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M41" i="6"/>
  <c r="H13" i="3"/>
  <c r="J66" i="6"/>
  <c r="V13" i="3"/>
  <c r="X19" i="3"/>
  <c r="L55" i="6"/>
  <c r="B87" i="12"/>
  <c r="B87" i="8"/>
  <c r="N87" i="8" s="1"/>
  <c r="B85" i="10"/>
  <c r="N36" i="3"/>
  <c r="L15" i="6" l="1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<sst xmlns="http://schemas.openxmlformats.org/spreadsheetml/2006/main" count="1446" uniqueCount="147">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</sst>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33079</v>
      </c>
      <c r="C5" s="13">
        <v>21419</v>
      </c>
      <c r="D5" s="13">
        <v>15765</v>
      </c>
      <c r="E5" s="13">
        <v>11790</v>
      </c>
      <c r="F5" s="13">
        <v>10563</v>
      </c>
      <c r="G5" s="13">
        <v>13685</v>
      </c>
      <c r="H5" s="13">
        <v>22662</v>
      </c>
      <c r="I5" s="13">
        <v>102822</v>
      </c>
      <c r="J5" s="13">
        <v>196185</v>
      </c>
      <c r="K5" s="13">
        <v>113623</v>
      </c>
      <c r="L5" s="13">
        <v>86012</v>
      </c>
      <c r="M5" s="13">
        <v>46212</v>
      </c>
      <c r="N5" s="6">
        <v>56356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24120</v>
      </c>
      <c r="C6" s="13">
        <v>14584</v>
      </c>
      <c r="D6" s="13">
        <v>14256</v>
      </c>
      <c r="E6" s="13">
        <v>11516</v>
      </c>
      <c r="F6" s="13">
        <v>14719</v>
      </c>
      <c r="G6" s="13">
        <v>15231</v>
      </c>
      <c r="H6" s="13">
        <v>67243</v>
      </c>
      <c r="I6" s="13">
        <v>113238</v>
      </c>
      <c r="J6" s="13">
        <v>179593</v>
      </c>
      <c r="K6" s="13">
        <v>144871</v>
      </c>
      <c r="L6" s="13">
        <v>94199</v>
      </c>
      <c r="M6" s="13">
        <v>51668</v>
      </c>
      <c r="N6" s="6">
        <v>62315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22978</v>
      </c>
      <c r="C7" s="13">
        <v>16104</v>
      </c>
      <c r="D7" s="13">
        <v>12131</v>
      </c>
      <c r="E7" s="13">
        <v>11538</v>
      </c>
      <c r="F7" s="13">
        <v>11587</v>
      </c>
      <c r="G7" s="13">
        <v>15021</v>
      </c>
      <c r="H7" s="13">
        <v>28644</v>
      </c>
      <c r="I7" s="13">
        <v>129603</v>
      </c>
      <c r="J7" s="13">
        <v>177388</v>
      </c>
      <c r="K7" s="13">
        <v>123012</v>
      </c>
      <c r="L7" s="13">
        <v>76994</v>
      </c>
      <c r="M7" s="13">
        <v>55450</v>
      </c>
      <c r="N7" s="6">
        <v>56936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30689</v>
      </c>
      <c r="C8" s="13">
        <v>24218</v>
      </c>
      <c r="D8" s="13">
        <v>17506</v>
      </c>
      <c r="E8" s="13">
        <v>13719</v>
      </c>
      <c r="F8" s="13">
        <v>15791</v>
      </c>
      <c r="G8" s="13">
        <v>28896</v>
      </c>
      <c r="H8" s="13">
        <v>61863</v>
      </c>
      <c r="I8" s="13">
        <v>174755</v>
      </c>
      <c r="J8" s="13">
        <v>254540</v>
      </c>
      <c r="K8" s="13">
        <v>147813</v>
      </c>
      <c r="L8" s="13">
        <v>98382</v>
      </c>
      <c r="M8" s="13">
        <v>47489</v>
      </c>
      <c r="N8" s="6">
        <v>76409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30803</v>
      </c>
      <c r="C9" s="13">
        <v>29345</v>
      </c>
      <c r="D9" s="13">
        <v>25596</v>
      </c>
      <c r="E9" s="13">
        <v>18376</v>
      </c>
      <c r="F9" s="13">
        <v>13716</v>
      </c>
      <c r="G9" s="13">
        <v>16314</v>
      </c>
      <c r="H9" s="13">
        <v>41470</v>
      </c>
      <c r="I9" s="13">
        <v>140254</v>
      </c>
      <c r="J9" s="13">
        <v>271802</v>
      </c>
      <c r="K9" s="13">
        <v>208637</v>
      </c>
      <c r="L9" s="13">
        <v>112019</v>
      </c>
      <c r="M9" s="13">
        <v>59640</v>
      </c>
      <c r="N9" s="6">
        <v>80996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48645</v>
      </c>
      <c r="C10" s="13">
        <v>47117</v>
      </c>
      <c r="D10" s="13">
        <v>38368</v>
      </c>
      <c r="E10" s="13">
        <v>32756</v>
      </c>
      <c r="F10" s="13">
        <v>24937</v>
      </c>
      <c r="G10" s="13">
        <v>30052</v>
      </c>
      <c r="H10" s="13">
        <v>130343</v>
      </c>
      <c r="I10" s="13">
        <v>222963</v>
      </c>
      <c r="J10" s="13">
        <v>196479</v>
      </c>
      <c r="K10" s="13">
        <v>128966</v>
      </c>
      <c r="L10" s="13">
        <v>84159</v>
      </c>
      <c r="M10" s="13">
        <v>47422</v>
      </c>
      <c r="N10" s="6">
        <v>86307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31622</v>
      </c>
      <c r="C11" s="13">
        <v>38692</v>
      </c>
      <c r="D11" s="13">
        <v>22422</v>
      </c>
      <c r="E11" s="13">
        <v>20292</v>
      </c>
      <c r="F11" s="13">
        <v>22808</v>
      </c>
      <c r="G11" s="13">
        <v>19702</v>
      </c>
      <c r="H11" s="13">
        <v>34589</v>
      </c>
      <c r="I11" s="13">
        <v>131402</v>
      </c>
      <c r="J11" s="13">
        <v>223479</v>
      </c>
      <c r="K11" s="13">
        <v>188627</v>
      </c>
      <c r="L11" s="13">
        <v>92181</v>
      </c>
      <c r="M11" s="13">
        <v>53497</v>
      </c>
      <c r="N11" s="6">
        <v>73534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28954</v>
      </c>
      <c r="C12" s="13">
        <v>17907</v>
      </c>
      <c r="D12" s="13">
        <v>14904</v>
      </c>
      <c r="E12" s="13">
        <v>12858</v>
      </c>
      <c r="F12" s="13">
        <v>9278</v>
      </c>
      <c r="G12" s="13">
        <v>14110</v>
      </c>
      <c r="H12" s="13">
        <v>65901</v>
      </c>
      <c r="I12" s="13">
        <v>186041</v>
      </c>
      <c r="J12" s="13">
        <v>188832</v>
      </c>
      <c r="K12" s="13">
        <v>117217</v>
      </c>
      <c r="L12" s="13">
        <v>78958</v>
      </c>
      <c r="M12" s="13">
        <v>43158</v>
      </c>
      <c r="N12" s="6">
        <v>64993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24746</v>
      </c>
      <c r="C13" s="13">
        <v>13434</v>
      </c>
      <c r="D13" s="13">
        <v>12141</v>
      </c>
      <c r="E13" s="13">
        <v>8099</v>
      </c>
      <c r="F13" s="13">
        <v>9983</v>
      </c>
      <c r="G13" s="13">
        <v>10429</v>
      </c>
      <c r="H13" s="13">
        <v>24230</v>
      </c>
      <c r="I13" s="13">
        <v>105424</v>
      </c>
      <c r="J13" s="13">
        <v>176231</v>
      </c>
      <c r="K13" s="13">
        <v>127617</v>
      </c>
      <c r="L13" s="13">
        <v>70653</v>
      </c>
      <c r="M13" s="13">
        <v>49252</v>
      </c>
      <c r="N13" s="6">
        <v>52894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33174</v>
      </c>
      <c r="C14" s="13">
        <v>37072</v>
      </c>
      <c r="D14" s="13">
        <v>20432</v>
      </c>
      <c r="E14" s="13">
        <v>18827</v>
      </c>
      <c r="F14" s="13">
        <v>14151</v>
      </c>
      <c r="G14" s="13">
        <v>20180</v>
      </c>
      <c r="H14" s="13">
        <v>58420</v>
      </c>
      <c r="I14" s="13">
        <v>160093</v>
      </c>
      <c r="J14" s="13">
        <v>237833</v>
      </c>
      <c r="K14" s="13">
        <v>141695</v>
      </c>
      <c r="L14" s="13">
        <v>61786</v>
      </c>
      <c r="M14" s="13">
        <v>56298</v>
      </c>
      <c r="N14" s="6">
        <v>71854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31456</v>
      </c>
      <c r="C15" s="13">
        <v>19903</v>
      </c>
      <c r="D15" s="13">
        <v>15179</v>
      </c>
      <c r="E15" s="13">
        <v>16243</v>
      </c>
      <c r="F15" s="13">
        <v>11403</v>
      </c>
      <c r="G15" s="13">
        <v>16478</v>
      </c>
      <c r="H15" s="13">
        <v>57641</v>
      </c>
      <c r="I15" s="13">
        <v>171247</v>
      </c>
      <c r="J15" s="13">
        <v>150640</v>
      </c>
      <c r="K15" s="13">
        <v>140529</v>
      </c>
      <c r="L15" s="13">
        <v>80856</v>
      </c>
      <c r="M15" s="13">
        <v>45296</v>
      </c>
      <c r="N15" s="6">
        <v>63439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40687</v>
      </c>
      <c r="C16" s="13">
        <v>29615</v>
      </c>
      <c r="D16" s="13">
        <v>28079</v>
      </c>
      <c r="E16" s="13">
        <v>16453</v>
      </c>
      <c r="F16" s="13">
        <v>16404</v>
      </c>
      <c r="G16" s="13">
        <v>22717</v>
      </c>
      <c r="H16" s="13">
        <v>53444</v>
      </c>
      <c r="I16" s="13">
        <v>153475</v>
      </c>
      <c r="J16" s="13">
        <v>169936</v>
      </c>
      <c r="K16" s="13">
        <v>123208</v>
      </c>
      <c r="L16" s="13">
        <v>74456</v>
      </c>
      <c r="M16" s="13">
        <v>60115</v>
      </c>
      <c r="N16" s="6">
        <v>65848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47706</v>
      </c>
      <c r="C17" s="13">
        <v>22706</v>
      </c>
      <c r="D17" s="13">
        <v>17547</v>
      </c>
      <c r="E17" s="13">
        <v>14601</v>
      </c>
      <c r="F17" s="13">
        <v>13188</v>
      </c>
      <c r="G17" s="13">
        <v>22606</v>
      </c>
      <c r="H17" s="13">
        <v>61021</v>
      </c>
      <c r="I17" s="13">
        <v>114991</v>
      </c>
      <c r="J17" s="13">
        <v>140892</v>
      </c>
      <c r="K17" s="13">
        <v>108210</v>
      </c>
      <c r="L17" s="13">
        <v>73202</v>
      </c>
      <c r="M17" s="13">
        <v>59022</v>
      </c>
      <c r="N17" s="6">
        <v>58201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55349</v>
      </c>
      <c r="C18" s="13">
        <v>34877</v>
      </c>
      <c r="D18" s="13">
        <v>37868</v>
      </c>
      <c r="E18" s="13">
        <v>18174</v>
      </c>
      <c r="F18" s="13">
        <v>15139</v>
      </c>
      <c r="G18" s="13">
        <v>14553</v>
      </c>
      <c r="H18" s="13">
        <v>45182</v>
      </c>
      <c r="I18" s="13">
        <v>133221</v>
      </c>
      <c r="J18" s="13">
        <v>179365</v>
      </c>
      <c r="K18" s="13">
        <v>162616</v>
      </c>
      <c r="L18" s="13">
        <v>89397</v>
      </c>
      <c r="M18" s="13">
        <v>42549</v>
      </c>
      <c r="N18" s="6">
        <v>69396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29509</v>
      </c>
      <c r="C19" s="13">
        <v>19165</v>
      </c>
      <c r="D19" s="13">
        <v>16325</v>
      </c>
      <c r="E19" s="13">
        <v>12144</v>
      </c>
      <c r="F19" s="13">
        <v>13254</v>
      </c>
      <c r="G19" s="13">
        <v>14231</v>
      </c>
      <c r="H19" s="13">
        <v>85992</v>
      </c>
      <c r="I19" s="13">
        <v>106685</v>
      </c>
      <c r="J19" s="13">
        <v>168528</v>
      </c>
      <c r="K19" s="13">
        <v>178359</v>
      </c>
      <c r="L19" s="13">
        <v>84185</v>
      </c>
      <c r="M19" s="13">
        <v>39453</v>
      </c>
      <c r="N19" s="6">
        <v>64246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30019</v>
      </c>
      <c r="C20" s="13">
        <v>17879</v>
      </c>
      <c r="D20" s="13">
        <v>14280</v>
      </c>
      <c r="E20" s="13">
        <v>12485</v>
      </c>
      <c r="F20" s="13">
        <v>10820</v>
      </c>
      <c r="G20" s="13">
        <v>11510</v>
      </c>
      <c r="H20" s="13">
        <v>27669</v>
      </c>
      <c r="I20" s="13">
        <v>99791</v>
      </c>
      <c r="J20" s="13">
        <v>143966</v>
      </c>
      <c r="K20" s="13">
        <v>86373</v>
      </c>
      <c r="L20" s="13">
        <v>71108</v>
      </c>
      <c r="M20" s="13">
        <v>51464</v>
      </c>
      <c r="N20" s="6">
        <v>48185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35438</v>
      </c>
      <c r="C21" s="13">
        <v>25236</v>
      </c>
      <c r="D21" s="13">
        <v>14696</v>
      </c>
      <c r="E21" s="13">
        <v>14549</v>
      </c>
      <c r="F21" s="13">
        <v>13134</v>
      </c>
      <c r="G21" s="13">
        <v>13898</v>
      </c>
      <c r="H21" s="13">
        <v>19890</v>
      </c>
      <c r="I21" s="13">
        <v>119556</v>
      </c>
      <c r="J21" s="13">
        <v>183667</v>
      </c>
      <c r="K21" s="13">
        <v>119602</v>
      </c>
      <c r="L21" s="13">
        <v>66564</v>
      </c>
      <c r="M21" s="13">
        <v>40710</v>
      </c>
      <c r="N21" s="6">
        <v>55798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24991</v>
      </c>
      <c r="C22" s="13">
        <v>20525</v>
      </c>
      <c r="D22" s="13">
        <v>15474</v>
      </c>
      <c r="E22" s="13">
        <v>14449</v>
      </c>
      <c r="F22" s="13">
        <v>13134</v>
      </c>
      <c r="G22" s="13">
        <v>18180</v>
      </c>
      <c r="H22" s="13">
        <v>55779</v>
      </c>
      <c r="I22" s="13">
        <v>209820</v>
      </c>
      <c r="J22" s="13">
        <v>241622</v>
      </c>
      <c r="K22" s="13">
        <v>156805</v>
      </c>
      <c r="L22" s="13">
        <v>81771</v>
      </c>
      <c r="M22" s="13">
        <v>50741</v>
      </c>
      <c r="N22" s="6">
        <v>75600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25550</v>
      </c>
      <c r="C23" s="13">
        <v>17650</v>
      </c>
      <c r="D23" s="13">
        <v>18665</v>
      </c>
      <c r="E23" s="13">
        <v>15004</v>
      </c>
      <c r="F23" s="13">
        <v>18179</v>
      </c>
      <c r="G23" s="13">
        <v>23540</v>
      </c>
      <c r="H23" s="13">
        <v>64967</v>
      </c>
      <c r="I23" s="13">
        <v>190408</v>
      </c>
      <c r="J23" s="13">
        <v>210415</v>
      </c>
      <c r="K23" s="13">
        <v>148241</v>
      </c>
      <c r="L23" s="13">
        <v>72448</v>
      </c>
      <c r="M23" s="13">
        <v>48909</v>
      </c>
      <c r="N23" s="6">
        <v>71443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61398</v>
      </c>
      <c r="C24" s="13">
        <v>36249</v>
      </c>
      <c r="D24" s="13">
        <v>21865</v>
      </c>
      <c r="E24" s="13">
        <v>16883</v>
      </c>
      <c r="F24" s="13">
        <v>14968</v>
      </c>
      <c r="G24" s="13">
        <v>14948</v>
      </c>
      <c r="H24" s="13">
        <v>44092</v>
      </c>
      <c r="I24" s="13">
        <v>191214</v>
      </c>
      <c r="J24" s="13">
        <v>303740</v>
      </c>
      <c r="K24" s="13">
        <v>124334</v>
      </c>
      <c r="L24" s="13">
        <v>94668</v>
      </c>
      <c r="M24" s="13">
        <v>53344</v>
      </c>
      <c r="N24" s="6">
        <v>81534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35814</v>
      </c>
      <c r="C25" s="13">
        <v>23466</v>
      </c>
      <c r="D25" s="13">
        <v>15174</v>
      </c>
      <c r="E25" s="13">
        <v>12656</v>
      </c>
      <c r="F25" s="13">
        <v>13618</v>
      </c>
      <c r="G25" s="13">
        <v>15911</v>
      </c>
      <c r="H25" s="13">
        <v>57234</v>
      </c>
      <c r="I25" s="13">
        <v>187347</v>
      </c>
      <c r="J25" s="13">
        <v>144282</v>
      </c>
      <c r="K25" s="13">
        <v>97247</v>
      </c>
      <c r="L25" s="13">
        <v>73655</v>
      </c>
      <c r="M25" s="13">
        <v>42068</v>
      </c>
      <c r="N25" s="6">
        <v>60177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25286</v>
      </c>
      <c r="C26" s="13">
        <v>26668</v>
      </c>
      <c r="D26" s="13">
        <v>23182</v>
      </c>
      <c r="E26" s="13">
        <v>14582</v>
      </c>
      <c r="F26" s="13">
        <v>15076</v>
      </c>
      <c r="G26" s="13">
        <v>20225</v>
      </c>
      <c r="H26" s="13">
        <v>38283</v>
      </c>
      <c r="I26" s="13">
        <v>117962</v>
      </c>
      <c r="J26" s="13">
        <v>273665</v>
      </c>
      <c r="K26" s="13">
        <v>208978</v>
      </c>
      <c r="L26" s="13">
        <v>94523</v>
      </c>
      <c r="M26" s="13">
        <v>52737</v>
      </c>
      <c r="N26" s="6">
        <v>76191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40142</v>
      </c>
      <c r="C27" s="13">
        <v>33843</v>
      </c>
      <c r="D27" s="13">
        <v>32298</v>
      </c>
      <c r="E27" s="13">
        <v>24068</v>
      </c>
      <c r="F27" s="13">
        <v>29137</v>
      </c>
      <c r="G27" s="13">
        <v>19040</v>
      </c>
      <c r="H27" s="13">
        <v>54614</v>
      </c>
      <c r="I27" s="13">
        <v>201259</v>
      </c>
      <c r="J27" s="13">
        <v>189800</v>
      </c>
      <c r="K27" s="13">
        <v>191578</v>
      </c>
      <c r="L27" s="13">
        <v>82300</v>
      </c>
      <c r="M27" s="13">
        <v>46881</v>
      </c>
      <c r="N27" s="6">
        <v>79126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45439</v>
      </c>
      <c r="C28" s="13">
        <v>25808</v>
      </c>
      <c r="D28" s="13">
        <v>20399</v>
      </c>
      <c r="E28" s="13">
        <v>16267</v>
      </c>
      <c r="F28" s="13">
        <v>15983</v>
      </c>
      <c r="G28" s="13">
        <v>15545</v>
      </c>
      <c r="H28" s="13">
        <v>68146</v>
      </c>
      <c r="I28" s="13">
        <v>174271</v>
      </c>
      <c r="J28" s="13">
        <v>190284</v>
      </c>
      <c r="K28" s="13">
        <v>142620</v>
      </c>
      <c r="L28" s="13">
        <v>82215</v>
      </c>
      <c r="M28" s="13">
        <v>41148</v>
      </c>
      <c r="N28" s="6">
        <v>70012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26886</v>
      </c>
      <c r="C29" s="13">
        <v>14900</v>
      </c>
      <c r="D29" s="13">
        <v>13322</v>
      </c>
      <c r="E29" s="13">
        <v>17556</v>
      </c>
      <c r="F29" s="13">
        <v>18494</v>
      </c>
      <c r="G29" s="13">
        <v>15681</v>
      </c>
      <c r="H29" s="13">
        <v>30822</v>
      </c>
      <c r="I29" s="13">
        <v>138480</v>
      </c>
      <c r="J29" s="13">
        <v>218404</v>
      </c>
      <c r="K29" s="13">
        <v>162993</v>
      </c>
      <c r="L29" s="13">
        <v>86993</v>
      </c>
      <c r="M29" s="13">
        <v>48843</v>
      </c>
      <c r="N29" s="6">
        <v>66373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38604</v>
      </c>
      <c r="C30" s="13">
        <v>32866</v>
      </c>
      <c r="D30" s="13">
        <v>22198</v>
      </c>
      <c r="E30" s="13">
        <v>16987</v>
      </c>
      <c r="F30" s="13">
        <v>18666</v>
      </c>
      <c r="G30" s="13">
        <v>18942</v>
      </c>
      <c r="H30" s="13">
        <v>33785</v>
      </c>
      <c r="I30" s="13">
        <v>178795</v>
      </c>
      <c r="J30" s="13">
        <v>244639</v>
      </c>
      <c r="K30" s="13">
        <v>260423</v>
      </c>
      <c r="L30" s="13">
        <v>119354</v>
      </c>
      <c r="M30" s="13">
        <v>74905</v>
      </c>
      <c r="N30" s="6">
        <v>88830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38554</v>
      </c>
      <c r="C31" s="13">
        <v>39848</v>
      </c>
      <c r="D31" s="13">
        <v>27496</v>
      </c>
      <c r="E31" s="13">
        <v>18844</v>
      </c>
      <c r="F31" s="13">
        <v>15863</v>
      </c>
      <c r="G31" s="13">
        <v>14056</v>
      </c>
      <c r="H31" s="13">
        <v>27702</v>
      </c>
      <c r="I31" s="13">
        <v>92273</v>
      </c>
      <c r="J31" s="13">
        <v>264858</v>
      </c>
      <c r="K31" s="13">
        <v>210987</v>
      </c>
      <c r="L31" s="13">
        <v>90024</v>
      </c>
      <c r="M31" s="13">
        <v>47853</v>
      </c>
      <c r="N31" s="6">
        <v>74278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38774</v>
      </c>
      <c r="C32" s="13">
        <v>34482</v>
      </c>
      <c r="D32" s="13">
        <v>23605</v>
      </c>
      <c r="E32" s="13">
        <v>20268</v>
      </c>
      <c r="F32" s="13">
        <v>14769</v>
      </c>
      <c r="G32" s="13">
        <v>19258</v>
      </c>
      <c r="H32" s="13">
        <v>74386</v>
      </c>
      <c r="I32" s="13">
        <v>207932</v>
      </c>
      <c r="J32" s="13">
        <v>260068</v>
      </c>
      <c r="K32" s="13">
        <v>162138</v>
      </c>
      <c r="L32" s="13">
        <v>82678</v>
      </c>
      <c r="M32" s="13">
        <v>48282</v>
      </c>
      <c r="N32" s="6">
        <v>82347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37877</v>
      </c>
      <c r="C33" s="13">
        <v>22884</v>
      </c>
      <c r="D33" s="13">
        <v>19293</v>
      </c>
      <c r="E33" s="13">
        <v>13818</v>
      </c>
      <c r="F33" s="13">
        <v>14288</v>
      </c>
      <c r="G33" s="13">
        <v>17160</v>
      </c>
      <c r="H33" s="13">
        <v>37515</v>
      </c>
      <c r="I33" s="13">
        <v>247102</v>
      </c>
      <c r="J33" s="13">
        <v>196786</v>
      </c>
      <c r="K33" s="13">
        <v>112189</v>
      </c>
      <c r="L33" s="13">
        <v>66991</v>
      </c>
      <c r="M33" s="13">
        <v>43593</v>
      </c>
      <c r="N33" s="6">
        <v>69509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30741</v>
      </c>
      <c r="C34" s="13">
        <v>21414</v>
      </c>
      <c r="D34" s="13">
        <v>17360</v>
      </c>
      <c r="E34" s="13">
        <v>15369</v>
      </c>
      <c r="F34" s="13">
        <v>17689</v>
      </c>
      <c r="G34" s="13">
        <v>20627</v>
      </c>
      <c r="H34" s="13">
        <v>42557</v>
      </c>
      <c r="I34" s="13">
        <v>208928</v>
      </c>
      <c r="J34" s="13">
        <v>213037</v>
      </c>
      <c r="K34" s="13">
        <v>112566</v>
      </c>
      <c r="L34" s="13">
        <v>77106</v>
      </c>
      <c r="M34" s="13">
        <v>49022</v>
      </c>
      <c r="N34" s="6">
        <v>69150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41574</v>
      </c>
      <c r="C35" s="13">
        <v>25952</v>
      </c>
      <c r="D35" s="13">
        <v>21243</v>
      </c>
      <c r="E35" s="13">
        <v>20907</v>
      </c>
      <c r="F35" s="13">
        <v>15611</v>
      </c>
      <c r="G35" s="13">
        <v>17625</v>
      </c>
      <c r="H35" s="13">
        <v>51718</v>
      </c>
      <c r="I35" s="13">
        <v>153117</v>
      </c>
      <c r="J35" s="13">
        <v>272385</v>
      </c>
      <c r="K35" s="13">
        <v>202624</v>
      </c>
      <c r="L35" s="13">
        <v>92366</v>
      </c>
      <c r="M35" s="13">
        <v>89982</v>
      </c>
      <c r="N35" s="6">
        <v>84031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61418</v>
      </c>
      <c r="C36" s="13">
        <v>42522</v>
      </c>
      <c r="D36" s="13">
        <v>29912</v>
      </c>
      <c r="E36" s="13">
        <v>19350</v>
      </c>
      <c r="F36" s="13">
        <v>19121</v>
      </c>
      <c r="G36" s="13">
        <v>25972</v>
      </c>
      <c r="H36" s="13">
        <v>68645</v>
      </c>
      <c r="I36" s="13">
        <v>116976</v>
      </c>
      <c r="J36" s="13">
        <v>220457</v>
      </c>
      <c r="K36" s="13">
        <v>186810</v>
      </c>
      <c r="L36" s="13">
        <v>85682</v>
      </c>
      <c r="M36" s="13">
        <v>53866</v>
      </c>
      <c r="N36" s="6">
        <v>77675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40229</v>
      </c>
      <c r="C37" s="13">
        <v>30648</v>
      </c>
      <c r="D37" s="13">
        <v>18504</v>
      </c>
      <c r="E37" s="13">
        <v>18705</v>
      </c>
      <c r="F37" s="13">
        <v>24212</v>
      </c>
      <c r="G37" s="13">
        <v>24040</v>
      </c>
      <c r="H37" s="13">
        <v>44264</v>
      </c>
      <c r="I37" s="13">
        <v>193323</v>
      </c>
      <c r="J37" s="13">
        <v>320138</v>
      </c>
      <c r="K37" s="13">
        <v>125783</v>
      </c>
      <c r="L37" s="13">
        <v>85395</v>
      </c>
      <c r="M37" s="13">
        <v>43515</v>
      </c>
      <c r="N37" s="6">
        <v>80877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40102</v>
      </c>
      <c r="C38" s="13">
        <v>23389</v>
      </c>
      <c r="D38" s="13">
        <v>17759</v>
      </c>
      <c r="E38" s="13">
        <v>14971</v>
      </c>
      <c r="F38" s="13">
        <v>19519</v>
      </c>
      <c r="G38" s="13">
        <v>15960</v>
      </c>
      <c r="H38" s="13">
        <v>64581</v>
      </c>
      <c r="I38" s="13">
        <v>126181</v>
      </c>
      <c r="J38" s="13">
        <v>212257</v>
      </c>
      <c r="K38" s="13">
        <v>146518</v>
      </c>
      <c r="L38" s="13">
        <v>95338</v>
      </c>
      <c r="M38" s="13">
        <v>47957</v>
      </c>
      <c r="N38" s="6">
        <v>68915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38848</v>
      </c>
      <c r="C39" s="13">
        <v>35111</v>
      </c>
      <c r="D39" s="13">
        <v>27922</v>
      </c>
      <c r="E39" s="13">
        <v>19587</v>
      </c>
      <c r="F39" s="13">
        <v>26379</v>
      </c>
      <c r="G39" s="13">
        <v>23684</v>
      </c>
      <c r="H39" s="13">
        <v>48216</v>
      </c>
      <c r="I39" s="13">
        <v>133384</v>
      </c>
      <c r="J39" s="13">
        <v>213172</v>
      </c>
      <c r="K39" s="13">
        <v>148737</v>
      </c>
      <c r="L39" s="13">
        <v>86732</v>
      </c>
      <c r="M39" s="13">
        <v>59834</v>
      </c>
      <c r="N39" s="6">
        <v>71984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34205</v>
      </c>
      <c r="C40" s="13">
        <v>26662</v>
      </c>
      <c r="D40" s="13">
        <v>20771</v>
      </c>
      <c r="E40" s="13">
        <v>17975</v>
      </c>
      <c r="F40" s="13">
        <v>14567</v>
      </c>
      <c r="G40" s="13">
        <v>14417</v>
      </c>
      <c r="H40" s="13">
        <v>33051</v>
      </c>
      <c r="I40" s="13">
        <v>123362</v>
      </c>
      <c r="J40" s="13">
        <v>271442</v>
      </c>
      <c r="K40" s="13">
        <v>196769</v>
      </c>
      <c r="L40" s="13">
        <v>94820</v>
      </c>
      <c r="M40" s="13">
        <v>56198</v>
      </c>
      <c r="N40" s="6">
        <v>75451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53569</v>
      </c>
      <c r="C41" s="13">
        <v>34796</v>
      </c>
      <c r="D41" s="13">
        <v>21789</v>
      </c>
      <c r="E41" s="13">
        <v>19661</v>
      </c>
      <c r="F41" s="13">
        <v>19157</v>
      </c>
      <c r="G41" s="13">
        <v>19601</v>
      </c>
      <c r="H41" s="13">
        <v>59499</v>
      </c>
      <c r="I41" s="13">
        <v>136337</v>
      </c>
      <c r="J41" s="13">
        <v>225238</v>
      </c>
      <c r="K41" s="13">
        <v>152468</v>
      </c>
      <c r="L41" s="13">
        <v>106780</v>
      </c>
      <c r="M41" s="13">
        <v>43211</v>
      </c>
      <c r="N41" s="6">
        <v>74617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39100</v>
      </c>
      <c r="C42" s="13">
        <v>34666</v>
      </c>
      <c r="D42" s="13">
        <v>22120</v>
      </c>
      <c r="E42" s="13">
        <v>18968</v>
      </c>
      <c r="F42" s="13">
        <v>16256</v>
      </c>
      <c r="G42" s="13">
        <v>20089</v>
      </c>
      <c r="H42" s="13">
        <v>57123</v>
      </c>
      <c r="I42" s="13">
        <v>162135</v>
      </c>
      <c r="J42" s="13">
        <v>229274</v>
      </c>
      <c r="K42" s="13">
        <v>174471</v>
      </c>
      <c r="L42" s="13">
        <v>92617</v>
      </c>
      <c r="M42" s="13">
        <v>52488</v>
      </c>
      <c r="N42" s="6">
        <v>76921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34774</v>
      </c>
      <c r="C43" s="13">
        <v>26327</v>
      </c>
      <c r="D43" s="13">
        <v>24061</v>
      </c>
      <c r="E43" s="13">
        <v>20861</v>
      </c>
      <c r="F43" s="13">
        <v>20561</v>
      </c>
      <c r="G43" s="13">
        <v>19276</v>
      </c>
      <c r="H43" s="13">
        <v>31100</v>
      </c>
      <c r="I43" s="13">
        <v>135951</v>
      </c>
      <c r="J43" s="13">
        <v>343638</v>
      </c>
      <c r="K43" s="13">
        <v>201437</v>
      </c>
      <c r="L43" s="13">
        <v>97439</v>
      </c>
      <c r="M43" s="13">
        <v>60299</v>
      </c>
      <c r="N43" s="6">
        <v>84834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38798</v>
      </c>
      <c r="C44" s="13">
        <v>29924</v>
      </c>
      <c r="D44" s="13">
        <v>19091</v>
      </c>
      <c r="E44" s="13">
        <v>19156</v>
      </c>
      <c r="F44" s="13">
        <v>22088</v>
      </c>
      <c r="G44" s="13">
        <v>31387</v>
      </c>
      <c r="H44" s="13">
        <v>30741</v>
      </c>
      <c r="I44" s="13">
        <v>141913</v>
      </c>
      <c r="J44" s="13">
        <v>247983</v>
      </c>
      <c r="K44" s="13">
        <v>192763</v>
      </c>
      <c r="L44" s="13">
        <v>98228</v>
      </c>
      <c r="M44" s="13">
        <v>67714</v>
      </c>
      <c r="N44" s="6">
        <v>78450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43430</v>
      </c>
      <c r="C45" s="13">
        <v>34159</v>
      </c>
      <c r="D45" s="13">
        <v>23902</v>
      </c>
      <c r="E45" s="13">
        <v>19609</v>
      </c>
      <c r="F45" s="13">
        <v>15997</v>
      </c>
      <c r="G45" s="13">
        <v>19728</v>
      </c>
      <c r="H45" s="13">
        <v>81153</v>
      </c>
      <c r="I45" s="13">
        <v>200532</v>
      </c>
      <c r="J45" s="13">
        <v>254128</v>
      </c>
      <c r="K45" s="13">
        <v>137139</v>
      </c>
      <c r="L45" s="13">
        <v>72732</v>
      </c>
      <c r="M45" s="13">
        <v>49440</v>
      </c>
      <c r="N45" s="6">
        <v>79571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39246</v>
      </c>
      <c r="C46" s="13">
        <v>30419</v>
      </c>
      <c r="D46" s="13">
        <v>20788</v>
      </c>
      <c r="E46" s="13">
        <v>17218</v>
      </c>
      <c r="F46" s="13">
        <v>15942</v>
      </c>
      <c r="G46" s="13">
        <v>16179</v>
      </c>
      <c r="H46" s="13">
        <v>25441</v>
      </c>
      <c r="I46" s="13">
        <v>114890</v>
      </c>
      <c r="J46" s="13">
        <v>208252</v>
      </c>
      <c r="K46" s="13">
        <v>114174</v>
      </c>
      <c r="L46" s="13">
        <v>71405</v>
      </c>
      <c r="M46" s="13">
        <v>37553</v>
      </c>
      <c r="N46" s="6">
        <v>59472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26405</v>
      </c>
      <c r="C47" s="13">
        <v>18704</v>
      </c>
      <c r="D47" s="13">
        <v>16750</v>
      </c>
      <c r="E47" s="13">
        <v>18170</v>
      </c>
      <c r="F47" s="13">
        <v>26611</v>
      </c>
      <c r="G47" s="13">
        <v>18894</v>
      </c>
      <c r="H47" s="13">
        <v>47537</v>
      </c>
      <c r="I47" s="13">
        <v>200381</v>
      </c>
      <c r="J47" s="13">
        <v>245756</v>
      </c>
      <c r="K47" s="13">
        <v>159035</v>
      </c>
      <c r="L47" s="13">
        <v>104235</v>
      </c>
      <c r="M47" s="13">
        <v>46853</v>
      </c>
      <c r="N47" s="6">
        <v>77728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32700</v>
      </c>
      <c r="C48" s="13">
        <v>24492</v>
      </c>
      <c r="D48" s="13">
        <v>17797</v>
      </c>
      <c r="E48" s="13">
        <v>16184</v>
      </c>
      <c r="F48" s="13">
        <v>16840</v>
      </c>
      <c r="G48" s="13">
        <v>39580</v>
      </c>
      <c r="H48" s="13">
        <v>42013</v>
      </c>
      <c r="I48" s="13">
        <v>189077</v>
      </c>
      <c r="J48" s="13">
        <v>333876</v>
      </c>
      <c r="K48" s="13">
        <v>202963</v>
      </c>
      <c r="L48" s="13">
        <v>116297</v>
      </c>
      <c r="M48" s="13">
        <v>50735</v>
      </c>
      <c r="N48" s="6">
        <v>90367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35703</v>
      </c>
      <c r="C49" s="13">
        <v>23428</v>
      </c>
      <c r="D49" s="13">
        <v>19256</v>
      </c>
      <c r="E49" s="13">
        <v>18469</v>
      </c>
      <c r="F49" s="13">
        <v>16035</v>
      </c>
      <c r="G49" s="13">
        <v>19634</v>
      </c>
      <c r="H49" s="13">
        <v>33642</v>
      </c>
      <c r="I49" s="13">
        <v>128575</v>
      </c>
      <c r="J49" s="13">
        <v>170404</v>
      </c>
      <c r="K49" s="13">
        <v>121619</v>
      </c>
      <c r="L49" s="13">
        <v>72594</v>
      </c>
      <c r="M49" s="13">
        <v>39911</v>
      </c>
      <c r="N49" s="6">
        <v>58526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35131</v>
      </c>
      <c r="C50" s="13">
        <v>32801</v>
      </c>
      <c r="D50" s="13">
        <v>25391</v>
      </c>
      <c r="E50" s="13">
        <v>32003</v>
      </c>
      <c r="F50" s="13">
        <v>24679</v>
      </c>
      <c r="G50" s="13">
        <v>23713</v>
      </c>
      <c r="H50" s="13">
        <v>64846</v>
      </c>
      <c r="I50" s="13">
        <v>141886</v>
      </c>
      <c r="J50" s="13">
        <v>323000</v>
      </c>
      <c r="K50" s="13">
        <v>206083</v>
      </c>
      <c r="L50" s="13">
        <v>107896</v>
      </c>
      <c r="M50" s="13">
        <v>54889</v>
      </c>
      <c r="N50" s="6">
        <v>89568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28058</v>
      </c>
      <c r="C51" s="13">
        <v>24434</v>
      </c>
      <c r="D51" s="13">
        <v>19730</v>
      </c>
      <c r="E51" s="13">
        <v>17510</v>
      </c>
      <c r="F51" s="13">
        <v>16437</v>
      </c>
      <c r="G51" s="13">
        <v>17018</v>
      </c>
      <c r="H51" s="13">
        <v>29206</v>
      </c>
      <c r="I51" s="13">
        <v>122180</v>
      </c>
      <c r="J51" s="13">
        <v>220446</v>
      </c>
      <c r="K51" s="13">
        <v>173406</v>
      </c>
      <c r="L51" s="13">
        <v>84166</v>
      </c>
      <c r="M51" s="13">
        <v>52547</v>
      </c>
      <c r="N51" s="6">
        <v>67352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39439</v>
      </c>
      <c r="C52" s="13">
        <v>44453</v>
      </c>
      <c r="D52" s="13">
        <v>40014</v>
      </c>
      <c r="E52" s="13">
        <v>24995</v>
      </c>
      <c r="F52" s="13">
        <v>21213</v>
      </c>
      <c r="G52" s="13">
        <v>19985</v>
      </c>
      <c r="H52" s="13">
        <v>55316</v>
      </c>
      <c r="I52" s="13">
        <v>191538</v>
      </c>
      <c r="J52" s="13">
        <v>184409</v>
      </c>
      <c r="K52" s="13">
        <v>212563</v>
      </c>
      <c r="L52" s="13">
        <v>158815</v>
      </c>
      <c r="M52" s="13">
        <v>94834</v>
      </c>
      <c r="N52" s="6">
        <v>90966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38574</v>
      </c>
      <c r="C53" s="13">
        <v>24599</v>
      </c>
      <c r="D53" s="13">
        <v>20181</v>
      </c>
      <c r="E53" s="13">
        <v>16233</v>
      </c>
      <c r="F53" s="13">
        <v>15659</v>
      </c>
      <c r="G53" s="13">
        <v>14805</v>
      </c>
      <c r="H53" s="13">
        <v>41311</v>
      </c>
      <c r="I53" s="13">
        <v>102349</v>
      </c>
      <c r="J53" s="13">
        <v>156307</v>
      </c>
      <c r="K53" s="13">
        <v>94789</v>
      </c>
      <c r="L53" s="13">
        <v>82734</v>
      </c>
      <c r="M53" s="13">
        <v>46566</v>
      </c>
      <c r="N53" s="6">
        <v>54689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25104</v>
      </c>
      <c r="C54" s="13">
        <v>21685</v>
      </c>
      <c r="D54" s="13">
        <v>19399</v>
      </c>
      <c r="E54" s="13">
        <v>16326</v>
      </c>
      <c r="F54" s="13">
        <v>14181</v>
      </c>
      <c r="G54" s="13">
        <v>24128</v>
      </c>
      <c r="H54" s="13">
        <v>56262</v>
      </c>
      <c r="I54" s="13">
        <v>132296</v>
      </c>
      <c r="J54" s="13">
        <v>208519</v>
      </c>
      <c r="K54" s="13">
        <v>165343</v>
      </c>
      <c r="L54" s="13">
        <v>81553</v>
      </c>
      <c r="M54" s="13">
        <v>83376</v>
      </c>
      <c r="N54" s="6">
        <v>70907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43326</v>
      </c>
      <c r="C55" s="13">
        <v>28473</v>
      </c>
      <c r="D55" s="13">
        <v>19126</v>
      </c>
      <c r="E55" s="13">
        <v>18888</v>
      </c>
      <c r="F55" s="13">
        <v>16562</v>
      </c>
      <c r="G55" s="13">
        <v>20740</v>
      </c>
      <c r="H55" s="13">
        <v>32665</v>
      </c>
      <c r="I55" s="13">
        <v>127470</v>
      </c>
      <c r="J55" s="13">
        <v>165118</v>
      </c>
      <c r="K55" s="13">
        <v>122303</v>
      </c>
      <c r="L55" s="13">
        <v>72941</v>
      </c>
      <c r="M55" s="13">
        <v>48012</v>
      </c>
      <c r="N55" s="6">
        <v>59891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26607</v>
      </c>
      <c r="C56" s="13">
        <v>15462</v>
      </c>
      <c r="D56" s="13">
        <v>23570</v>
      </c>
      <c r="E56" s="13">
        <v>14324</v>
      </c>
      <c r="F56" s="13">
        <v>14631</v>
      </c>
      <c r="G56" s="13">
        <v>18856</v>
      </c>
      <c r="H56" s="13">
        <v>78261</v>
      </c>
      <c r="I56" s="13">
        <v>212387</v>
      </c>
      <c r="J56" s="13">
        <v>164846</v>
      </c>
      <c r="K56" s="13">
        <v>105464</v>
      </c>
      <c r="L56" s="13">
        <v>64420</v>
      </c>
      <c r="M56" s="13">
        <v>46777</v>
      </c>
      <c r="N56" s="6">
        <v>65626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35964</v>
      </c>
      <c r="C57" s="13">
        <v>30518</v>
      </c>
      <c r="D57" s="13">
        <v>35357</v>
      </c>
      <c r="E57" s="13">
        <v>30450</v>
      </c>
      <c r="F57" s="13">
        <v>27251</v>
      </c>
      <c r="G57" s="13">
        <v>28861</v>
      </c>
      <c r="H57" s="13">
        <v>49846</v>
      </c>
      <c r="I57" s="13">
        <v>185674</v>
      </c>
      <c r="J57" s="13">
        <v>187996</v>
      </c>
      <c r="K57" s="13">
        <v>190687</v>
      </c>
      <c r="L57" s="13">
        <v>114827</v>
      </c>
      <c r="M57" s="13">
        <v>55944</v>
      </c>
      <c r="N57" s="6">
        <v>81558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37259</v>
      </c>
      <c r="C58" s="13">
        <v>33478</v>
      </c>
      <c r="D58" s="13">
        <v>23516</v>
      </c>
      <c r="E58" s="13">
        <v>20554</v>
      </c>
      <c r="F58" s="13">
        <v>26920</v>
      </c>
      <c r="G58" s="13">
        <v>26052</v>
      </c>
      <c r="H58" s="13">
        <v>36408</v>
      </c>
      <c r="I58" s="13">
        <v>141810</v>
      </c>
      <c r="J58" s="13">
        <v>276442</v>
      </c>
      <c r="K58" s="13">
        <v>176189</v>
      </c>
      <c r="L58" s="13">
        <v>102405</v>
      </c>
      <c r="M58" s="13">
        <v>70636</v>
      </c>
      <c r="N58" s="6">
        <v>81162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40516</v>
      </c>
      <c r="C59" s="13">
        <v>27093</v>
      </c>
      <c r="D59" s="13">
        <v>22384</v>
      </c>
      <c r="E59" s="13">
        <v>23742</v>
      </c>
      <c r="F59" s="13">
        <v>24970</v>
      </c>
      <c r="G59" s="13">
        <v>35620</v>
      </c>
      <c r="H59" s="13">
        <v>56565</v>
      </c>
      <c r="I59" s="13">
        <v>150901</v>
      </c>
      <c r="J59" s="13">
        <v>198782</v>
      </c>
      <c r="K59" s="13">
        <v>167610</v>
      </c>
      <c r="L59" s="13">
        <v>94570</v>
      </c>
      <c r="M59" s="13">
        <v>48981</v>
      </c>
      <c r="N59" s="6">
        <v>74623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27541</v>
      </c>
      <c r="C60" s="13">
        <v>42360</v>
      </c>
      <c r="D60" s="13">
        <v>21378</v>
      </c>
      <c r="E60" s="13">
        <v>25667</v>
      </c>
      <c r="F60" s="13">
        <v>19677</v>
      </c>
      <c r="G60" s="13">
        <v>23424</v>
      </c>
      <c r="H60" s="13">
        <v>45493</v>
      </c>
      <c r="I60" s="13">
        <v>80839</v>
      </c>
      <c r="J60" s="13">
        <v>218605</v>
      </c>
      <c r="K60" s="13">
        <v>164064</v>
      </c>
      <c r="L60" s="13">
        <v>94097</v>
      </c>
      <c r="M60" s="13">
        <v>50860</v>
      </c>
      <c r="N60" s="6">
        <v>67862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29927</v>
      </c>
      <c r="C61" s="13">
        <v>22899</v>
      </c>
      <c r="D61" s="13">
        <v>17384</v>
      </c>
      <c r="E61" s="13">
        <v>14942</v>
      </c>
      <c r="F61" s="13">
        <v>14344</v>
      </c>
      <c r="G61" s="13">
        <v>14743</v>
      </c>
      <c r="H61" s="13">
        <v>49664</v>
      </c>
      <c r="I61" s="13">
        <v>167977</v>
      </c>
      <c r="J61" s="13">
        <v>178348</v>
      </c>
      <c r="K61" s="13">
        <v>115024</v>
      </c>
      <c r="L61" s="13">
        <v>63187</v>
      </c>
      <c r="M61" s="13">
        <v>42831</v>
      </c>
      <c r="N61" s="6">
        <v>61185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38609</v>
      </c>
      <c r="C62" s="13">
        <v>32049</v>
      </c>
      <c r="D62" s="13">
        <v>19984</v>
      </c>
      <c r="E62" s="13">
        <v>19290</v>
      </c>
      <c r="F62" s="13">
        <v>18935</v>
      </c>
      <c r="G62" s="13">
        <v>37984</v>
      </c>
      <c r="H62" s="13">
        <v>57105</v>
      </c>
      <c r="I62" s="13">
        <v>140998</v>
      </c>
      <c r="J62" s="13">
        <v>235158</v>
      </c>
      <c r="K62" s="13">
        <v>136631</v>
      </c>
      <c r="L62" s="13">
        <v>81258</v>
      </c>
      <c r="M62" s="13">
        <v>41324</v>
      </c>
      <c r="N62" s="6">
        <v>71826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31162</v>
      </c>
      <c r="C63" s="13">
        <v>26893</v>
      </c>
      <c r="D63" s="13">
        <v>19951</v>
      </c>
      <c r="E63" s="13">
        <v>18088</v>
      </c>
      <c r="F63" s="13">
        <v>15954</v>
      </c>
      <c r="G63" s="13">
        <v>32380</v>
      </c>
      <c r="H63" s="13">
        <v>60505</v>
      </c>
      <c r="I63" s="13">
        <v>181684</v>
      </c>
      <c r="J63" s="13">
        <v>170830</v>
      </c>
      <c r="K63" s="13">
        <v>111302</v>
      </c>
      <c r="L63" s="13">
        <v>64569</v>
      </c>
      <c r="M63" s="13">
        <v>43677</v>
      </c>
      <c r="N63" s="6">
        <v>65033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20586</v>
      </c>
      <c r="C64" s="13">
        <v>17690</v>
      </c>
      <c r="D64" s="13">
        <v>17230</v>
      </c>
      <c r="E64" s="13">
        <v>14409</v>
      </c>
      <c r="F64" s="13">
        <v>13942</v>
      </c>
      <c r="G64" s="13">
        <v>17785</v>
      </c>
      <c r="H64" s="13">
        <v>72426</v>
      </c>
      <c r="I64" s="13">
        <v>143444</v>
      </c>
      <c r="J64" s="13">
        <v>190556</v>
      </c>
      <c r="K64" s="13">
        <v>118750</v>
      </c>
      <c r="L64" s="13">
        <v>73965</v>
      </c>
      <c r="M64" s="13">
        <v>43730</v>
      </c>
      <c r="N64" s="6">
        <v>62097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39136</v>
      </c>
      <c r="C65" s="13">
        <v>33266</v>
      </c>
      <c r="D65" s="13">
        <v>20195</v>
      </c>
      <c r="E65" s="13">
        <v>19964</v>
      </c>
      <c r="F65" s="13">
        <v>16065</v>
      </c>
      <c r="G65" s="13">
        <v>17556</v>
      </c>
      <c r="H65" s="13">
        <v>59482</v>
      </c>
      <c r="I65" s="13">
        <v>142756</v>
      </c>
      <c r="J65" s="13">
        <v>198893</v>
      </c>
      <c r="K65" s="13">
        <v>120298</v>
      </c>
      <c r="L65" s="13">
        <v>86453</v>
      </c>
      <c r="M65" s="13">
        <v>46486</v>
      </c>
      <c r="N65" s="6">
        <v>66934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29555</v>
      </c>
      <c r="C66" s="13">
        <v>43990</v>
      </c>
      <c r="D66" s="13">
        <v>28382</v>
      </c>
      <c r="E66" s="13">
        <v>25898</v>
      </c>
      <c r="F66" s="13">
        <v>20692</v>
      </c>
      <c r="G66" s="13">
        <v>24744</v>
      </c>
      <c r="H66" s="13">
        <v>84357</v>
      </c>
      <c r="I66" s="13">
        <v>136081</v>
      </c>
      <c r="J66" s="13">
        <v>244388</v>
      </c>
      <c r="K66" s="13">
        <v>183033</v>
      </c>
      <c r="L66" s="13">
        <v>94000</v>
      </c>
      <c r="M66" s="13">
        <v>46088</v>
      </c>
      <c r="N66" s="6">
        <v>80319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31399</v>
      </c>
      <c r="C67" s="13">
        <v>53908</v>
      </c>
      <c r="D67" s="13">
        <v>32198</v>
      </c>
      <c r="E67" s="13">
        <v>24569</v>
      </c>
      <c r="F67" s="13">
        <v>33375</v>
      </c>
      <c r="G67" s="13">
        <v>24004</v>
      </c>
      <c r="H67" s="13">
        <v>65463</v>
      </c>
      <c r="I67" s="13">
        <v>177417</v>
      </c>
      <c r="J67" s="13">
        <v>229263</v>
      </c>
      <c r="K67" s="13">
        <v>209898</v>
      </c>
      <c r="L67" s="13">
        <v>117460</v>
      </c>
      <c r="M67" s="13">
        <v>51645</v>
      </c>
      <c r="N67" s="6">
        <v>87858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27192</v>
      </c>
      <c r="C68" s="13">
        <v>21890</v>
      </c>
      <c r="D68" s="13">
        <v>18738</v>
      </c>
      <c r="E68" s="13">
        <v>20002</v>
      </c>
      <c r="F68" s="13">
        <v>21453</v>
      </c>
      <c r="G68" s="13">
        <v>29409</v>
      </c>
      <c r="H68" s="13">
        <v>61359</v>
      </c>
      <c r="I68" s="13">
        <v>149339</v>
      </c>
      <c r="J68" s="13">
        <v>178858</v>
      </c>
      <c r="K68" s="13">
        <v>103487</v>
      </c>
      <c r="L68" s="13">
        <v>65220</v>
      </c>
      <c r="M68" s="13">
        <v>39151</v>
      </c>
      <c r="N68" s="6">
        <v>61407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38496</v>
      </c>
      <c r="C69" s="13">
        <v>25290</v>
      </c>
      <c r="D69" s="13">
        <v>18397</v>
      </c>
      <c r="E69" s="13">
        <v>15735</v>
      </c>
      <c r="F69" s="13">
        <v>12123</v>
      </c>
      <c r="G69" s="13">
        <v>18002</v>
      </c>
      <c r="H69" s="13">
        <v>40536</v>
      </c>
      <c r="I69" s="13">
        <v>174678</v>
      </c>
      <c r="J69" s="13">
        <v>133963</v>
      </c>
      <c r="K69" s="13">
        <v>105883</v>
      </c>
      <c r="L69" s="13">
        <v>76276</v>
      </c>
      <c r="M69" s="13">
        <v>40782</v>
      </c>
      <c r="N69" s="6">
        <v>58707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26582</v>
      </c>
      <c r="C70" s="13">
        <v>19225</v>
      </c>
      <c r="D70" s="13">
        <v>20040</v>
      </c>
      <c r="E70" s="13">
        <v>19357</v>
      </c>
      <c r="F70" s="13">
        <v>16556</v>
      </c>
      <c r="G70" s="13">
        <v>23296</v>
      </c>
      <c r="H70" s="13">
        <v>79911</v>
      </c>
      <c r="I70" s="13">
        <v>160178</v>
      </c>
      <c r="J70" s="13">
        <v>170471</v>
      </c>
      <c r="K70" s="13">
        <v>131496</v>
      </c>
      <c r="L70" s="13">
        <v>71363</v>
      </c>
      <c r="M70" s="13">
        <v>40285</v>
      </c>
      <c r="N70" s="6">
        <v>65156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23431</v>
      </c>
      <c r="C71" s="13">
        <v>16699</v>
      </c>
      <c r="D71" s="13">
        <v>17679</v>
      </c>
      <c r="E71" s="13">
        <v>16560</v>
      </c>
      <c r="F71" s="13">
        <v>24324</v>
      </c>
      <c r="G71" s="13">
        <v>29931</v>
      </c>
      <c r="H71" s="13">
        <v>40658</v>
      </c>
      <c r="I71" s="13">
        <v>135878</v>
      </c>
      <c r="J71" s="13">
        <v>224327</v>
      </c>
      <c r="K71" s="13">
        <v>132891</v>
      </c>
      <c r="L71" s="13">
        <v>84970</v>
      </c>
      <c r="M71" s="13">
        <v>52629</v>
      </c>
      <c r="N71" s="6">
        <v>66827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46045</v>
      </c>
      <c r="C72" s="13">
        <v>50288</v>
      </c>
      <c r="D72" s="13">
        <v>48553</v>
      </c>
      <c r="E72" s="13">
        <v>31821</v>
      </c>
      <c r="F72" s="13">
        <v>35006</v>
      </c>
      <c r="G72" s="13">
        <v>30446</v>
      </c>
      <c r="H72" s="13">
        <v>80926</v>
      </c>
      <c r="I72" s="13">
        <v>138523</v>
      </c>
      <c r="J72" s="13">
        <v>257117</v>
      </c>
      <c r="K72" s="13">
        <v>215464</v>
      </c>
      <c r="L72" s="13">
        <v>100949</v>
      </c>
      <c r="M72" s="13">
        <v>51741</v>
      </c>
      <c r="N72" s="6">
        <v>90664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37941</v>
      </c>
      <c r="C73" s="13">
        <v>29479</v>
      </c>
      <c r="D73" s="13">
        <v>21722</v>
      </c>
      <c r="E73" s="13">
        <v>22897</v>
      </c>
      <c r="F73" s="13">
        <v>21291</v>
      </c>
      <c r="G73" s="13">
        <v>34976</v>
      </c>
      <c r="H73" s="13">
        <v>60664</v>
      </c>
      <c r="I73" s="13">
        <v>205506</v>
      </c>
      <c r="J73" s="13">
        <v>282021</v>
      </c>
      <c r="K73" s="13">
        <v>186922</v>
      </c>
      <c r="L73" s="13">
        <v>96589</v>
      </c>
      <c r="M73" s="13">
        <v>70291</v>
      </c>
      <c r="N73" s="6">
        <v>89515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73854</v>
      </c>
      <c r="C74" s="13">
        <v>39653</v>
      </c>
      <c r="D74" s="13">
        <v>25200</v>
      </c>
      <c r="E74" s="13">
        <v>21723</v>
      </c>
      <c r="F74" s="13">
        <v>22210</v>
      </c>
      <c r="G74" s="13">
        <v>28114</v>
      </c>
      <c r="H74" s="13">
        <v>55251</v>
      </c>
      <c r="I74" s="13">
        <v>206014</v>
      </c>
      <c r="J74" s="13">
        <v>157478</v>
      </c>
      <c r="K74" s="13">
        <v>120526</v>
      </c>
      <c r="L74" s="13">
        <v>73901</v>
      </c>
      <c r="M74" s="13">
        <v>44710</v>
      </c>
      <c r="N74" s="6">
        <v>72778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24262</v>
      </c>
      <c r="C75" s="13">
        <v>23837</v>
      </c>
      <c r="D75" s="13">
        <v>22949</v>
      </c>
      <c r="E75" s="13">
        <v>22108</v>
      </c>
      <c r="F75" s="13">
        <v>22401</v>
      </c>
      <c r="G75" s="13">
        <v>28391</v>
      </c>
      <c r="H75" s="13">
        <v>56872</v>
      </c>
      <c r="I75" s="13">
        <v>136973</v>
      </c>
      <c r="J75" s="13">
        <v>250791</v>
      </c>
      <c r="K75" s="13">
        <v>208440</v>
      </c>
      <c r="L75" s="13">
        <v>142032</v>
      </c>
      <c r="M75" s="13">
        <v>54913</v>
      </c>
      <c r="N75" s="6">
        <v>83177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33050</v>
      </c>
      <c r="C76" s="13">
        <v>64926</v>
      </c>
      <c r="D76" s="13">
        <v>35283</v>
      </c>
      <c r="E76" s="13">
        <v>24569</v>
      </c>
      <c r="F76" s="13">
        <v>21032</v>
      </c>
      <c r="G76" s="13">
        <v>26408</v>
      </c>
      <c r="H76" s="13">
        <v>64216</v>
      </c>
      <c r="I76" s="13">
        <v>135153</v>
      </c>
      <c r="J76" s="13">
        <v>193963</v>
      </c>
      <c r="K76" s="13">
        <v>176483</v>
      </c>
      <c r="L76" s="13">
        <v>86333</v>
      </c>
      <c r="M76" s="13">
        <v>50676</v>
      </c>
      <c r="N76" s="6">
        <v>76118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31449</v>
      </c>
      <c r="C77" s="13">
        <v>19874</v>
      </c>
      <c r="D77" s="13">
        <v>16286</v>
      </c>
      <c r="E77" s="13">
        <v>13870</v>
      </c>
      <c r="F77" s="13">
        <v>13645</v>
      </c>
      <c r="G77" s="13">
        <v>14557</v>
      </c>
      <c r="H77" s="13">
        <v>27585</v>
      </c>
      <c r="I77" s="13">
        <v>115651</v>
      </c>
      <c r="J77" s="13">
        <v>131470</v>
      </c>
      <c r="K77" s="13">
        <v>109518</v>
      </c>
      <c r="L77" s="13">
        <v>70177</v>
      </c>
      <c r="M77" s="13">
        <v>38510</v>
      </c>
      <c r="N77" s="6">
        <v>50471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22014</v>
      </c>
      <c r="C78" s="13">
        <v>28581</v>
      </c>
      <c r="D78" s="13">
        <v>19924</v>
      </c>
      <c r="E78" s="13">
        <v>21635</v>
      </c>
      <c r="F78" s="13">
        <v>18904</v>
      </c>
      <c r="G78" s="13">
        <v>18584</v>
      </c>
      <c r="H78" s="13">
        <v>50701</v>
      </c>
      <c r="I78" s="13">
        <v>135146</v>
      </c>
      <c r="J78" s="13">
        <v>281305</v>
      </c>
      <c r="K78" s="13">
        <v>184350</v>
      </c>
      <c r="L78" s="13">
        <v>69096</v>
      </c>
      <c r="M78" s="13">
        <v>42884</v>
      </c>
      <c r="N78" s="6">
        <v>74594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22958</v>
      </c>
      <c r="C79" s="13">
        <v>19317</v>
      </c>
      <c r="D79" s="13">
        <v>17860</v>
      </c>
      <c r="E79" s="13">
        <v>16743</v>
      </c>
      <c r="F79" s="13">
        <v>14003</v>
      </c>
      <c r="G79" s="13">
        <v>26508</v>
      </c>
      <c r="H79" s="13">
        <v>58786</v>
      </c>
      <c r="I79" s="13">
        <v>120432</v>
      </c>
      <c r="J79" s="13">
        <v>214596</v>
      </c>
      <c r="K79" s="13">
        <v>115879</v>
      </c>
      <c r="L79" s="13">
        <v>67989</v>
      </c>
      <c r="M79" s="13">
        <v>39054</v>
      </c>
      <c r="N79" s="6">
        <v>61326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58324</v>
      </c>
      <c r="C80" s="13">
        <v>31196</v>
      </c>
      <c r="D80" s="13">
        <v>21351</v>
      </c>
      <c r="E80" s="13">
        <v>18416</v>
      </c>
      <c r="F80" s="13">
        <v>15693</v>
      </c>
      <c r="G80" s="13">
        <v>22506</v>
      </c>
      <c r="H80" s="13">
        <v>71795</v>
      </c>
      <c r="I80" s="13">
        <v>127964</v>
      </c>
      <c r="J80" s="13">
        <v>168678</v>
      </c>
      <c r="K80" s="13">
        <v>120177</v>
      </c>
      <c r="L80" s="13">
        <v>83025</v>
      </c>
      <c r="M80" s="13">
        <v>69276</v>
      </c>
      <c r="N80" s="6">
        <v>67454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44233</v>
      </c>
      <c r="C81" s="13">
        <v>33382</v>
      </c>
      <c r="D81" s="13">
        <v>31068</v>
      </c>
      <c r="E81" s="13">
        <v>34070</v>
      </c>
      <c r="F81" s="13">
        <v>30400</v>
      </c>
      <c r="G81" s="13">
        <v>27942</v>
      </c>
      <c r="H81" s="13">
        <v>58226</v>
      </c>
      <c r="I81" s="13">
        <v>148926</v>
      </c>
      <c r="J81" s="13">
        <v>180969</v>
      </c>
      <c r="K81" s="13">
        <v>133445</v>
      </c>
      <c r="L81" s="13">
        <v>66936</v>
      </c>
      <c r="M81" s="13">
        <v>42588</v>
      </c>
      <c r="N81" s="6">
        <v>69565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58324</v>
      </c>
      <c r="C82" s="13">
        <v>35634</v>
      </c>
      <c r="D82" s="13">
        <v>24703</v>
      </c>
      <c r="E82" s="13">
        <v>28694</v>
      </c>
      <c r="F82" s="13">
        <v>20336</v>
      </c>
      <c r="G82" s="13">
        <v>21983</v>
      </c>
      <c r="H82" s="13">
        <v>61301</v>
      </c>
      <c r="I82" s="13">
        <v>205111</v>
      </c>
      <c r="J82" s="13">
        <v>221975</v>
      </c>
      <c r="K82" s="13">
        <v>121746</v>
      </c>
      <c r="L82" s="13">
        <v>59316</v>
      </c>
      <c r="M82" s="13">
        <v>38640</v>
      </c>
      <c r="N82" s="6">
        <v>75102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19681</v>
      </c>
      <c r="C83" s="13">
        <v>34658</v>
      </c>
      <c r="D83" s="13">
        <v>22020</v>
      </c>
      <c r="E83" s="13">
        <v>20763</v>
      </c>
      <c r="F83" s="13">
        <v>17519</v>
      </c>
      <c r="G83" s="13">
        <v>49081</v>
      </c>
      <c r="H83" s="13">
        <v>64507</v>
      </c>
      <c r="I83" s="13">
        <v>167457</v>
      </c>
      <c r="J83" s="13">
        <v>245256</v>
      </c>
      <c r="K83" s="13">
        <v>173836</v>
      </c>
      <c r="L83" s="13">
        <v>66102</v>
      </c>
      <c r="M83" s="13">
        <v>38061</v>
      </c>
      <c r="N83" s="6">
        <v>76855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34070</v>
      </c>
      <c r="C84" s="13">
        <v>27010</v>
      </c>
      <c r="D84" s="13">
        <v>23255</v>
      </c>
      <c r="E84" s="13">
        <v>17749</v>
      </c>
      <c r="F84" s="13">
        <v>15744</v>
      </c>
      <c r="G84" s="13">
        <v>16840</v>
      </c>
      <c r="H84" s="13">
        <v>24590</v>
      </c>
      <c r="I84" s="13">
        <v>171476</v>
      </c>
      <c r="J84" s="13">
        <v>204530</v>
      </c>
      <c r="K84" s="13">
        <v>142988</v>
      </c>
      <c r="L84" s="13">
        <v>85226</v>
      </c>
      <c r="M84" s="13">
        <v>42593</v>
      </c>
      <c r="N84" s="6">
        <v>67372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33282</v>
      </c>
      <c r="C85" s="10">
        <v>32043</v>
      </c>
      <c r="D85" s="10">
        <v>20039</v>
      </c>
      <c r="E85" s="10">
        <v>19422</v>
      </c>
      <c r="F85" s="10">
        <v>15416</v>
      </c>
      <c r="G85" s="10">
        <v>16732</v>
      </c>
      <c r="H85" s="10">
        <v>35675</v>
      </c>
      <c r="I85" s="10">
        <v>105812</v>
      </c>
      <c r="J85" s="10">
        <v>180467</v>
      </c>
      <c r="K85" s="10">
        <v>115445</v>
      </c>
      <c r="L85" s="10">
        <v>69959</v>
      </c>
      <c r="M85" s="10">
        <v>45464</v>
      </c>
      <c r="N85" s="6">
        <v>57651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24299</v>
      </c>
      <c r="C86" s="10">
        <v>24054</v>
      </c>
      <c r="D86" s="10">
        <v>16563</v>
      </c>
      <c r="E86" s="10">
        <v>17756</v>
      </c>
      <c r="F86" s="10">
        <v>14655</v>
      </c>
      <c r="G86" s="10">
        <v>19301</v>
      </c>
      <c r="H86" s="10">
        <v>45470</v>
      </c>
      <c r="I86" s="10">
        <v>101794</v>
      </c>
      <c r="J86" s="10">
        <v>187282</v>
      </c>
      <c r="K86" s="10">
        <v>123891</v>
      </c>
      <c r="L86" s="10">
        <v>69006</v>
      </c>
      <c r="M86" s="10">
        <v>52106</v>
      </c>
      <c r="N86" s="10">
        <v>58161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38186</v>
      </c>
      <c r="C87" s="10">
        <v>29260</v>
      </c>
      <c r="D87" s="10">
        <v>22644</v>
      </c>
      <c r="E87" s="10">
        <v>23956</v>
      </c>
      <c r="F87" s="10">
        <v>19822</v>
      </c>
      <c r="G87" s="10">
        <v>22422</v>
      </c>
      <c r="H87" s="10">
        <v>35194</v>
      </c>
      <c r="I87" s="10">
        <v>150785</v>
      </c>
      <c r="J87" s="10">
        <v>270198</v>
      </c>
      <c r="K87" s="10">
        <v>203003</v>
      </c>
      <c r="L87" s="10">
        <v>90228</v>
      </c>
      <c r="M87" s="10">
        <v>48408</v>
      </c>
      <c r="N87" s="10">
        <v>79821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39069</v>
      </c>
      <c r="C88" s="10">
        <v>25550</v>
      </c>
      <c r="D88" s="10">
        <v>19843</v>
      </c>
      <c r="E88" s="10">
        <v>19705</v>
      </c>
      <c r="F88" s="10">
        <v>17039</v>
      </c>
      <c r="G88" s="10">
        <v>25140</v>
      </c>
      <c r="H88" s="10">
        <v>76523</v>
      </c>
      <c r="I88" s="10">
        <v>164822</v>
      </c>
      <c r="J88" s="10">
        <v>306014</v>
      </c>
      <c r="K88" s="10">
        <v>251240</v>
      </c>
      <c r="L88" s="10">
        <v>96340</v>
      </c>
      <c r="M88" s="10">
        <v>41844</v>
      </c>
      <c r="N88" s="10">
        <v>90418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35419</v>
      </c>
      <c r="C89" s="10">
        <v>42863</v>
      </c>
      <c r="D89" s="10">
        <v>33173</v>
      </c>
      <c r="E89" s="10">
        <v>22979</v>
      </c>
      <c r="F89" s="10">
        <v>20247</v>
      </c>
      <c r="G89" s="10">
        <v>30882</v>
      </c>
      <c r="H89" s="10">
        <v>57495</v>
      </c>
      <c r="I89" s="10">
        <v>188019</v>
      </c>
      <c r="J89" s="10">
        <v>233241</v>
      </c>
      <c r="K89" s="10">
        <v>149905</v>
      </c>
      <c r="L89" s="10">
        <v>79519</v>
      </c>
      <c r="M89" s="10">
        <v>60911</v>
      </c>
      <c r="N89" s="6">
        <v>79833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33801</v>
      </c>
      <c r="C90" s="6">
        <v>24660</v>
      </c>
      <c r="D90" s="6">
        <v>19281</v>
      </c>
      <c r="E90" s="6">
        <v>18676</v>
      </c>
      <c r="F90" s="6">
        <v>15078</v>
      </c>
      <c r="G90" s="6">
        <v>26596</v>
      </c>
      <c r="H90" s="6">
        <v>45445</v>
      </c>
      <c r="I90" s="6">
        <v>179059</v>
      </c>
      <c r="J90" s="6">
        <v>218940</v>
      </c>
      <c r="K90" s="6">
        <v>156179</v>
      </c>
      <c r="L90" s="6">
        <v>78133</v>
      </c>
      <c r="M90" s="6">
        <v>51269</v>
      </c>
      <c r="N90" s="6">
        <v>72589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41330</v>
      </c>
      <c r="C91" s="6">
        <v>47324</v>
      </c>
      <c r="D91" s="6">
        <v>36219</v>
      </c>
      <c r="E91" s="6">
        <v>26354</v>
      </c>
      <c r="F91" s="6">
        <v>45859</v>
      </c>
      <c r="G91" s="6">
        <v>53666</v>
      </c>
      <c r="H91" s="6">
        <v>60672</v>
      </c>
      <c r="I91" s="6">
        <v>143704</v>
      </c>
      <c r="J91" s="6">
        <v>179292</v>
      </c>
      <c r="K91" s="6">
        <v>94621</v>
      </c>
      <c r="L91" s="6">
        <v>63258</v>
      </c>
      <c r="M91" s="6">
        <v>64991</v>
      </c>
      <c r="N91" s="6">
        <v>71469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38881</v>
      </c>
      <c r="C92" s="6">
        <v>33609</v>
      </c>
      <c r="D92" s="6">
        <v>29873</v>
      </c>
      <c r="E92" s="6">
        <v>22645</v>
      </c>
      <c r="F92" s="6">
        <v>25293</v>
      </c>
      <c r="G92" s="6">
        <v>33563</v>
      </c>
      <c r="H92" s="6">
        <v>116800</v>
      </c>
      <c r="I92" s="6">
        <v>175780</v>
      </c>
      <c r="J92" s="6">
        <v>155322</v>
      </c>
      <c r="K92" s="6">
        <v>109987</v>
      </c>
      <c r="L92" s="6">
        <v>67179</v>
      </c>
      <c r="M92" s="6">
        <v>45518</v>
      </c>
      <c r="N92" s="6">
        <v>71273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55229</v>
      </c>
      <c r="C93" s="6">
        <v>65939</v>
      </c>
      <c r="D93" s="6">
        <v>30903</v>
      </c>
      <c r="E93" s="6">
        <v>23607</v>
      </c>
      <c r="F93" s="6">
        <v>23233</v>
      </c>
      <c r="G93" s="6">
        <v>43378</v>
      </c>
      <c r="H93" s="6">
        <v>69754</v>
      </c>
      <c r="I93" s="6">
        <v>197017</v>
      </c>
      <c r="J93" s="6">
        <v>248457</v>
      </c>
      <c r="K93" s="6">
        <v>135450</v>
      </c>
      <c r="L93" s="6">
        <v>66337</v>
      </c>
      <c r="M93" s="6">
        <v>42971</v>
      </c>
      <c r="N93" s="6">
        <v>83764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25754</v>
      </c>
      <c r="C94" s="6">
        <v>26462</v>
      </c>
      <c r="D94" s="6">
        <v>21545</v>
      </c>
      <c r="E94" s="6">
        <v>21301</v>
      </c>
      <c r="F94" s="6">
        <v>21974</v>
      </c>
      <c r="G94" s="6">
        <v>20188</v>
      </c>
      <c r="H94" s="6">
        <v>49401</v>
      </c>
      <c r="I94" s="6">
        <v>277845</v>
      </c>
      <c r="J94" s="6">
        <v>179400</v>
      </c>
      <c r="K94" s="6">
        <v>112124</v>
      </c>
      <c r="L94" s="6">
        <v>65159</v>
      </c>
      <c r="M94" s="6">
        <v>41168</v>
      </c>
      <c r="N94" s="6">
        <v>72245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35935.333333333336</v>
      </c>
      <c r="C96" s="10">
        <f>AVERAGE(C5:C94)</f>
        <v>29442.544444444444</v>
      </c>
      <c r="D96" s="10">
        <f>AVERAGE(D5:D94)</f>
        <v>22333.022222222222</v>
      </c>
      <c r="E96" s="10">
        <f>AVERAGE(E5:E94)</f>
        <v>19132.522222222222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18509.022816679779</v>
      </c>
      <c r="G96" s="10">
        <f>AVERAGE(G5:G94)</f>
        <v>22444.799999999999</v>
      </c>
      <c r="H96" s="10">
        <f t="shared" ref="H96:N96" si="0">AVERAGE(H5:H94)</f>
        <v>53114.488888888889</v>
      </c>
      <c r="I96" s="10">
        <f t="shared" si="0"/>
        <v>155180.16666666666</v>
      </c>
      <c r="J96" s="10">
        <f t="shared" si="0"/>
        <v>215196.03333333333</v>
      </c>
      <c r="K96" s="10">
        <f t="shared" si="0"/>
        <v>151379.96666666667</v>
      </c>
      <c r="L96" s="10">
        <f t="shared" si="0"/>
        <v>84693.677777777775</v>
      </c>
      <c r="M96" s="10">
        <f t="shared" si="0"/>
        <v>50635.711111111108</v>
      </c>
      <c r="N96" s="10">
        <f t="shared" si="0"/>
        <v>71727.377777777772</v>
      </c>
    </row>
    <row r="97" spans="1:73" x14ac:dyDescent="0.2">
      <c r="A97" t="s">
        <v>115</v>
      </c>
      <c r="B97" s="10">
        <f>MEDIAN(B5:B94)</f>
        <v>35275</v>
      </c>
      <c r="C97" s="10">
        <f t="shared" ref="C97:N97" si="1">MEDIAN(C5:C94)</f>
        <v>27051.5</v>
      </c>
      <c r="D97" s="10">
        <f t="shared" si="1"/>
        <v>20601.5</v>
      </c>
      <c r="E97" s="10">
        <f t="shared" si="1"/>
        <v>18690.5</v>
      </c>
      <c r="F97" s="10">
        <f t="shared" si="1"/>
        <v>16496.5</v>
      </c>
      <c r="G97" s="10">
        <f t="shared" si="1"/>
        <v>20134.5</v>
      </c>
      <c r="H97" s="10">
        <f t="shared" si="1"/>
        <v>55283.5</v>
      </c>
      <c r="I97" s="10">
        <f t="shared" si="1"/>
        <v>146315</v>
      </c>
      <c r="J97" s="10">
        <f t="shared" si="1"/>
        <v>211336</v>
      </c>
      <c r="K97" s="10">
        <f t="shared" si="1"/>
        <v>143929.5</v>
      </c>
      <c r="L97" s="10">
        <f t="shared" si="1"/>
        <v>82706</v>
      </c>
      <c r="M97" s="10">
        <f t="shared" si="1"/>
        <v>48345</v>
      </c>
      <c r="N97" s="10">
        <f t="shared" si="1"/>
        <v>71840</v>
      </c>
    </row>
    <row r="98" spans="1:73" x14ac:dyDescent="0.2">
      <c r="A98" t="s">
        <v>116</v>
      </c>
      <c r="B98" s="10">
        <f>STDEV(B5:B94)</f>
        <v>10081.32196944852</v>
      </c>
      <c r="C98" s="10">
        <f t="shared" ref="C98:N98" si="2">STDEV(C5:C94)</f>
        <v>10182.691581616184</v>
      </c>
      <c r="D98" s="10">
        <f t="shared" si="2"/>
        <v>6727.4091210990528</v>
      </c>
      <c r="E98" s="10">
        <f t="shared" si="2"/>
        <v>4982.8782603960517</v>
      </c>
      <c r="F98" s="10">
        <f t="shared" si="2"/>
        <v>5911.2054202252066</v>
      </c>
      <c r="G98" s="10">
        <f t="shared" si="2"/>
        <v>7959.2490205286667</v>
      </c>
      <c r="H98" s="10">
        <f t="shared" si="2"/>
        <v>19265.439659242664</v>
      </c>
      <c r="I98" s="10">
        <f t="shared" si="2"/>
        <v>37260.039765866226</v>
      </c>
      <c r="J98" s="10">
        <f t="shared" si="2"/>
        <v>47360.796392733217</v>
      </c>
      <c r="K98" s="10">
        <f t="shared" si="2"/>
        <v>38441.428627900023</v>
      </c>
      <c r="L98" s="10">
        <f t="shared" si="2"/>
        <v>17298.454295322612</v>
      </c>
      <c r="M98" s="10">
        <f t="shared" si="2"/>
        <v>10782.434323383446</v>
      </c>
      <c r="N98" s="10">
        <f t="shared" si="2"/>
        <v>10237.79190288081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1997-98</v>
      </c>
      <c r="C6" s="18">
        <f>LARGE('octsep cfs'!$B$5:$B$94,'octsep cfs rank'!$A6)</f>
        <v>73854</v>
      </c>
      <c r="D6" s="5" t="str">
        <f>VLOOKUP(E6,'octsep cfs'!$C$5:$O$94,13,FALSE)</f>
        <v>2016-17</v>
      </c>
      <c r="E6" s="18">
        <f>LARGE('octsep cfs'!$C$5:$C$94,'octsep cfs rank'!$A6)</f>
        <v>65939</v>
      </c>
      <c r="F6" s="5" t="str">
        <f>VLOOKUP(G6,'octsep cfs'!$D$5:$O$94,12,FALSE)</f>
        <v>1995-96</v>
      </c>
      <c r="G6" s="18">
        <f>LARGE('octsep cfs'!$D$5:$D$94,'octsep cfs rank'!$A6)</f>
        <v>48553</v>
      </c>
      <c r="H6" s="5" t="str">
        <f>VLOOKUP(I6,'octsep cfs'!$E$5:$O$94,11,FALSE)</f>
        <v>2004-05</v>
      </c>
      <c r="I6" s="18">
        <f>LARGE('octsep cfs'!$E$5:$E$94,'octsep cfs rank'!$A6)</f>
        <v>34070</v>
      </c>
      <c r="J6" s="5" t="str">
        <f>VLOOKUP(K6,'octsep cfs'!$F$5:$O$94,10,FALSE)</f>
        <v>2014-15</v>
      </c>
      <c r="K6" s="18">
        <f>LARGE('octsep cfs'!$F$5:$F$94,'octsep cfs rank'!$A6)</f>
        <v>45859</v>
      </c>
      <c r="L6" s="5" t="str">
        <f>VLOOKUP(M6,'octsep cfs'!$G$5:$O$94,9,FALSE)</f>
        <v>2014-15</v>
      </c>
      <c r="M6" s="18">
        <f>LARGE('octsep cfs'!$G$5:$G$94,'octsep cfs rank'!$A6)</f>
        <v>53666</v>
      </c>
      <c r="N6" s="5" t="str">
        <f>VLOOKUP(O6,'octsep cfs'!$H$5:$O$94,8,FALSE)</f>
        <v>1933-34</v>
      </c>
      <c r="O6" s="18">
        <f>LARGE('octsep cfs'!$H$5:$H$94,'octsep cfs rank'!$A6)</f>
        <v>130343</v>
      </c>
      <c r="P6" s="5" t="str">
        <f>VLOOKUP(Q6,'octsep cfs'!$I$5:$O$94,7,FALSE)</f>
        <v>2017-18</v>
      </c>
      <c r="Q6" s="18">
        <f>LARGE('octsep cfs'!$I$5:$I$94,'octsep cfs rank'!$A6)</f>
        <v>277845</v>
      </c>
      <c r="R6" s="5" t="str">
        <f>VLOOKUP(S6,'octsep cfs'!$J$5:$O$94,6,FALSE)</f>
        <v>1966-67</v>
      </c>
      <c r="S6" s="18">
        <f>LARGE('octsep cfs'!$J$5:$J$94,'octsep cfs rank'!$A6)</f>
        <v>343638</v>
      </c>
      <c r="T6" s="5" t="str">
        <f>VLOOKUP(U6,'octsep cfs'!$K$5:$O$94,5,FALSE)</f>
        <v>1953-54</v>
      </c>
      <c r="U6" s="18">
        <f>LARGE('octsep cfs'!$K$5:$K$94,'octsep cfs rank'!$A6)</f>
        <v>260423</v>
      </c>
      <c r="V6" s="5" t="str">
        <f>VLOOKUP(W6,'octsep cfs'!$L$5:$O$94,4,FALSE)</f>
        <v>1975-76</v>
      </c>
      <c r="W6" s="18">
        <f>LARGE('octsep cfs'!$L$5:$L$94,'octsep cfs rank'!$A6)</f>
        <v>158815</v>
      </c>
      <c r="X6" s="5" t="str">
        <f>VLOOKUP(Y6,'octsep cfs'!$M$5:$O$94,3,FALSE)</f>
        <v>1975-76</v>
      </c>
      <c r="Y6" s="18">
        <f>LARGE('octsep cfs'!$M$5:$M$94,'octsep cfs rank'!$A6)</f>
        <v>94834</v>
      </c>
      <c r="Z6" s="5" t="str">
        <f>VLOOKUP(AA6,'octsep cfs'!$N$5:$O$94,2,FALSE)</f>
        <v>1975-76</v>
      </c>
      <c r="AA6" s="18">
        <f>LARGE('octsep cfs'!$N$5:$N$94,'octsep cfs rank'!$A6)</f>
        <v>90966</v>
      </c>
    </row>
    <row r="7" spans="1:27" x14ac:dyDescent="0.2">
      <c r="A7" s="5">
        <v>2</v>
      </c>
      <c r="B7" s="5" t="str">
        <f>VLOOKUP(C7,'octsep cfs'!$B$5:$O$94,14,FALSE)</f>
        <v>1959-60</v>
      </c>
      <c r="C7" s="18">
        <f>LARGE('octsep cfs'!$B$5:$B$94,'octsep cfs rank'!$A7)</f>
        <v>61418</v>
      </c>
      <c r="D7" s="5" t="str">
        <f>VLOOKUP(E7,'octsep cfs'!$C$5:$O$94,13,FALSE)</f>
        <v>1999-2000</v>
      </c>
      <c r="E7" s="18">
        <f>LARGE('octsep cfs'!$C$5:$C$94,'octsep cfs rank'!$A7)</f>
        <v>64926</v>
      </c>
      <c r="F7" s="5" t="str">
        <f>VLOOKUP(G7,'octsep cfs'!$D$5:$O$94,12,FALSE)</f>
        <v>1975-76</v>
      </c>
      <c r="G7" s="18">
        <f>LARGE('octsep cfs'!$D$5:$D$94,'octsep cfs rank'!$A7)</f>
        <v>40014</v>
      </c>
      <c r="H7" s="5" t="str">
        <f>VLOOKUP(I7,'octsep cfs'!$E$5:$O$94,11,FALSE)</f>
        <v>1933-34</v>
      </c>
      <c r="I7" s="18">
        <f>LARGE('octsep cfs'!$E$5:$E$94,'octsep cfs rank'!$A7)</f>
        <v>32756</v>
      </c>
      <c r="J7" s="5" t="str">
        <f>VLOOKUP(K7,'octsep cfs'!$F$5:$O$94,10,FALSE)</f>
        <v>1995-96</v>
      </c>
      <c r="K7" s="18">
        <f>LARGE('octsep cfs'!$F$5:$F$94,'octsep cfs rank'!$A7)</f>
        <v>35006</v>
      </c>
      <c r="L7" s="5" t="str">
        <f>VLOOKUP(M7,'octsep cfs'!$G$5:$O$94,9,FALSE)</f>
        <v>2006-07</v>
      </c>
      <c r="M7" s="18">
        <f>LARGE('octsep cfs'!$G$5:$G$94,'octsep cfs rank'!$A7)</f>
        <v>49081</v>
      </c>
      <c r="N7" s="5" t="str">
        <f>VLOOKUP(O7,'octsep cfs'!$H$5:$O$94,8,FALSE)</f>
        <v>2015-16</v>
      </c>
      <c r="O7" s="18">
        <f>LARGE('octsep cfs'!$H$5:$H$94,'octsep cfs rank'!$A7)</f>
        <v>116800</v>
      </c>
      <c r="P7" s="5" t="str">
        <f>VLOOKUP(Q7,'octsep cfs'!$I$5:$O$94,7,FALSE)</f>
        <v>1956-57</v>
      </c>
      <c r="Q7" s="18">
        <f>LARGE('octsep cfs'!$I$5:$I$94,'octsep cfs rank'!$A7)</f>
        <v>247102</v>
      </c>
      <c r="R7" s="5" t="str">
        <f>VLOOKUP(S7,'octsep cfs'!$J$5:$O$94,6,FALSE)</f>
        <v>1971-72</v>
      </c>
      <c r="S7" s="18">
        <f>LARGE('octsep cfs'!$J$5:$J$94,'octsep cfs rank'!$A7)</f>
        <v>333876</v>
      </c>
      <c r="T7" s="5" t="str">
        <f>VLOOKUP(U7,'octsep cfs'!$K$5:$O$94,5,FALSE)</f>
        <v>2011-12</v>
      </c>
      <c r="U7" s="18">
        <f>LARGE('octsep cfs'!$K$5:$K$94,'octsep cfs rank'!$A7)</f>
        <v>251240</v>
      </c>
      <c r="V7" s="5" t="str">
        <f>VLOOKUP(W7,'octsep cfs'!$L$5:$O$94,4,FALSE)</f>
        <v>1998-99</v>
      </c>
      <c r="W7" s="18">
        <f>LARGE('octsep cfs'!$L$5:$L$94,'octsep cfs rank'!$A7)</f>
        <v>142032</v>
      </c>
      <c r="X7" s="5" t="str">
        <f>VLOOKUP(Y7,'octsep cfs'!$M$5:$O$94,3,FALSE)</f>
        <v>1958-59</v>
      </c>
      <c r="Y7" s="18">
        <f>LARGE('octsep cfs'!$M$5:$M$94,'octsep cfs rank'!$A7)</f>
        <v>89982</v>
      </c>
      <c r="Z7" s="5" t="str">
        <f>VLOOKUP(AA7,'octsep cfs'!$N$5:$O$94,2,FALSE)</f>
        <v>1995-96</v>
      </c>
      <c r="AA7" s="18">
        <f>LARGE('octsep cfs'!$N$5:$N$94,'octsep cfs rank'!$A7)</f>
        <v>90664</v>
      </c>
    </row>
    <row r="8" spans="1:27" x14ac:dyDescent="0.2">
      <c r="A8" s="5">
        <v>3</v>
      </c>
      <c r="B8" s="5" t="str">
        <f>VLOOKUP(C8,'octsep cfs'!$B$5:$O$94,14,FALSE)</f>
        <v>1947-48</v>
      </c>
      <c r="C8" s="18">
        <f>LARGE('octsep cfs'!$B$5:$B$94,'octsep cfs rank'!$A8)</f>
        <v>61398</v>
      </c>
      <c r="D8" s="5" t="str">
        <f>VLOOKUP(E8,'octsep cfs'!$C$5:$O$94,13,FALSE)</f>
        <v>1990-91</v>
      </c>
      <c r="E8" s="18">
        <f>LARGE('octsep cfs'!$C$5:$C$94,'octsep cfs rank'!$A8)</f>
        <v>53908</v>
      </c>
      <c r="F8" s="5" t="str">
        <f>VLOOKUP(G8,'octsep cfs'!$D$5:$O$94,12,FALSE)</f>
        <v>1933-34</v>
      </c>
      <c r="G8" s="18">
        <f>LARGE('octsep cfs'!$D$5:$D$94,'octsep cfs rank'!$A8)</f>
        <v>38368</v>
      </c>
      <c r="H8" s="5" t="str">
        <f>VLOOKUP(I8,'octsep cfs'!$E$5:$O$94,11,FALSE)</f>
        <v>1973-74</v>
      </c>
      <c r="I8" s="18">
        <f>LARGE('octsep cfs'!$E$5:$E$94,'octsep cfs rank'!$A8)</f>
        <v>32003</v>
      </c>
      <c r="J8" s="5" t="str">
        <f>VLOOKUP(K8,'octsep cfs'!$F$5:$O$94,10,FALSE)</f>
        <v>1990-91</v>
      </c>
      <c r="K8" s="18">
        <f>LARGE('octsep cfs'!$F$5:$F$94,'octsep cfs rank'!$A8)</f>
        <v>33375</v>
      </c>
      <c r="L8" s="5" t="str">
        <f>VLOOKUP(M8,'octsep cfs'!$G$5:$O$94,9,FALSE)</f>
        <v>2016-17</v>
      </c>
      <c r="M8" s="18">
        <f>LARGE('octsep cfs'!$G$5:$G$94,'octsep cfs rank'!$A8)</f>
        <v>43378</v>
      </c>
      <c r="N8" s="5" t="str">
        <f>VLOOKUP(O8,'octsep cfs'!$H$5:$O$94,8,FALSE)</f>
        <v>1942-43</v>
      </c>
      <c r="O8" s="18">
        <f>LARGE('octsep cfs'!$H$5:$H$94,'octsep cfs rank'!$A8)</f>
        <v>85992</v>
      </c>
      <c r="P8" s="5" t="str">
        <f>VLOOKUP(Q8,'octsep cfs'!$I$5:$O$94,7,FALSE)</f>
        <v>1933-34</v>
      </c>
      <c r="Q8" s="18">
        <f>LARGE('octsep cfs'!$I$5:$I$94,'octsep cfs rank'!$A8)</f>
        <v>222963</v>
      </c>
      <c r="R8" s="5" t="str">
        <f>VLOOKUP(S8,'octsep cfs'!$J$5:$O$94,6,FALSE)</f>
        <v>1973-74</v>
      </c>
      <c r="S8" s="18">
        <f>LARGE('octsep cfs'!$J$5:$J$94,'octsep cfs rank'!$A8)</f>
        <v>323000</v>
      </c>
      <c r="T8" s="5" t="str">
        <f>VLOOKUP(U8,'octsep cfs'!$K$5:$O$94,5,FALSE)</f>
        <v>1995-96</v>
      </c>
      <c r="U8" s="18">
        <f>LARGE('octsep cfs'!$K$5:$K$94,'octsep cfs rank'!$A8)</f>
        <v>215464</v>
      </c>
      <c r="V8" s="5" t="str">
        <f>VLOOKUP(W8,'octsep cfs'!$L$5:$O$94,4,FALSE)</f>
        <v>1953-54</v>
      </c>
      <c r="W8" s="18">
        <f>LARGE('octsep cfs'!$L$5:$L$94,'octsep cfs rank'!$A8)</f>
        <v>119354</v>
      </c>
      <c r="X8" s="5" t="str">
        <f>VLOOKUP(Y8,'octsep cfs'!$M$5:$O$94,3,FALSE)</f>
        <v>1977-78</v>
      </c>
      <c r="Y8" s="18">
        <f>LARGE('octsep cfs'!$M$5:$M$94,'octsep cfs rank'!$A8)</f>
        <v>83376</v>
      </c>
      <c r="Z8" s="5" t="str">
        <f>VLOOKUP(AA8,'octsep cfs'!$N$5:$O$94,2,FALSE)</f>
        <v>2011-12</v>
      </c>
      <c r="AA8" s="18">
        <f>LARGE('octsep cfs'!$N$5:$N$94,'octsep cfs rank'!$A8)</f>
        <v>90418</v>
      </c>
    </row>
    <row r="9" spans="1:27" x14ac:dyDescent="0.2">
      <c r="A9" s="5">
        <v>4</v>
      </c>
      <c r="B9" s="5" t="str">
        <f>VLOOKUP(C9,'octsep cfs'!$B$5:$O$94,14,FALSE)</f>
        <v>2003-04</v>
      </c>
      <c r="C9" s="18">
        <f>LARGE('octsep cfs'!$B$5:$B$94,'octsep cfs rank'!$A9)</f>
        <v>58324</v>
      </c>
      <c r="D9" s="5" t="str">
        <f>VLOOKUP(E9,'octsep cfs'!$C$5:$O$94,13,FALSE)</f>
        <v>1995-96</v>
      </c>
      <c r="E9" s="18">
        <f>LARGE('octsep cfs'!$C$5:$C$94,'octsep cfs rank'!$A9)</f>
        <v>50288</v>
      </c>
      <c r="F9" s="5" t="str">
        <f>VLOOKUP(G9,'octsep cfs'!$D$5:$O$94,12,FALSE)</f>
        <v>1941-42</v>
      </c>
      <c r="G9" s="18">
        <f>LARGE('octsep cfs'!$D$5:$D$94,'octsep cfs rank'!$A9)</f>
        <v>37868</v>
      </c>
      <c r="H9" s="5" t="str">
        <f>VLOOKUP(I9,'octsep cfs'!$E$5:$O$94,11,FALSE)</f>
        <v>1995-96</v>
      </c>
      <c r="I9" s="18">
        <f>LARGE('octsep cfs'!$E$5:$E$94,'octsep cfs rank'!$A9)</f>
        <v>31821</v>
      </c>
      <c r="J9" s="5" t="str">
        <f>VLOOKUP(K9,'octsep cfs'!$F$5:$O$94,10,FALSE)</f>
        <v>2004-05</v>
      </c>
      <c r="K9" s="18">
        <f>LARGE('octsep cfs'!$F$5:$F$94,'octsep cfs rank'!$A9)</f>
        <v>30400</v>
      </c>
      <c r="L9" s="5" t="str">
        <f>VLOOKUP(M9,'octsep cfs'!$G$5:$O$94,9,FALSE)</f>
        <v>1971-72</v>
      </c>
      <c r="M9" s="18">
        <f>LARGE('octsep cfs'!$G$5:$G$94,'octsep cfs rank'!$A9)</f>
        <v>39580</v>
      </c>
      <c r="N9" s="5" t="str">
        <f>VLOOKUP(O9,'octsep cfs'!$H$5:$O$94,8,FALSE)</f>
        <v>1989-90</v>
      </c>
      <c r="O9" s="18">
        <f>LARGE('octsep cfs'!$H$5:$H$94,'octsep cfs rank'!$A9)</f>
        <v>84357</v>
      </c>
      <c r="P9" s="5" t="str">
        <f>VLOOKUP(Q9,'octsep cfs'!$I$5:$O$94,7,FALSE)</f>
        <v>1979-80</v>
      </c>
      <c r="Q9" s="18">
        <f>LARGE('octsep cfs'!$I$5:$I$94,'octsep cfs rank'!$A9)</f>
        <v>212387</v>
      </c>
      <c r="R9" s="5" t="str">
        <f>VLOOKUP(S9,'octsep cfs'!$J$5:$O$94,6,FALSE)</f>
        <v>1960-61</v>
      </c>
      <c r="S9" s="18">
        <f>LARGE('octsep cfs'!$J$5:$J$94,'octsep cfs rank'!$A9)</f>
        <v>320138</v>
      </c>
      <c r="T9" s="5" t="str">
        <f>VLOOKUP(U9,'octsep cfs'!$K$5:$O$94,5,FALSE)</f>
        <v>1975-76</v>
      </c>
      <c r="U9" s="18">
        <f>LARGE('octsep cfs'!$K$5:$K$94,'octsep cfs rank'!$A9)</f>
        <v>212563</v>
      </c>
      <c r="V9" s="5" t="str">
        <f>VLOOKUP(W9,'octsep cfs'!$L$5:$O$94,4,FALSE)</f>
        <v>1990-91</v>
      </c>
      <c r="W9" s="18">
        <f>LARGE('octsep cfs'!$L$5:$L$94,'octsep cfs rank'!$A9)</f>
        <v>117460</v>
      </c>
      <c r="X9" s="5" t="str">
        <f>VLOOKUP(Y9,'octsep cfs'!$M$5:$O$94,3,FALSE)</f>
        <v>1953-54</v>
      </c>
      <c r="Y9" s="18">
        <f>LARGE('octsep cfs'!$M$5:$M$94,'octsep cfs rank'!$A9)</f>
        <v>74905</v>
      </c>
      <c r="Z9" s="5" t="str">
        <f>VLOOKUP(AA9,'octsep cfs'!$N$5:$O$94,2,FALSE)</f>
        <v>1971-72</v>
      </c>
      <c r="AA9" s="18">
        <f>LARGE('octsep cfs'!$N$5:$N$94,'octsep cfs rank'!$A9)</f>
        <v>90367</v>
      </c>
    </row>
    <row r="10" spans="1:27" x14ac:dyDescent="0.2">
      <c r="A10" s="5">
        <v>5</v>
      </c>
      <c r="B10" s="5" t="str">
        <f>VLOOKUP(C10,'octsep cfs'!$B$5:$O$94,14,FALSE)</f>
        <v>2003-04</v>
      </c>
      <c r="C10" s="18">
        <f>LARGE('octsep cfs'!$B$5:$B$94,'octsep cfs rank'!$A10)</f>
        <v>58324</v>
      </c>
      <c r="D10" s="5" t="str">
        <f>VLOOKUP(E10,'octsep cfs'!$C$5:$O$94,13,FALSE)</f>
        <v>2014-15</v>
      </c>
      <c r="E10" s="18">
        <f>LARGE('octsep cfs'!$C$5:$C$94,'octsep cfs rank'!$A10)</f>
        <v>47324</v>
      </c>
      <c r="F10" s="5" t="str">
        <f>VLOOKUP(G10,'octsep cfs'!$D$5:$O$94,12,FALSE)</f>
        <v>2014-15</v>
      </c>
      <c r="G10" s="18">
        <f>LARGE('octsep cfs'!$D$5:$D$94,'octsep cfs rank'!$A10)</f>
        <v>36219</v>
      </c>
      <c r="H10" s="5" t="str">
        <f>VLOOKUP(I10,'octsep cfs'!$E$5:$O$94,11,FALSE)</f>
        <v>1980-81</v>
      </c>
      <c r="I10" s="18">
        <f>LARGE('octsep cfs'!$E$5:$E$94,'octsep cfs rank'!$A10)</f>
        <v>30450</v>
      </c>
      <c r="J10" s="5" t="str">
        <f>VLOOKUP(K10,'octsep cfs'!$F$5:$O$94,10,FALSE)</f>
        <v>1950-51</v>
      </c>
      <c r="K10" s="18">
        <f>LARGE('octsep cfs'!$F$5:$F$94,'octsep cfs rank'!$A10)</f>
        <v>29137</v>
      </c>
      <c r="L10" s="5" t="str">
        <f>VLOOKUP(M10,'octsep cfs'!$G$5:$O$94,9,FALSE)</f>
        <v>1985-86</v>
      </c>
      <c r="M10" s="18">
        <f>LARGE('octsep cfs'!$G$5:$G$94,'octsep cfs rank'!$A10)</f>
        <v>37984</v>
      </c>
      <c r="N10" s="5" t="str">
        <f>VLOOKUP(O10,'octsep cfs'!$H$5:$O$94,8,FALSE)</f>
        <v>1968-69</v>
      </c>
      <c r="O10" s="18">
        <f>LARGE('octsep cfs'!$H$5:$H$94,'octsep cfs rank'!$A10)</f>
        <v>81153</v>
      </c>
      <c r="P10" s="5" t="str">
        <f>VLOOKUP(Q10,'octsep cfs'!$I$5:$O$94,7,FALSE)</f>
        <v>1945-46</v>
      </c>
      <c r="Q10" s="18">
        <f>LARGE('octsep cfs'!$I$5:$I$94,'octsep cfs rank'!$A10)</f>
        <v>209820</v>
      </c>
      <c r="R10" s="5" t="str">
        <f>VLOOKUP(S10,'octsep cfs'!$J$5:$O$94,6,FALSE)</f>
        <v>2011-12</v>
      </c>
      <c r="S10" s="18">
        <f>LARGE('octsep cfs'!$J$5:$J$94,'octsep cfs rank'!$A10)</f>
        <v>306014</v>
      </c>
      <c r="T10" s="5" t="str">
        <f>VLOOKUP(U10,'octsep cfs'!$K$5:$O$94,5,FALSE)</f>
        <v>1954-55</v>
      </c>
      <c r="U10" s="18">
        <f>LARGE('octsep cfs'!$K$5:$K$94,'octsep cfs rank'!$A10)</f>
        <v>210987</v>
      </c>
      <c r="V10" s="5" t="str">
        <f>VLOOKUP(W10,'octsep cfs'!$L$5:$O$94,4,FALSE)</f>
        <v>1971-72</v>
      </c>
      <c r="W10" s="18">
        <f>LARGE('octsep cfs'!$L$5:$L$94,'octsep cfs rank'!$A10)</f>
        <v>116297</v>
      </c>
      <c r="X10" s="5" t="str">
        <f>VLOOKUP(Y10,'octsep cfs'!$M$5:$O$94,3,FALSE)</f>
        <v>1981-82</v>
      </c>
      <c r="Y10" s="18">
        <f>LARGE('octsep cfs'!$M$5:$M$94,'octsep cfs rank'!$A10)</f>
        <v>70636</v>
      </c>
      <c r="Z10" s="5" t="str">
        <f>VLOOKUP(AA10,'octsep cfs'!$N$5:$O$94,2,FALSE)</f>
        <v>1973-74</v>
      </c>
      <c r="AA10" s="18">
        <f>LARGE('octsep cfs'!$N$5:$N$94,'octsep cfs rank'!$A10)</f>
        <v>89568</v>
      </c>
    </row>
    <row r="11" spans="1:27" x14ac:dyDescent="0.2">
      <c r="A11" s="5">
        <v>6</v>
      </c>
      <c r="B11" s="5" t="str">
        <f>VLOOKUP(C11,'octsep cfs'!$B$5:$O$94,14,FALSE)</f>
        <v>1941-42</v>
      </c>
      <c r="C11" s="18">
        <f>LARGE('octsep cfs'!$B$5:$B$94,'octsep cfs rank'!$A11)</f>
        <v>55349</v>
      </c>
      <c r="D11" s="5" t="str">
        <f>VLOOKUP(E11,'octsep cfs'!$C$5:$O$94,13,FALSE)</f>
        <v>1933-34</v>
      </c>
      <c r="E11" s="18">
        <f>LARGE('octsep cfs'!$C$5:$C$94,'octsep cfs rank'!$A11)</f>
        <v>47117</v>
      </c>
      <c r="F11" s="5" t="str">
        <f>VLOOKUP(G11,'octsep cfs'!$D$5:$O$94,12,FALSE)</f>
        <v>1980-81</v>
      </c>
      <c r="G11" s="18">
        <f>LARGE('octsep cfs'!$D$5:$D$94,'octsep cfs rank'!$A11)</f>
        <v>35357</v>
      </c>
      <c r="H11" s="5" t="str">
        <f>VLOOKUP(I11,'octsep cfs'!$E$5:$O$94,11,FALSE)</f>
        <v>2005-06</v>
      </c>
      <c r="I11" s="18">
        <f>LARGE('octsep cfs'!$E$5:$E$94,'octsep cfs rank'!$A11)</f>
        <v>28694</v>
      </c>
      <c r="J11" s="5" t="str">
        <f>VLOOKUP(K11,'octsep cfs'!$F$5:$O$94,10,FALSE)</f>
        <v>1980-81</v>
      </c>
      <c r="K11" s="18">
        <f>LARGE('octsep cfs'!$F$5:$F$94,'octsep cfs rank'!$A11)</f>
        <v>27251</v>
      </c>
      <c r="L11" s="5" t="str">
        <f>VLOOKUP(M11,'octsep cfs'!$G$5:$O$94,9,FALSE)</f>
        <v>1982-83</v>
      </c>
      <c r="M11" s="18">
        <f>LARGE('octsep cfs'!$G$5:$G$94,'octsep cfs rank'!$A11)</f>
        <v>35620</v>
      </c>
      <c r="N11" s="5" t="str">
        <f>VLOOKUP(O11,'octsep cfs'!$H$5:$O$94,8,FALSE)</f>
        <v>1995-96</v>
      </c>
      <c r="O11" s="18">
        <f>LARGE('octsep cfs'!$H$5:$H$94,'octsep cfs rank'!$A11)</f>
        <v>80926</v>
      </c>
      <c r="P11" s="5" t="str">
        <f>VLOOKUP(Q11,'octsep cfs'!$I$5:$O$94,7,FALSE)</f>
        <v>1957-58</v>
      </c>
      <c r="Q11" s="18">
        <f>LARGE('octsep cfs'!$I$5:$I$94,'octsep cfs rank'!$A11)</f>
        <v>208928</v>
      </c>
      <c r="R11" s="5" t="str">
        <f>VLOOKUP(S11,'octsep cfs'!$J$5:$O$94,6,FALSE)</f>
        <v>1947-48</v>
      </c>
      <c r="S11" s="18">
        <f>LARGE('octsep cfs'!$J$5:$J$94,'octsep cfs rank'!$A11)</f>
        <v>303740</v>
      </c>
      <c r="T11" s="5" t="str">
        <f>VLOOKUP(U11,'octsep cfs'!$K$5:$O$94,5,FALSE)</f>
        <v>1990-91</v>
      </c>
      <c r="U11" s="18">
        <f>LARGE('octsep cfs'!$K$5:$K$94,'octsep cfs rank'!$A11)</f>
        <v>209898</v>
      </c>
      <c r="V11" s="5" t="str">
        <f>VLOOKUP(W11,'octsep cfs'!$L$5:$O$94,4,FALSE)</f>
        <v>1980-81</v>
      </c>
      <c r="W11" s="18">
        <f>LARGE('octsep cfs'!$L$5:$L$94,'octsep cfs rank'!$A11)</f>
        <v>114827</v>
      </c>
      <c r="X11" s="5" t="str">
        <f>VLOOKUP(Y11,'octsep cfs'!$M$5:$O$94,3,FALSE)</f>
        <v>1996-97</v>
      </c>
      <c r="Y11" s="18">
        <f>LARGE('octsep cfs'!$M$5:$M$94,'octsep cfs rank'!$A11)</f>
        <v>70291</v>
      </c>
      <c r="Z11" s="5" t="str">
        <f>VLOOKUP(AA11,'octsep cfs'!$N$5:$O$94,2,FALSE)</f>
        <v>1996-97</v>
      </c>
      <c r="AA11" s="18">
        <f>LARGE('octsep cfs'!$N$5:$N$94,'octsep cfs rank'!$A11)</f>
        <v>89515</v>
      </c>
    </row>
    <row r="12" spans="1:27" x14ac:dyDescent="0.2">
      <c r="A12" s="5">
        <v>7</v>
      </c>
      <c r="B12" s="5" t="str">
        <f>VLOOKUP(C12,'octsep cfs'!$B$5:$O$94,14,FALSE)</f>
        <v>2016-17</v>
      </c>
      <c r="C12" s="18">
        <f>LARGE('octsep cfs'!$B$5:$B$94,'octsep cfs rank'!$A12)</f>
        <v>55229</v>
      </c>
      <c r="D12" s="5" t="str">
        <f>VLOOKUP(E12,'octsep cfs'!$C$5:$O$94,13,FALSE)</f>
        <v>1975-76</v>
      </c>
      <c r="E12" s="18">
        <f>LARGE('octsep cfs'!$C$5:$C$94,'octsep cfs rank'!$A12)</f>
        <v>44453</v>
      </c>
      <c r="F12" s="5" t="str">
        <f>VLOOKUP(G12,'octsep cfs'!$D$5:$O$94,12,FALSE)</f>
        <v>1999-2000</v>
      </c>
      <c r="G12" s="18">
        <f>LARGE('octsep cfs'!$D$5:$D$94,'octsep cfs rank'!$A12)</f>
        <v>35283</v>
      </c>
      <c r="H12" s="5" t="str">
        <f>VLOOKUP(I12,'octsep cfs'!$E$5:$O$94,11,FALSE)</f>
        <v>2014-15</v>
      </c>
      <c r="I12" s="18">
        <f>LARGE('octsep cfs'!$E$5:$E$94,'octsep cfs rank'!$A12)</f>
        <v>26354</v>
      </c>
      <c r="J12" s="5" t="str">
        <f>VLOOKUP(K12,'octsep cfs'!$F$5:$O$94,10,FALSE)</f>
        <v>1981-82</v>
      </c>
      <c r="K12" s="18">
        <f>LARGE('octsep cfs'!$F$5:$F$94,'octsep cfs rank'!$A12)</f>
        <v>26920</v>
      </c>
      <c r="L12" s="5" t="str">
        <f>VLOOKUP(M12,'octsep cfs'!$G$5:$O$94,9,FALSE)</f>
        <v>1996-97</v>
      </c>
      <c r="M12" s="18">
        <f>LARGE('octsep cfs'!$G$5:$G$94,'octsep cfs rank'!$A12)</f>
        <v>34976</v>
      </c>
      <c r="N12" s="5" t="str">
        <f>VLOOKUP(O12,'octsep cfs'!$H$5:$O$94,8,FALSE)</f>
        <v>1993-94</v>
      </c>
      <c r="O12" s="18">
        <f>LARGE('octsep cfs'!$H$5:$H$94,'octsep cfs rank'!$A12)</f>
        <v>79911</v>
      </c>
      <c r="P12" s="5" t="str">
        <f>VLOOKUP(Q12,'octsep cfs'!$I$5:$O$94,7,FALSE)</f>
        <v>1955-56</v>
      </c>
      <c r="Q12" s="18">
        <f>LARGE('octsep cfs'!$I$5:$I$94,'octsep cfs rank'!$A12)</f>
        <v>207932</v>
      </c>
      <c r="R12" s="5" t="str">
        <f>VLOOKUP(S12,'octsep cfs'!$J$5:$O$94,6,FALSE)</f>
        <v>1996-97</v>
      </c>
      <c r="S12" s="18">
        <f>LARGE('octsep cfs'!$J$5:$J$94,'octsep cfs rank'!$A12)</f>
        <v>282021</v>
      </c>
      <c r="T12" s="5" t="str">
        <f>VLOOKUP(U12,'octsep cfs'!$K$5:$O$94,5,FALSE)</f>
        <v>1949-50</v>
      </c>
      <c r="U12" s="18">
        <f>LARGE('octsep cfs'!$K$5:$K$94,'octsep cfs rank'!$A12)</f>
        <v>208978</v>
      </c>
      <c r="V12" s="5" t="str">
        <f>VLOOKUP(W12,'octsep cfs'!$L$5:$O$94,4,FALSE)</f>
        <v>1932-33</v>
      </c>
      <c r="W12" s="18">
        <f>LARGE('octsep cfs'!$L$5:$L$94,'octsep cfs rank'!$A12)</f>
        <v>112019</v>
      </c>
      <c r="X12" s="5" t="str">
        <f>VLOOKUP(Y12,'octsep cfs'!$M$5:$O$94,3,FALSE)</f>
        <v>2003-04</v>
      </c>
      <c r="Y12" s="18">
        <f>LARGE('octsep cfs'!$M$5:$M$94,'octsep cfs rank'!$A12)</f>
        <v>69276</v>
      </c>
      <c r="Z12" s="5" t="str">
        <f>VLOOKUP(AA12,'octsep cfs'!$N$5:$O$94,2,FALSE)</f>
        <v>1953-54</v>
      </c>
      <c r="AA12" s="18">
        <f>LARGE('octsep cfs'!$N$5:$N$94,'octsep cfs rank'!$A12)</f>
        <v>88830</v>
      </c>
    </row>
    <row r="13" spans="1:27" x14ac:dyDescent="0.2">
      <c r="A13" s="5">
        <v>8</v>
      </c>
      <c r="B13" s="5" t="str">
        <f>VLOOKUP(C13,'octsep cfs'!$B$5:$O$94,14,FALSE)</f>
        <v>1964-65</v>
      </c>
      <c r="C13" s="18">
        <f>LARGE('octsep cfs'!$B$5:$B$94,'octsep cfs rank'!$A13)</f>
        <v>53569</v>
      </c>
      <c r="D13" s="5" t="str">
        <f>VLOOKUP(E13,'octsep cfs'!$C$5:$O$94,13,FALSE)</f>
        <v>1989-90</v>
      </c>
      <c r="E13" s="18">
        <f>LARGE('octsep cfs'!$C$5:$C$94,'octsep cfs rank'!$A13)</f>
        <v>43990</v>
      </c>
      <c r="F13" s="5" t="str">
        <f>VLOOKUP(G13,'octsep cfs'!$D$5:$O$94,12,FALSE)</f>
        <v>2012-13</v>
      </c>
      <c r="G13" s="18">
        <f>LARGE('octsep cfs'!$D$5:$D$94,'octsep cfs rank'!$A13)</f>
        <v>33173</v>
      </c>
      <c r="H13" s="5" t="str">
        <f>VLOOKUP(I13,'octsep cfs'!$E$5:$O$94,11,FALSE)</f>
        <v>1989-90</v>
      </c>
      <c r="I13" s="18">
        <f>LARGE('octsep cfs'!$E$5:$E$94,'octsep cfs rank'!$A13)</f>
        <v>25898</v>
      </c>
      <c r="J13" s="5" t="str">
        <f>VLOOKUP(K13,'octsep cfs'!$F$5:$O$94,10,FALSE)</f>
        <v>1970-71</v>
      </c>
      <c r="K13" s="18">
        <f>LARGE('octsep cfs'!$F$5:$F$94,'octsep cfs rank'!$A13)</f>
        <v>26611</v>
      </c>
      <c r="L13" s="5" t="str">
        <f>VLOOKUP(M13,'octsep cfs'!$G$5:$O$94,9,FALSE)</f>
        <v>2015-16</v>
      </c>
      <c r="M13" s="18">
        <f>LARGE('octsep cfs'!$G$5:$G$94,'octsep cfs rank'!$A13)</f>
        <v>33563</v>
      </c>
      <c r="N13" s="5" t="str">
        <f>VLOOKUP(O13,'octsep cfs'!$H$5:$O$94,8,FALSE)</f>
        <v>1979-80</v>
      </c>
      <c r="O13" s="18">
        <f>LARGE('octsep cfs'!$H$5:$H$94,'octsep cfs rank'!$A13)</f>
        <v>78261</v>
      </c>
      <c r="P13" s="5" t="str">
        <f>VLOOKUP(Q13,'octsep cfs'!$I$5:$O$94,7,FALSE)</f>
        <v>1997-98</v>
      </c>
      <c r="Q13" s="18">
        <f>LARGE('octsep cfs'!$I$5:$I$94,'octsep cfs rank'!$A13)</f>
        <v>206014</v>
      </c>
      <c r="R13" s="5" t="str">
        <f>VLOOKUP(S13,'octsep cfs'!$J$5:$O$94,6,FALSE)</f>
        <v>2001-02</v>
      </c>
      <c r="S13" s="18">
        <f>LARGE('octsep cfs'!$J$5:$J$94,'octsep cfs rank'!$A13)</f>
        <v>281305</v>
      </c>
      <c r="T13" s="5" t="str">
        <f>VLOOKUP(U13,'octsep cfs'!$K$5:$O$94,5,FALSE)</f>
        <v>1932-33</v>
      </c>
      <c r="U13" s="18">
        <f>LARGE('octsep cfs'!$K$5:$K$94,'octsep cfs rank'!$A13)</f>
        <v>208637</v>
      </c>
      <c r="V13" s="5" t="str">
        <f>VLOOKUP(W13,'octsep cfs'!$L$5:$O$94,4,FALSE)</f>
        <v>1973-74</v>
      </c>
      <c r="W13" s="18">
        <f>LARGE('octsep cfs'!$L$5:$L$94,'octsep cfs rank'!$A13)</f>
        <v>107896</v>
      </c>
      <c r="X13" s="5" t="str">
        <f>VLOOKUP(Y13,'octsep cfs'!$M$5:$O$94,3,FALSE)</f>
        <v>1967-68</v>
      </c>
      <c r="Y13" s="18">
        <f>LARGE('octsep cfs'!$M$5:$M$94,'octsep cfs rank'!$A13)</f>
        <v>67714</v>
      </c>
      <c r="Z13" s="5" t="str">
        <f>VLOOKUP(AA13,'octsep cfs'!$N$5:$O$94,2,FALSE)</f>
        <v>1990-91</v>
      </c>
      <c r="AA13" s="18">
        <f>LARGE('octsep cfs'!$N$5:$N$94,'octsep cfs rank'!$A13)</f>
        <v>87858</v>
      </c>
    </row>
    <row r="14" spans="1:27" x14ac:dyDescent="0.2">
      <c r="A14" s="5">
        <v>9</v>
      </c>
      <c r="B14" s="5" t="str">
        <f>VLOOKUP(C14,'octsep cfs'!$B$5:$O$94,14,FALSE)</f>
        <v>1933-34</v>
      </c>
      <c r="C14" s="18">
        <f>LARGE('octsep cfs'!$B$5:$B$94,'octsep cfs rank'!$A14)</f>
        <v>48645</v>
      </c>
      <c r="D14" s="5" t="str">
        <f>VLOOKUP(E14,'octsep cfs'!$C$5:$O$94,13,FALSE)</f>
        <v>2012-13</v>
      </c>
      <c r="E14" s="18">
        <f>LARGE('octsep cfs'!$C$5:$C$94,'octsep cfs rank'!$A14)</f>
        <v>42863</v>
      </c>
      <c r="F14" s="5" t="str">
        <f>VLOOKUP(G14,'octsep cfs'!$D$5:$O$94,12,FALSE)</f>
        <v>1950-51</v>
      </c>
      <c r="G14" s="18">
        <f>LARGE('octsep cfs'!$D$5:$D$94,'octsep cfs rank'!$A14)</f>
        <v>32298</v>
      </c>
      <c r="H14" s="5" t="str">
        <f>VLOOKUP(I14,'octsep cfs'!$E$5:$O$94,11,FALSE)</f>
        <v>1983-84</v>
      </c>
      <c r="I14" s="18">
        <f>LARGE('octsep cfs'!$E$5:$E$94,'octsep cfs rank'!$A14)</f>
        <v>25667</v>
      </c>
      <c r="J14" s="5" t="str">
        <f>VLOOKUP(K14,'octsep cfs'!$F$5:$O$94,10,FALSE)</f>
        <v>1962-63</v>
      </c>
      <c r="K14" s="18">
        <f>LARGE('octsep cfs'!$F$5:$F$94,'octsep cfs rank'!$A14)</f>
        <v>26379</v>
      </c>
      <c r="L14" s="5" t="str">
        <f>VLOOKUP(M14,'octsep cfs'!$G$5:$O$94,9,FALSE)</f>
        <v>1986-87</v>
      </c>
      <c r="M14" s="18">
        <f>LARGE('octsep cfs'!$G$5:$G$94,'octsep cfs rank'!$A14)</f>
        <v>32380</v>
      </c>
      <c r="N14" s="5" t="str">
        <f>VLOOKUP(O14,'octsep cfs'!$H$5:$O$94,8,FALSE)</f>
        <v>2011-12</v>
      </c>
      <c r="O14" s="18">
        <f>LARGE('octsep cfs'!$H$5:$H$94,'octsep cfs rank'!$A14)</f>
        <v>76523</v>
      </c>
      <c r="P14" s="5" t="str">
        <f>VLOOKUP(Q14,'octsep cfs'!$I$5:$O$94,7,FALSE)</f>
        <v>1996-97</v>
      </c>
      <c r="Q14" s="18">
        <f>LARGE('octsep cfs'!$I$5:$I$94,'octsep cfs rank'!$A14)</f>
        <v>205506</v>
      </c>
      <c r="R14" s="5" t="str">
        <f>VLOOKUP(S14,'octsep cfs'!$J$5:$O$94,6,FALSE)</f>
        <v>1981-82</v>
      </c>
      <c r="S14" s="18">
        <f>LARGE('octsep cfs'!$J$5:$J$94,'octsep cfs rank'!$A14)</f>
        <v>276442</v>
      </c>
      <c r="T14" s="5" t="str">
        <f>VLOOKUP(U14,'octsep cfs'!$K$5:$O$94,5,FALSE)</f>
        <v>1998-99</v>
      </c>
      <c r="U14" s="18">
        <f>LARGE('octsep cfs'!$K$5:$K$94,'octsep cfs rank'!$A14)</f>
        <v>208440</v>
      </c>
      <c r="V14" s="5" t="str">
        <f>VLOOKUP(W14,'octsep cfs'!$L$5:$O$94,4,FALSE)</f>
        <v>1964-65</v>
      </c>
      <c r="W14" s="18">
        <f>LARGE('octsep cfs'!$L$5:$L$94,'octsep cfs rank'!$A14)</f>
        <v>106780</v>
      </c>
      <c r="X14" s="5" t="str">
        <f>VLOOKUP(Y14,'octsep cfs'!$M$5:$O$94,3,FALSE)</f>
        <v>2014-15</v>
      </c>
      <c r="Y14" s="18">
        <f>LARGE('octsep cfs'!$M$5:$M$94,'octsep cfs rank'!$A14)</f>
        <v>64991</v>
      </c>
      <c r="Z14" s="5" t="str">
        <f>VLOOKUP(AA14,'octsep cfs'!$N$5:$O$94,2,FALSE)</f>
        <v>1933-34</v>
      </c>
      <c r="AA14" s="18">
        <f>LARGE('octsep cfs'!$N$5:$N$94,'octsep cfs rank'!$A14)</f>
        <v>86307</v>
      </c>
    </row>
    <row r="15" spans="1:27" x14ac:dyDescent="0.2">
      <c r="A15" s="5">
        <v>10</v>
      </c>
      <c r="B15" s="5" t="str">
        <f>VLOOKUP(C15,'octsep cfs'!$B$5:$O$94,14,FALSE)</f>
        <v>1940-41</v>
      </c>
      <c r="C15" s="18">
        <f>LARGE('octsep cfs'!$B$5:$B$94,'octsep cfs rank'!$A15)</f>
        <v>47706</v>
      </c>
      <c r="D15" s="5" t="str">
        <f>VLOOKUP(E15,'octsep cfs'!$C$5:$O$94,13,FALSE)</f>
        <v>1959-60</v>
      </c>
      <c r="E15" s="18">
        <f>LARGE('octsep cfs'!$C$5:$C$94,'octsep cfs rank'!$A15)</f>
        <v>42522</v>
      </c>
      <c r="F15" s="5" t="str">
        <f>VLOOKUP(G15,'octsep cfs'!$D$5:$O$94,12,FALSE)</f>
        <v>1990-91</v>
      </c>
      <c r="G15" s="18">
        <f>LARGE('octsep cfs'!$D$5:$D$94,'octsep cfs rank'!$A15)</f>
        <v>32198</v>
      </c>
      <c r="H15" s="5" t="str">
        <f>VLOOKUP(I15,'octsep cfs'!$E$5:$O$94,11,FALSE)</f>
        <v>1975-76</v>
      </c>
      <c r="I15" s="18">
        <f>LARGE('octsep cfs'!$E$5:$E$94,'octsep cfs rank'!$A15)</f>
        <v>24995</v>
      </c>
      <c r="J15" s="5" t="str">
        <f>VLOOKUP(K15,'octsep cfs'!$F$5:$O$94,10,FALSE)</f>
        <v>2015-16</v>
      </c>
      <c r="K15" s="18">
        <f>LARGE('octsep cfs'!$F$5:$F$94,'octsep cfs rank'!$A15)</f>
        <v>25293</v>
      </c>
      <c r="L15" s="5" t="str">
        <f>VLOOKUP(M15,'octsep cfs'!$G$5:$O$94,9,FALSE)</f>
        <v>1967-68</v>
      </c>
      <c r="M15" s="18">
        <f>LARGE('octsep cfs'!$G$5:$G$94,'octsep cfs rank'!$A15)</f>
        <v>31387</v>
      </c>
      <c r="N15" s="5" t="str">
        <f>VLOOKUP(O15,'octsep cfs'!$H$5:$O$94,8,FALSE)</f>
        <v>1955-56</v>
      </c>
      <c r="O15" s="18">
        <f>LARGE('octsep cfs'!$H$5:$H$94,'octsep cfs rank'!$A15)</f>
        <v>74386</v>
      </c>
      <c r="P15" s="5" t="str">
        <f>VLOOKUP(Q15,'octsep cfs'!$I$5:$O$94,7,FALSE)</f>
        <v>2005-06</v>
      </c>
      <c r="Q15" s="18">
        <f>LARGE('octsep cfs'!$I$5:$I$94,'octsep cfs rank'!$A15)</f>
        <v>205111</v>
      </c>
      <c r="R15" s="5" t="str">
        <f>VLOOKUP(S15,'octsep cfs'!$J$5:$O$94,6,FALSE)</f>
        <v>1949-50</v>
      </c>
      <c r="S15" s="18">
        <f>LARGE('octsep cfs'!$J$5:$J$94,'octsep cfs rank'!$A15)</f>
        <v>273665</v>
      </c>
      <c r="T15" s="5" t="str">
        <f>VLOOKUP(U15,'octsep cfs'!$K$5:$O$94,5,FALSE)</f>
        <v>1973-74</v>
      </c>
      <c r="U15" s="18">
        <f>LARGE('octsep cfs'!$K$5:$K$94,'octsep cfs rank'!$A15)</f>
        <v>206083</v>
      </c>
      <c r="V15" s="5" t="str">
        <f>VLOOKUP(W15,'octsep cfs'!$L$5:$O$94,4,FALSE)</f>
        <v>1970-71</v>
      </c>
      <c r="W15" s="18">
        <f>LARGE('octsep cfs'!$L$5:$L$94,'octsep cfs rank'!$A15)</f>
        <v>104235</v>
      </c>
      <c r="X15" s="5" t="str">
        <f>VLOOKUP(Y15,'octsep cfs'!$M$5:$O$94,3,FALSE)</f>
        <v>2012-13</v>
      </c>
      <c r="Y15" s="18">
        <f>LARGE('octsep cfs'!$M$5:$M$94,'octsep cfs rank'!$A15)</f>
        <v>60911</v>
      </c>
      <c r="Z15" s="5" t="str">
        <f>VLOOKUP(AA15,'octsep cfs'!$N$5:$O$94,2,FALSE)</f>
        <v>1966-67</v>
      </c>
      <c r="AA15" s="18">
        <f>LARGE('octsep cfs'!$N$5:$N$94,'octsep cfs rank'!$A15)</f>
        <v>84834</v>
      </c>
    </row>
    <row r="16" spans="1:27" x14ac:dyDescent="0.2">
      <c r="A16" s="5">
        <v>11</v>
      </c>
      <c r="B16" s="5" t="str">
        <f>VLOOKUP(C16,'octsep cfs'!$B$5:$O$94,14,FALSE)</f>
        <v>1995-96</v>
      </c>
      <c r="C16" s="18">
        <f>LARGE('octsep cfs'!$B$5:$B$94,'octsep cfs rank'!$A16)</f>
        <v>46045</v>
      </c>
      <c r="D16" s="5" t="str">
        <f>VLOOKUP(E16,'octsep cfs'!$C$5:$O$94,13,FALSE)</f>
        <v>1983-84</v>
      </c>
      <c r="E16" s="18">
        <f>LARGE('octsep cfs'!$C$5:$C$94,'octsep cfs rank'!$A16)</f>
        <v>42360</v>
      </c>
      <c r="F16" s="5" t="str">
        <f>VLOOKUP(G16,'octsep cfs'!$D$5:$O$94,12,FALSE)</f>
        <v>2004-05</v>
      </c>
      <c r="G16" s="18">
        <f>LARGE('octsep cfs'!$D$5:$D$94,'octsep cfs rank'!$A16)</f>
        <v>31068</v>
      </c>
      <c r="H16" s="5" t="str">
        <f>VLOOKUP(I16,'octsep cfs'!$E$5:$O$94,11,FALSE)</f>
        <v>1990-91</v>
      </c>
      <c r="I16" s="18">
        <f>LARGE('octsep cfs'!$E$5:$E$94,'octsep cfs rank'!$A16)</f>
        <v>24569</v>
      </c>
      <c r="J16" s="5" t="str">
        <f>VLOOKUP(K16,'octsep cfs'!$F$5:$O$94,10,FALSE)</f>
        <v>1982-83</v>
      </c>
      <c r="K16" s="18">
        <f>LARGE('octsep cfs'!$F$5:$F$94,'octsep cfs rank'!$A16)</f>
        <v>24970</v>
      </c>
      <c r="L16" s="5" t="str">
        <f>VLOOKUP(M16,'octsep cfs'!$G$5:$O$94,9,FALSE)</f>
        <v>2012-13</v>
      </c>
      <c r="M16" s="18">
        <f>LARGE('octsep cfs'!$G$5:$G$94,'octsep cfs rank'!$A16)</f>
        <v>30882</v>
      </c>
      <c r="N16" s="5" t="str">
        <f>VLOOKUP(O16,'octsep cfs'!$H$5:$O$94,8,FALSE)</f>
        <v>1987-88</v>
      </c>
      <c r="O16" s="18">
        <f>LARGE('octsep cfs'!$H$5:$H$94,'octsep cfs rank'!$A16)</f>
        <v>72426</v>
      </c>
      <c r="P16" s="5" t="str">
        <f>VLOOKUP(Q16,'octsep cfs'!$I$5:$O$94,7,FALSE)</f>
        <v>1950-51</v>
      </c>
      <c r="Q16" s="18">
        <f>LARGE('octsep cfs'!$I$5:$I$94,'octsep cfs rank'!$A16)</f>
        <v>201259</v>
      </c>
      <c r="R16" s="5" t="str">
        <f>VLOOKUP(S16,'octsep cfs'!$J$5:$O$94,6,FALSE)</f>
        <v>1958-59</v>
      </c>
      <c r="S16" s="18">
        <f>LARGE('octsep cfs'!$J$5:$J$94,'octsep cfs rank'!$A16)</f>
        <v>272385</v>
      </c>
      <c r="T16" s="5" t="str">
        <f>VLOOKUP(U16,'octsep cfs'!$K$5:$O$94,5,FALSE)</f>
        <v>2010-11</v>
      </c>
      <c r="U16" s="18">
        <f>LARGE('octsep cfs'!$K$5:$K$94,'octsep cfs rank'!$A16)</f>
        <v>203003</v>
      </c>
      <c r="V16" s="5" t="str">
        <f>VLOOKUP(W16,'octsep cfs'!$L$5:$O$94,4,FALSE)</f>
        <v>1981-82</v>
      </c>
      <c r="W16" s="18">
        <f>LARGE('octsep cfs'!$L$5:$L$94,'octsep cfs rank'!$A16)</f>
        <v>102405</v>
      </c>
      <c r="X16" s="5" t="str">
        <f>VLOOKUP(Y16,'octsep cfs'!$M$5:$O$94,3,FALSE)</f>
        <v>1966-67</v>
      </c>
      <c r="Y16" s="18">
        <f>LARGE('octsep cfs'!$M$5:$M$94,'octsep cfs rank'!$A16)</f>
        <v>60299</v>
      </c>
      <c r="Z16" s="5" t="str">
        <f>VLOOKUP(AA16,'octsep cfs'!$N$5:$O$94,2,FALSE)</f>
        <v>1958-59</v>
      </c>
      <c r="AA16" s="18">
        <f>LARGE('octsep cfs'!$N$5:$N$94,'octsep cfs rank'!$A16)</f>
        <v>84031</v>
      </c>
    </row>
    <row r="17" spans="1:27" x14ac:dyDescent="0.2">
      <c r="A17" s="5">
        <v>12</v>
      </c>
      <c r="B17" s="5" t="str">
        <f>VLOOKUP(C17,'octsep cfs'!$B$5:$O$94,14,FALSE)</f>
        <v>1951-52</v>
      </c>
      <c r="C17" s="18">
        <f>LARGE('octsep cfs'!$B$5:$B$94,'octsep cfs rank'!$A17)</f>
        <v>45439</v>
      </c>
      <c r="D17" s="5" t="str">
        <f>VLOOKUP(E17,'octsep cfs'!$C$5:$O$94,13,FALSE)</f>
        <v>1954-55</v>
      </c>
      <c r="E17" s="18">
        <f>LARGE('octsep cfs'!$C$5:$C$94,'octsep cfs rank'!$A17)</f>
        <v>39848</v>
      </c>
      <c r="F17" s="5" t="str">
        <f>VLOOKUP(G17,'octsep cfs'!$D$5:$O$94,12,FALSE)</f>
        <v>2016-17</v>
      </c>
      <c r="G17" s="18">
        <f>LARGE('octsep cfs'!$D$5:$D$94,'octsep cfs rank'!$A17)</f>
        <v>30903</v>
      </c>
      <c r="H17" s="5" t="str">
        <f>VLOOKUP(I17,'octsep cfs'!$E$5:$O$94,11,FALSE)</f>
        <v>1990-91</v>
      </c>
      <c r="I17" s="18">
        <f>LARGE('octsep cfs'!$E$5:$E$94,'octsep cfs rank'!$A17)</f>
        <v>24569</v>
      </c>
      <c r="J17" s="5" t="str">
        <f>VLOOKUP(K17,'octsep cfs'!$F$5:$O$94,10,FALSE)</f>
        <v>1933-34</v>
      </c>
      <c r="K17" s="18">
        <f>LARGE('octsep cfs'!$F$5:$F$94,'octsep cfs rank'!$A17)</f>
        <v>24937</v>
      </c>
      <c r="L17" s="5" t="str">
        <f>VLOOKUP(M17,'octsep cfs'!$G$5:$O$94,9,FALSE)</f>
        <v>1995-96</v>
      </c>
      <c r="M17" s="18">
        <f>LARGE('octsep cfs'!$G$5:$G$94,'octsep cfs rank'!$A17)</f>
        <v>30446</v>
      </c>
      <c r="N17" s="5" t="str">
        <f>VLOOKUP(O17,'octsep cfs'!$H$5:$O$94,8,FALSE)</f>
        <v>2003-04</v>
      </c>
      <c r="O17" s="18">
        <f>LARGE('octsep cfs'!$H$5:$H$94,'octsep cfs rank'!$A17)</f>
        <v>71795</v>
      </c>
      <c r="P17" s="5" t="str">
        <f>VLOOKUP(Q17,'octsep cfs'!$I$5:$O$94,7,FALSE)</f>
        <v>1968-69</v>
      </c>
      <c r="Q17" s="18">
        <f>LARGE('octsep cfs'!$I$5:$I$94,'octsep cfs rank'!$A17)</f>
        <v>200532</v>
      </c>
      <c r="R17" s="5" t="str">
        <f>VLOOKUP(S17,'octsep cfs'!$J$5:$O$94,6,FALSE)</f>
        <v>1932-33</v>
      </c>
      <c r="S17" s="18">
        <f>LARGE('octsep cfs'!$J$5:$J$94,'octsep cfs rank'!$A17)</f>
        <v>271802</v>
      </c>
      <c r="T17" s="5" t="str">
        <f>VLOOKUP(U17,'octsep cfs'!$K$5:$O$94,5,FALSE)</f>
        <v>1971-72</v>
      </c>
      <c r="U17" s="18">
        <f>LARGE('octsep cfs'!$K$5:$K$94,'octsep cfs rank'!$A17)</f>
        <v>202963</v>
      </c>
      <c r="V17" s="5" t="str">
        <f>VLOOKUP(W17,'octsep cfs'!$L$5:$O$94,4,FALSE)</f>
        <v>1995-96</v>
      </c>
      <c r="W17" s="18">
        <f>LARGE('octsep cfs'!$L$5:$L$94,'octsep cfs rank'!$A17)</f>
        <v>100949</v>
      </c>
      <c r="X17" s="5" t="str">
        <f>VLOOKUP(Y17,'octsep cfs'!$M$5:$O$94,3,FALSE)</f>
        <v>1939-40</v>
      </c>
      <c r="Y17" s="18">
        <f>LARGE('octsep cfs'!$M$5:$M$94,'octsep cfs rank'!$A17)</f>
        <v>60115</v>
      </c>
      <c r="Z17" s="5" t="str">
        <f>VLOOKUP(AA17,'octsep cfs'!$N$5:$O$94,2,FALSE)</f>
        <v>2016-17</v>
      </c>
      <c r="AA17" s="18">
        <f>LARGE('octsep cfs'!$N$5:$N$94,'octsep cfs rank'!$A17)</f>
        <v>83764</v>
      </c>
    </row>
    <row r="18" spans="1:27" x14ac:dyDescent="0.2">
      <c r="A18" s="5">
        <v>13</v>
      </c>
      <c r="B18" s="5" t="str">
        <f>VLOOKUP(C18,'octsep cfs'!$B$5:$O$94,14,FALSE)</f>
        <v>2004-05</v>
      </c>
      <c r="C18" s="18">
        <f>LARGE('octsep cfs'!$B$5:$B$94,'octsep cfs rank'!$A18)</f>
        <v>44233</v>
      </c>
      <c r="D18" s="5" t="str">
        <f>VLOOKUP(E18,'octsep cfs'!$C$5:$O$94,13,FALSE)</f>
        <v>1997-98</v>
      </c>
      <c r="E18" s="18">
        <f>LARGE('octsep cfs'!$C$5:$C$94,'octsep cfs rank'!$A18)</f>
        <v>39653</v>
      </c>
      <c r="F18" s="5" t="str">
        <f>VLOOKUP(G18,'octsep cfs'!$D$5:$O$94,12,FALSE)</f>
        <v>1959-60</v>
      </c>
      <c r="G18" s="18">
        <f>LARGE('octsep cfs'!$D$5:$D$94,'octsep cfs rank'!$A18)</f>
        <v>29912</v>
      </c>
      <c r="H18" s="5" t="str">
        <f>VLOOKUP(I18,'octsep cfs'!$E$5:$O$94,11,FALSE)</f>
        <v>1950-51</v>
      </c>
      <c r="I18" s="18">
        <f>LARGE('octsep cfs'!$E$5:$E$94,'octsep cfs rank'!$A18)</f>
        <v>24068</v>
      </c>
      <c r="J18" s="5" t="str">
        <f>VLOOKUP(K18,'octsep cfs'!$F$5:$O$94,10,FALSE)</f>
        <v>1973-74</v>
      </c>
      <c r="K18" s="18">
        <f>LARGE('octsep cfs'!$F$5:$F$94,'octsep cfs rank'!$A18)</f>
        <v>24679</v>
      </c>
      <c r="L18" s="5" t="str">
        <f>VLOOKUP(M18,'octsep cfs'!$G$5:$O$94,9,FALSE)</f>
        <v>1933-34</v>
      </c>
      <c r="M18" s="18">
        <f>LARGE('octsep cfs'!$G$5:$G$94,'octsep cfs rank'!$A18)</f>
        <v>30052</v>
      </c>
      <c r="N18" s="5" t="str">
        <f>VLOOKUP(O18,'octsep cfs'!$H$5:$O$94,8,FALSE)</f>
        <v>2016-17</v>
      </c>
      <c r="O18" s="18">
        <f>LARGE('octsep cfs'!$H$5:$H$94,'octsep cfs rank'!$A18)</f>
        <v>69754</v>
      </c>
      <c r="P18" s="5" t="str">
        <f>VLOOKUP(Q18,'octsep cfs'!$I$5:$O$94,7,FALSE)</f>
        <v>1970-71</v>
      </c>
      <c r="Q18" s="18">
        <f>LARGE('octsep cfs'!$I$5:$I$94,'octsep cfs rank'!$A18)</f>
        <v>200381</v>
      </c>
      <c r="R18" s="5" t="str">
        <f>VLOOKUP(S18,'octsep cfs'!$J$5:$O$94,6,FALSE)</f>
        <v>1963-64</v>
      </c>
      <c r="S18" s="18">
        <f>LARGE('octsep cfs'!$J$5:$J$94,'octsep cfs rank'!$A18)</f>
        <v>271442</v>
      </c>
      <c r="T18" s="5" t="str">
        <f>VLOOKUP(U18,'octsep cfs'!$K$5:$O$94,5,FALSE)</f>
        <v>1958-59</v>
      </c>
      <c r="U18" s="18">
        <f>LARGE('octsep cfs'!$K$5:$K$94,'octsep cfs rank'!$A18)</f>
        <v>202624</v>
      </c>
      <c r="V18" s="5" t="str">
        <f>VLOOKUP(W18,'octsep cfs'!$L$5:$O$94,4,FALSE)</f>
        <v>1931-32</v>
      </c>
      <c r="W18" s="18">
        <f>LARGE('octsep cfs'!$L$5:$L$94,'octsep cfs rank'!$A18)</f>
        <v>98382</v>
      </c>
      <c r="X18" s="5" t="str">
        <f>VLOOKUP(Y18,'octsep cfs'!$M$5:$O$94,3,FALSE)</f>
        <v>1962-63</v>
      </c>
      <c r="Y18" s="18">
        <f>LARGE('octsep cfs'!$M$5:$M$94,'octsep cfs rank'!$A18)</f>
        <v>59834</v>
      </c>
      <c r="Z18" s="5" t="str">
        <f>VLOOKUP(AA18,'octsep cfs'!$N$5:$O$94,2,FALSE)</f>
        <v>1998-99</v>
      </c>
      <c r="AA18" s="18">
        <f>LARGE('octsep cfs'!$N$5:$N$94,'octsep cfs rank'!$A18)</f>
        <v>83177</v>
      </c>
    </row>
    <row r="19" spans="1:27" x14ac:dyDescent="0.2">
      <c r="A19" s="5">
        <v>14</v>
      </c>
      <c r="B19" s="5" t="str">
        <f>VLOOKUP(C19,'octsep cfs'!$B$5:$O$94,14,FALSE)</f>
        <v>1968-69</v>
      </c>
      <c r="C19" s="18">
        <f>LARGE('octsep cfs'!$B$5:$B$94,'octsep cfs rank'!$A19)</f>
        <v>43430</v>
      </c>
      <c r="D19" s="5" t="str">
        <f>VLOOKUP(E19,'octsep cfs'!$C$5:$O$94,13,FALSE)</f>
        <v>1934-35</v>
      </c>
      <c r="E19" s="18">
        <f>LARGE('octsep cfs'!$C$5:$C$94,'octsep cfs rank'!$A19)</f>
        <v>38692</v>
      </c>
      <c r="F19" s="5" t="str">
        <f>VLOOKUP(G19,'octsep cfs'!$D$5:$O$94,12,FALSE)</f>
        <v>2015-16</v>
      </c>
      <c r="G19" s="18">
        <f>LARGE('octsep cfs'!$D$5:$D$94,'octsep cfs rank'!$A19)</f>
        <v>29873</v>
      </c>
      <c r="H19" s="5" t="str">
        <f>VLOOKUP(I19,'octsep cfs'!$E$5:$O$94,11,FALSE)</f>
        <v>2010-11</v>
      </c>
      <c r="I19" s="18">
        <f>LARGE('octsep cfs'!$E$5:$E$94,'octsep cfs rank'!$A19)</f>
        <v>23956</v>
      </c>
      <c r="J19" s="5" t="str">
        <f>VLOOKUP(K19,'octsep cfs'!$F$5:$O$94,10,FALSE)</f>
        <v>1994-95</v>
      </c>
      <c r="K19" s="18">
        <f>LARGE('octsep cfs'!$F$5:$F$94,'octsep cfs rank'!$A19)</f>
        <v>24324</v>
      </c>
      <c r="L19" s="5" t="str">
        <f>VLOOKUP(M19,'octsep cfs'!$G$5:$O$94,9,FALSE)</f>
        <v>1994-95</v>
      </c>
      <c r="M19" s="18">
        <f>LARGE('octsep cfs'!$G$5:$G$94,'octsep cfs rank'!$A19)</f>
        <v>29931</v>
      </c>
      <c r="N19" s="5" t="str">
        <f>VLOOKUP(O19,'octsep cfs'!$H$5:$O$94,8,FALSE)</f>
        <v>1959-60</v>
      </c>
      <c r="O19" s="18">
        <f>LARGE('octsep cfs'!$H$5:$H$94,'octsep cfs rank'!$A19)</f>
        <v>68645</v>
      </c>
      <c r="P19" s="5" t="str">
        <f>VLOOKUP(Q19,'octsep cfs'!$I$5:$O$94,7,FALSE)</f>
        <v>2016-17</v>
      </c>
      <c r="Q19" s="18">
        <f>LARGE('octsep cfs'!$I$5:$I$94,'octsep cfs rank'!$A19)</f>
        <v>197017</v>
      </c>
      <c r="R19" s="5" t="str">
        <f>VLOOKUP(S19,'octsep cfs'!$J$5:$O$94,6,FALSE)</f>
        <v>2010-11</v>
      </c>
      <c r="S19" s="18">
        <f>LARGE('octsep cfs'!$J$5:$J$94,'octsep cfs rank'!$A19)</f>
        <v>270198</v>
      </c>
      <c r="T19" s="5" t="str">
        <f>VLOOKUP(U19,'octsep cfs'!$K$5:$O$94,5,FALSE)</f>
        <v>1966-67</v>
      </c>
      <c r="U19" s="18">
        <f>LARGE('octsep cfs'!$K$5:$K$94,'octsep cfs rank'!$A19)</f>
        <v>201437</v>
      </c>
      <c r="V19" s="5" t="str">
        <f>VLOOKUP(W19,'octsep cfs'!$L$5:$O$94,4,FALSE)</f>
        <v>1967-68</v>
      </c>
      <c r="W19" s="18">
        <f>LARGE('octsep cfs'!$L$5:$L$94,'octsep cfs rank'!$A19)</f>
        <v>98228</v>
      </c>
      <c r="X19" s="5" t="str">
        <f>VLOOKUP(Y19,'octsep cfs'!$M$5:$O$94,3,FALSE)</f>
        <v>1932-33</v>
      </c>
      <c r="Y19" s="18">
        <f>LARGE('octsep cfs'!$M$5:$M$94,'octsep cfs rank'!$A19)</f>
        <v>59640</v>
      </c>
      <c r="Z19" s="5" t="str">
        <f>VLOOKUP(AA19,'octsep cfs'!$N$5:$O$94,2,FALSE)</f>
        <v>1955-56</v>
      </c>
      <c r="AA19" s="18">
        <f>LARGE('octsep cfs'!$N$5:$N$94,'octsep cfs rank'!$A19)</f>
        <v>82347</v>
      </c>
    </row>
    <row r="20" spans="1:27" x14ac:dyDescent="0.2">
      <c r="A20" s="5">
        <v>15</v>
      </c>
      <c r="B20" s="5" t="str">
        <f>VLOOKUP(C20,'octsep cfs'!$B$5:$O$94,14,FALSE)</f>
        <v>1978-79</v>
      </c>
      <c r="C20" s="18">
        <f>LARGE('octsep cfs'!$B$5:$B$94,'octsep cfs rank'!$A20)</f>
        <v>43326</v>
      </c>
      <c r="D20" s="5" t="str">
        <f>VLOOKUP(E20,'octsep cfs'!$C$5:$O$94,13,FALSE)</f>
        <v>1937-38</v>
      </c>
      <c r="E20" s="18">
        <f>LARGE('octsep cfs'!$C$5:$C$94,'octsep cfs rank'!$A20)</f>
        <v>37072</v>
      </c>
      <c r="F20" s="5" t="str">
        <f>VLOOKUP(G20,'octsep cfs'!$D$5:$O$94,12,FALSE)</f>
        <v>1989-90</v>
      </c>
      <c r="G20" s="18">
        <f>LARGE('octsep cfs'!$D$5:$D$94,'octsep cfs rank'!$A20)</f>
        <v>28382</v>
      </c>
      <c r="H20" s="5" t="str">
        <f>VLOOKUP(I20,'octsep cfs'!$E$5:$O$94,11,FALSE)</f>
        <v>1982-83</v>
      </c>
      <c r="I20" s="18">
        <f>LARGE('octsep cfs'!$E$5:$E$94,'octsep cfs rank'!$A20)</f>
        <v>23742</v>
      </c>
      <c r="J20" s="5" t="str">
        <f>VLOOKUP(K20,'octsep cfs'!$F$5:$O$94,10,FALSE)</f>
        <v>1960-61</v>
      </c>
      <c r="K20" s="18">
        <f>LARGE('octsep cfs'!$F$5:$F$94,'octsep cfs rank'!$A20)</f>
        <v>24212</v>
      </c>
      <c r="L20" s="5" t="str">
        <f>VLOOKUP(M20,'octsep cfs'!$G$5:$O$94,9,FALSE)</f>
        <v>1991-92</v>
      </c>
      <c r="M20" s="18">
        <f>LARGE('octsep cfs'!$G$5:$G$94,'octsep cfs rank'!$A20)</f>
        <v>29409</v>
      </c>
      <c r="N20" s="5" t="str">
        <f>VLOOKUP(O20,'octsep cfs'!$H$5:$O$94,8,FALSE)</f>
        <v>1951-52</v>
      </c>
      <c r="O20" s="18">
        <f>LARGE('octsep cfs'!$H$5:$H$94,'octsep cfs rank'!$A20)</f>
        <v>68146</v>
      </c>
      <c r="P20" s="5" t="str">
        <f>VLOOKUP(Q20,'octsep cfs'!$I$5:$O$94,7,FALSE)</f>
        <v>1960-61</v>
      </c>
      <c r="Q20" s="18">
        <f>LARGE('octsep cfs'!$I$5:$I$94,'octsep cfs rank'!$A20)</f>
        <v>193323</v>
      </c>
      <c r="R20" s="5" t="str">
        <f>VLOOKUP(S20,'octsep cfs'!$J$5:$O$94,6,FALSE)</f>
        <v>1954-55</v>
      </c>
      <c r="S20" s="18">
        <f>LARGE('octsep cfs'!$J$5:$J$94,'octsep cfs rank'!$A20)</f>
        <v>264858</v>
      </c>
      <c r="T20" s="5" t="str">
        <f>VLOOKUP(U20,'octsep cfs'!$K$5:$O$94,5,FALSE)</f>
        <v>1963-64</v>
      </c>
      <c r="U20" s="18">
        <f>LARGE('octsep cfs'!$K$5:$K$94,'octsep cfs rank'!$A20)</f>
        <v>196769</v>
      </c>
      <c r="V20" s="5" t="str">
        <f>VLOOKUP(W20,'octsep cfs'!$L$5:$O$94,4,FALSE)</f>
        <v>1966-67</v>
      </c>
      <c r="W20" s="18">
        <f>LARGE('octsep cfs'!$L$5:$L$94,'octsep cfs rank'!$A20)</f>
        <v>97439</v>
      </c>
      <c r="X20" s="5" t="str">
        <f>VLOOKUP(Y20,'octsep cfs'!$M$5:$O$94,3,FALSE)</f>
        <v>1940-41</v>
      </c>
      <c r="Y20" s="18">
        <f>LARGE('octsep cfs'!$M$5:$M$94,'octsep cfs rank'!$A20)</f>
        <v>59022</v>
      </c>
      <c r="Z20" s="5" t="str">
        <f>VLOOKUP(AA20,'octsep cfs'!$N$5:$O$94,2,FALSE)</f>
        <v>1980-81</v>
      </c>
      <c r="AA20" s="18">
        <f>LARGE('octsep cfs'!$N$5:$N$94,'octsep cfs rank'!$A20)</f>
        <v>81558</v>
      </c>
    </row>
    <row r="21" spans="1:27" x14ac:dyDescent="0.2">
      <c r="A21" s="5">
        <v>16</v>
      </c>
      <c r="B21" s="5" t="str">
        <f>VLOOKUP(C21,'octsep cfs'!$B$5:$O$94,14,FALSE)</f>
        <v>1958-59</v>
      </c>
      <c r="C21" s="18">
        <f>LARGE('octsep cfs'!$B$5:$B$94,'octsep cfs rank'!$A21)</f>
        <v>41574</v>
      </c>
      <c r="D21" s="5" t="str">
        <f>VLOOKUP(E21,'octsep cfs'!$C$5:$O$94,13,FALSE)</f>
        <v>1947-48</v>
      </c>
      <c r="E21" s="18">
        <f>LARGE('octsep cfs'!$C$5:$C$94,'octsep cfs rank'!$A21)</f>
        <v>36249</v>
      </c>
      <c r="F21" s="5" t="str">
        <f>VLOOKUP(G21,'octsep cfs'!$D$5:$O$94,12,FALSE)</f>
        <v>1939-40</v>
      </c>
      <c r="G21" s="18">
        <f>LARGE('octsep cfs'!$D$5:$D$94,'octsep cfs rank'!$A21)</f>
        <v>28079</v>
      </c>
      <c r="H21" s="5" t="str">
        <f>VLOOKUP(I21,'octsep cfs'!$E$5:$O$94,11,FALSE)</f>
        <v>2016-17</v>
      </c>
      <c r="I21" s="18">
        <f>LARGE('octsep cfs'!$E$5:$E$94,'octsep cfs rank'!$A21)</f>
        <v>23607</v>
      </c>
      <c r="J21" s="5" t="str">
        <f>VLOOKUP(K21,'octsep cfs'!$F$5:$O$94,10,FALSE)</f>
        <v>2016-17</v>
      </c>
      <c r="K21" s="18">
        <f>LARGE('octsep cfs'!$F$5:$F$94,'octsep cfs rank'!$A21)</f>
        <v>23233</v>
      </c>
      <c r="L21" s="5" t="str">
        <f>VLOOKUP(M21,'octsep cfs'!$G$5:$O$94,9,FALSE)</f>
        <v>1931-32</v>
      </c>
      <c r="M21" s="18">
        <f>LARGE('octsep cfs'!$G$5:$G$94,'octsep cfs rank'!$A21)</f>
        <v>28896</v>
      </c>
      <c r="N21" s="5" t="str">
        <f>VLOOKUP(O21,'octsep cfs'!$H$5:$O$94,8,FALSE)</f>
        <v>1929-30</v>
      </c>
      <c r="O21" s="18">
        <f>LARGE('octsep cfs'!$H$5:$H$94,'octsep cfs rank'!$A21)</f>
        <v>67243</v>
      </c>
      <c r="P21" s="5" t="str">
        <f>VLOOKUP(Q21,'octsep cfs'!$I$5:$O$94,7,FALSE)</f>
        <v>1975-76</v>
      </c>
      <c r="Q21" s="18">
        <f>LARGE('octsep cfs'!$I$5:$I$94,'octsep cfs rank'!$A21)</f>
        <v>191538</v>
      </c>
      <c r="R21" s="5" t="str">
        <f>VLOOKUP(S21,'octsep cfs'!$J$5:$O$94,6,FALSE)</f>
        <v>1955-56</v>
      </c>
      <c r="S21" s="18">
        <f>LARGE('octsep cfs'!$J$5:$J$94,'octsep cfs rank'!$A21)</f>
        <v>260068</v>
      </c>
      <c r="T21" s="5" t="str">
        <f>VLOOKUP(U21,'octsep cfs'!$K$5:$O$94,5,FALSE)</f>
        <v>1967-68</v>
      </c>
      <c r="U21" s="18">
        <f>LARGE('octsep cfs'!$K$5:$K$94,'octsep cfs rank'!$A21)</f>
        <v>192763</v>
      </c>
      <c r="V21" s="5" t="str">
        <f>VLOOKUP(W21,'octsep cfs'!$L$5:$O$94,4,FALSE)</f>
        <v>1996-97</v>
      </c>
      <c r="W21" s="18">
        <f>LARGE('octsep cfs'!$L$5:$L$94,'octsep cfs rank'!$A21)</f>
        <v>96589</v>
      </c>
      <c r="X21" s="5" t="str">
        <f>VLOOKUP(Y21,'octsep cfs'!$M$5:$O$94,3,FALSE)</f>
        <v>1937-38</v>
      </c>
      <c r="Y21" s="18">
        <f>LARGE('octsep cfs'!$M$5:$M$94,'octsep cfs rank'!$A21)</f>
        <v>56298</v>
      </c>
      <c r="Z21" s="5" t="str">
        <f>VLOOKUP(AA21,'octsep cfs'!$N$5:$O$94,2,FALSE)</f>
        <v>1947-48</v>
      </c>
      <c r="AA21" s="18">
        <f>LARGE('octsep cfs'!$N$5:$N$94,'octsep cfs rank'!$A21)</f>
        <v>81534</v>
      </c>
    </row>
    <row r="22" spans="1:27" x14ac:dyDescent="0.2">
      <c r="A22" s="5">
        <v>17</v>
      </c>
      <c r="B22" s="5" t="str">
        <f>VLOOKUP(C22,'octsep cfs'!$B$5:$O$94,14,FALSE)</f>
        <v>2014-15</v>
      </c>
      <c r="C22" s="18">
        <f>LARGE('octsep cfs'!$B$5:$B$94,'octsep cfs rank'!$A22)</f>
        <v>41330</v>
      </c>
      <c r="D22" s="5" t="str">
        <f>VLOOKUP(E22,'octsep cfs'!$C$5:$O$94,13,FALSE)</f>
        <v>2005-06</v>
      </c>
      <c r="E22" s="18">
        <f>LARGE('octsep cfs'!$C$5:$C$94,'octsep cfs rank'!$A22)</f>
        <v>35634</v>
      </c>
      <c r="F22" s="5" t="str">
        <f>VLOOKUP(G22,'octsep cfs'!$D$5:$O$94,12,FALSE)</f>
        <v>1962-63</v>
      </c>
      <c r="G22" s="18">
        <f>LARGE('octsep cfs'!$D$5:$D$94,'octsep cfs rank'!$A22)</f>
        <v>27922</v>
      </c>
      <c r="H22" s="5" t="str">
        <f>VLOOKUP(I22,'octsep cfs'!$E$5:$O$94,11,FALSE)</f>
        <v>2012-13</v>
      </c>
      <c r="I22" s="18">
        <f>LARGE('octsep cfs'!$E$5:$E$94,'octsep cfs rank'!$A22)</f>
        <v>22979</v>
      </c>
      <c r="J22" s="5" t="str">
        <f>VLOOKUP(K22,'octsep cfs'!$F$5:$O$94,10,FALSE)</f>
        <v>1934-35</v>
      </c>
      <c r="K22" s="18">
        <f>LARGE('octsep cfs'!$F$5:$F$94,'octsep cfs rank'!$A22)</f>
        <v>22808</v>
      </c>
      <c r="L22" s="5" t="str">
        <f>VLOOKUP(M22,'octsep cfs'!$G$5:$O$94,9,FALSE)</f>
        <v>1980-81</v>
      </c>
      <c r="M22" s="18">
        <f>LARGE('octsep cfs'!$G$5:$G$94,'octsep cfs rank'!$A22)</f>
        <v>28861</v>
      </c>
      <c r="N22" s="5" t="str">
        <f>VLOOKUP(O22,'octsep cfs'!$H$5:$O$94,8,FALSE)</f>
        <v>1935-36</v>
      </c>
      <c r="O22" s="18">
        <f>LARGE('octsep cfs'!$H$5:$H$94,'octsep cfs rank'!$A22)</f>
        <v>65901</v>
      </c>
      <c r="P22" s="5" t="str">
        <f>VLOOKUP(Q22,'octsep cfs'!$I$5:$O$94,7,FALSE)</f>
        <v>1947-48</v>
      </c>
      <c r="Q22" s="18">
        <f>LARGE('octsep cfs'!$I$5:$I$94,'octsep cfs rank'!$A22)</f>
        <v>191214</v>
      </c>
      <c r="R22" s="5" t="str">
        <f>VLOOKUP(S22,'octsep cfs'!$J$5:$O$94,6,FALSE)</f>
        <v>1995-96</v>
      </c>
      <c r="S22" s="18">
        <f>LARGE('octsep cfs'!$J$5:$J$94,'octsep cfs rank'!$A22)</f>
        <v>257117</v>
      </c>
      <c r="T22" s="5" t="str">
        <f>VLOOKUP(U22,'octsep cfs'!$K$5:$O$94,5,FALSE)</f>
        <v>1950-51</v>
      </c>
      <c r="U22" s="18">
        <f>LARGE('octsep cfs'!$K$5:$K$94,'octsep cfs rank'!$A22)</f>
        <v>191578</v>
      </c>
      <c r="V22" s="5" t="str">
        <f>VLOOKUP(W22,'octsep cfs'!$L$5:$O$94,4,FALSE)</f>
        <v>2011-12</v>
      </c>
      <c r="W22" s="18">
        <f>LARGE('octsep cfs'!$L$5:$L$94,'octsep cfs rank'!$A22)</f>
        <v>96340</v>
      </c>
      <c r="X22" s="5" t="str">
        <f>VLOOKUP(Y22,'octsep cfs'!$M$5:$O$94,3,FALSE)</f>
        <v>1963-64</v>
      </c>
      <c r="Y22" s="18">
        <f>LARGE('octsep cfs'!$M$5:$M$94,'octsep cfs rank'!$A22)</f>
        <v>56198</v>
      </c>
      <c r="Z22" s="5" t="str">
        <f>VLOOKUP(AA22,'octsep cfs'!$N$5:$O$94,2,FALSE)</f>
        <v>1981-82</v>
      </c>
      <c r="AA22" s="18">
        <f>LARGE('octsep cfs'!$N$5:$N$94,'octsep cfs rank'!$A22)</f>
        <v>81162</v>
      </c>
    </row>
    <row r="23" spans="1:27" x14ac:dyDescent="0.2">
      <c r="A23" s="5">
        <v>18</v>
      </c>
      <c r="B23" s="5" t="str">
        <f>VLOOKUP(C23,'octsep cfs'!$B$5:$O$94,14,FALSE)</f>
        <v>1939-40</v>
      </c>
      <c r="C23" s="18">
        <f>LARGE('octsep cfs'!$B$5:$B$94,'octsep cfs rank'!$A23)</f>
        <v>40687</v>
      </c>
      <c r="D23" s="5" t="str">
        <f>VLOOKUP(E23,'octsep cfs'!$C$5:$O$94,13,FALSE)</f>
        <v>1962-63</v>
      </c>
      <c r="E23" s="18">
        <f>LARGE('octsep cfs'!$C$5:$C$94,'octsep cfs rank'!$A23)</f>
        <v>35111</v>
      </c>
      <c r="F23" s="5" t="str">
        <f>VLOOKUP(G23,'octsep cfs'!$D$5:$O$94,12,FALSE)</f>
        <v>1954-55</v>
      </c>
      <c r="G23" s="18">
        <f>LARGE('octsep cfs'!$D$5:$D$94,'octsep cfs rank'!$A23)</f>
        <v>27496</v>
      </c>
      <c r="H23" s="5" t="str">
        <f>VLOOKUP(I23,'octsep cfs'!$E$5:$O$94,11,FALSE)</f>
        <v>1996-97</v>
      </c>
      <c r="I23" s="18">
        <f>LARGE('octsep cfs'!$E$5:$E$94,'octsep cfs rank'!$A23)</f>
        <v>22897</v>
      </c>
      <c r="J23" s="5" t="str">
        <f>VLOOKUP(K23,'octsep cfs'!$F$5:$O$94,10,FALSE)</f>
        <v>1998-99</v>
      </c>
      <c r="K23" s="18">
        <f>LARGE('octsep cfs'!$F$5:$F$94,'octsep cfs rank'!$A23)</f>
        <v>22401</v>
      </c>
      <c r="L23" s="5" t="str">
        <f>VLOOKUP(M23,'octsep cfs'!$G$5:$O$94,9,FALSE)</f>
        <v>1998-99</v>
      </c>
      <c r="M23" s="18">
        <f>LARGE('octsep cfs'!$G$5:$G$94,'octsep cfs rank'!$A23)</f>
        <v>28391</v>
      </c>
      <c r="N23" s="5" t="str">
        <f>VLOOKUP(O23,'octsep cfs'!$H$5:$O$94,8,FALSE)</f>
        <v>1990-91</v>
      </c>
      <c r="O23" s="18">
        <f>LARGE('octsep cfs'!$H$5:$H$94,'octsep cfs rank'!$A23)</f>
        <v>65463</v>
      </c>
      <c r="P23" s="5" t="str">
        <f>VLOOKUP(Q23,'octsep cfs'!$I$5:$O$94,7,FALSE)</f>
        <v>1946-47</v>
      </c>
      <c r="Q23" s="18">
        <f>LARGE('octsep cfs'!$I$5:$I$94,'octsep cfs rank'!$A23)</f>
        <v>190408</v>
      </c>
      <c r="R23" s="5" t="str">
        <f>VLOOKUP(S23,'octsep cfs'!$J$5:$O$94,6,FALSE)</f>
        <v>1931-32</v>
      </c>
      <c r="S23" s="18">
        <f>LARGE('octsep cfs'!$J$5:$J$94,'octsep cfs rank'!$A23)</f>
        <v>254540</v>
      </c>
      <c r="T23" s="5" t="str">
        <f>VLOOKUP(U23,'octsep cfs'!$K$5:$O$94,5,FALSE)</f>
        <v>1980-81</v>
      </c>
      <c r="U23" s="18">
        <f>LARGE('octsep cfs'!$K$5:$K$94,'octsep cfs rank'!$A23)</f>
        <v>190687</v>
      </c>
      <c r="V23" s="5" t="str">
        <f>VLOOKUP(W23,'octsep cfs'!$L$5:$O$94,4,FALSE)</f>
        <v>1961-62</v>
      </c>
      <c r="W23" s="18">
        <f>LARGE('octsep cfs'!$L$5:$L$94,'octsep cfs rank'!$A23)</f>
        <v>95338</v>
      </c>
      <c r="X23" s="5" t="str">
        <f>VLOOKUP(Y23,'octsep cfs'!$M$5:$O$94,3,FALSE)</f>
        <v>1980-81</v>
      </c>
      <c r="Y23" s="18">
        <f>LARGE('octsep cfs'!$M$5:$M$94,'octsep cfs rank'!$A23)</f>
        <v>55944</v>
      </c>
      <c r="Z23" s="5" t="str">
        <f>VLOOKUP(AA23,'octsep cfs'!$N$5:$O$94,2,FALSE)</f>
        <v>1932-33</v>
      </c>
      <c r="AA23" s="18">
        <f>LARGE('octsep cfs'!$N$5:$N$94,'octsep cfs rank'!$A23)</f>
        <v>80996</v>
      </c>
    </row>
    <row r="24" spans="1:27" x14ac:dyDescent="0.2">
      <c r="A24" s="5">
        <v>19</v>
      </c>
      <c r="B24" s="5" t="str">
        <f>VLOOKUP(C24,'octsep cfs'!$B$5:$O$94,14,FALSE)</f>
        <v>1982-83</v>
      </c>
      <c r="C24" s="18">
        <f>LARGE('octsep cfs'!$B$5:$B$94,'octsep cfs rank'!$A24)</f>
        <v>40516</v>
      </c>
      <c r="D24" s="5" t="str">
        <f>VLOOKUP(E24,'octsep cfs'!$C$5:$O$94,13,FALSE)</f>
        <v>1941-42</v>
      </c>
      <c r="E24" s="18">
        <f>LARGE('octsep cfs'!$C$5:$C$94,'octsep cfs rank'!$A24)</f>
        <v>34877</v>
      </c>
      <c r="F24" s="5" t="str">
        <f>VLOOKUP(G24,'octsep cfs'!$D$5:$O$94,12,FALSE)</f>
        <v>1932-33</v>
      </c>
      <c r="G24" s="18">
        <f>LARGE('octsep cfs'!$D$5:$D$94,'octsep cfs rank'!$A24)</f>
        <v>25596</v>
      </c>
      <c r="H24" s="5" t="str">
        <f>VLOOKUP(I24,'octsep cfs'!$E$5:$O$94,11,FALSE)</f>
        <v>2015-16</v>
      </c>
      <c r="I24" s="18">
        <f>LARGE('octsep cfs'!$E$5:$E$94,'octsep cfs rank'!$A24)</f>
        <v>22645</v>
      </c>
      <c r="J24" s="5" t="str">
        <f>VLOOKUP(K24,'octsep cfs'!$F$5:$O$94,10,FALSE)</f>
        <v>1997-98</v>
      </c>
      <c r="K24" s="18">
        <f>LARGE('octsep cfs'!$F$5:$F$94,'octsep cfs rank'!$A24)</f>
        <v>22210</v>
      </c>
      <c r="L24" s="5" t="str">
        <f>VLOOKUP(M24,'octsep cfs'!$G$5:$O$94,9,FALSE)</f>
        <v>1997-98</v>
      </c>
      <c r="M24" s="18">
        <f>LARGE('octsep cfs'!$G$5:$G$94,'octsep cfs rank'!$A24)</f>
        <v>28114</v>
      </c>
      <c r="N24" s="5" t="str">
        <f>VLOOKUP(O24,'octsep cfs'!$H$5:$O$94,8,FALSE)</f>
        <v>1946-47</v>
      </c>
      <c r="O24" s="18">
        <f>LARGE('octsep cfs'!$H$5:$H$94,'octsep cfs rank'!$A24)</f>
        <v>64967</v>
      </c>
      <c r="P24" s="5" t="str">
        <f>VLOOKUP(Q24,'octsep cfs'!$I$5:$O$94,7,FALSE)</f>
        <v>1971-72</v>
      </c>
      <c r="Q24" s="18">
        <f>LARGE('octsep cfs'!$I$5:$I$94,'octsep cfs rank'!$A24)</f>
        <v>189077</v>
      </c>
      <c r="R24" s="5" t="str">
        <f>VLOOKUP(S24,'octsep cfs'!$J$5:$O$94,6,FALSE)</f>
        <v>1968-69</v>
      </c>
      <c r="S24" s="18">
        <f>LARGE('octsep cfs'!$J$5:$J$94,'octsep cfs rank'!$A24)</f>
        <v>254128</v>
      </c>
      <c r="T24" s="5" t="str">
        <f>VLOOKUP(U24,'octsep cfs'!$K$5:$O$94,5,FALSE)</f>
        <v>1934-35</v>
      </c>
      <c r="U24" s="18">
        <f>LARGE('octsep cfs'!$K$5:$K$94,'octsep cfs rank'!$A24)</f>
        <v>188627</v>
      </c>
      <c r="V24" s="5" t="str">
        <f>VLOOKUP(W24,'octsep cfs'!$L$5:$O$94,4,FALSE)</f>
        <v>1963-64</v>
      </c>
      <c r="W24" s="18">
        <f>LARGE('octsep cfs'!$L$5:$L$94,'octsep cfs rank'!$A24)</f>
        <v>94820</v>
      </c>
      <c r="X24" s="5" t="str">
        <f>VLOOKUP(Y24,'octsep cfs'!$M$5:$O$94,3,FALSE)</f>
        <v>1930-31</v>
      </c>
      <c r="Y24" s="18">
        <f>LARGE('octsep cfs'!$M$5:$M$94,'octsep cfs rank'!$A24)</f>
        <v>55450</v>
      </c>
      <c r="Z24" s="5" t="str">
        <f>VLOOKUP(AA24,'octsep cfs'!$N$5:$O$94,2,FALSE)</f>
        <v>1960-61</v>
      </c>
      <c r="AA24" s="18">
        <f>LARGE('octsep cfs'!$N$5:$N$94,'octsep cfs rank'!$A24)</f>
        <v>80877</v>
      </c>
    </row>
    <row r="25" spans="1:27" x14ac:dyDescent="0.2">
      <c r="A25" s="5">
        <v>20</v>
      </c>
      <c r="B25" s="5" t="str">
        <f>VLOOKUP(C25,'octsep cfs'!$B$5:$O$94,14,FALSE)</f>
        <v>1960-61</v>
      </c>
      <c r="C25" s="18">
        <f>LARGE('octsep cfs'!$B$5:$B$94,'octsep cfs rank'!$A25)</f>
        <v>40229</v>
      </c>
      <c r="D25" s="5" t="str">
        <f>VLOOKUP(E25,'octsep cfs'!$C$5:$O$94,13,FALSE)</f>
        <v>1964-65</v>
      </c>
      <c r="E25" s="18">
        <f>LARGE('octsep cfs'!$C$5:$C$94,'octsep cfs rank'!$A25)</f>
        <v>34796</v>
      </c>
      <c r="F25" s="5" t="str">
        <f>VLOOKUP(G25,'octsep cfs'!$D$5:$O$94,12,FALSE)</f>
        <v>1973-74</v>
      </c>
      <c r="G25" s="18">
        <f>LARGE('octsep cfs'!$D$5:$D$94,'octsep cfs rank'!$A25)</f>
        <v>25391</v>
      </c>
      <c r="H25" s="5" t="str">
        <f>VLOOKUP(I25,'octsep cfs'!$E$5:$O$94,11,FALSE)</f>
        <v>1998-99</v>
      </c>
      <c r="I25" s="18">
        <f>LARGE('octsep cfs'!$E$5:$E$94,'octsep cfs rank'!$A25)</f>
        <v>22108</v>
      </c>
      <c r="J25" s="5" t="str">
        <f>VLOOKUP(K25,'octsep cfs'!$F$5:$O$94,10,FALSE)</f>
        <v>1967-68</v>
      </c>
      <c r="K25" s="18">
        <f>LARGE('octsep cfs'!$F$5:$F$94,'octsep cfs rank'!$A25)</f>
        <v>22088</v>
      </c>
      <c r="L25" s="5" t="str">
        <f>VLOOKUP(M25,'octsep cfs'!$G$5:$O$94,9,FALSE)</f>
        <v>2004-05</v>
      </c>
      <c r="M25" s="18">
        <f>LARGE('octsep cfs'!$G$5:$G$94,'octsep cfs rank'!$A25)</f>
        <v>27942</v>
      </c>
      <c r="N25" s="5" t="str">
        <f>VLOOKUP(O25,'octsep cfs'!$H$5:$O$94,8,FALSE)</f>
        <v>1973-74</v>
      </c>
      <c r="O25" s="18">
        <f>LARGE('octsep cfs'!$H$5:$H$94,'octsep cfs rank'!$A25)</f>
        <v>64846</v>
      </c>
      <c r="P25" s="5" t="str">
        <f>VLOOKUP(Q25,'octsep cfs'!$I$5:$O$94,7,FALSE)</f>
        <v>2012-13</v>
      </c>
      <c r="Q25" s="18">
        <f>LARGE('octsep cfs'!$I$5:$I$94,'octsep cfs rank'!$A25)</f>
        <v>188019</v>
      </c>
      <c r="R25" s="5" t="str">
        <f>VLOOKUP(S25,'octsep cfs'!$J$5:$O$94,6,FALSE)</f>
        <v>1998-99</v>
      </c>
      <c r="S25" s="18">
        <f>LARGE('octsep cfs'!$J$5:$J$94,'octsep cfs rank'!$A25)</f>
        <v>250791</v>
      </c>
      <c r="T25" s="5" t="str">
        <f>VLOOKUP(U25,'octsep cfs'!$K$5:$O$94,5,FALSE)</f>
        <v>1996-97</v>
      </c>
      <c r="U25" s="18">
        <f>LARGE('octsep cfs'!$K$5:$K$94,'octsep cfs rank'!$A25)</f>
        <v>186922</v>
      </c>
      <c r="V25" s="5" t="str">
        <f>VLOOKUP(W25,'octsep cfs'!$L$5:$O$94,4,FALSE)</f>
        <v>1947-48</v>
      </c>
      <c r="W25" s="18">
        <f>LARGE('octsep cfs'!$L$5:$L$94,'octsep cfs rank'!$A25)</f>
        <v>94668</v>
      </c>
      <c r="X25" s="5" t="str">
        <f>VLOOKUP(Y25,'octsep cfs'!$M$5:$O$94,3,FALSE)</f>
        <v>1998-99</v>
      </c>
      <c r="Y25" s="18">
        <f>LARGE('octsep cfs'!$M$5:$M$94,'octsep cfs rank'!$A25)</f>
        <v>54913</v>
      </c>
      <c r="Z25" s="5" t="str">
        <f>VLOOKUP(AA25,'octsep cfs'!$N$5:$O$94,2,FALSE)</f>
        <v>1989-90</v>
      </c>
      <c r="AA25" s="18">
        <f>LARGE('octsep cfs'!$N$5:$N$94,'octsep cfs rank'!$A25)</f>
        <v>80319</v>
      </c>
    </row>
    <row r="26" spans="1:27" x14ac:dyDescent="0.2">
      <c r="A26" s="5">
        <v>21</v>
      </c>
      <c r="B26" s="5" t="str">
        <f>VLOOKUP(C26,'octsep cfs'!$B$5:$O$94,14,FALSE)</f>
        <v>1950-51</v>
      </c>
      <c r="C26" s="18">
        <f>LARGE('octsep cfs'!$B$5:$B$94,'octsep cfs rank'!$A26)</f>
        <v>40142</v>
      </c>
      <c r="D26" s="5" t="str">
        <f>VLOOKUP(E26,'octsep cfs'!$C$5:$O$94,13,FALSE)</f>
        <v>1965-66</v>
      </c>
      <c r="E26" s="18">
        <f>LARGE('octsep cfs'!$C$5:$C$94,'octsep cfs rank'!$A26)</f>
        <v>34666</v>
      </c>
      <c r="F26" s="5" t="str">
        <f>VLOOKUP(G26,'octsep cfs'!$D$5:$O$94,12,FALSE)</f>
        <v>1997-98</v>
      </c>
      <c r="G26" s="18">
        <f>LARGE('octsep cfs'!$D$5:$D$94,'octsep cfs rank'!$A26)</f>
        <v>25200</v>
      </c>
      <c r="H26" s="5" t="str">
        <f>VLOOKUP(I26,'octsep cfs'!$E$5:$O$94,11,FALSE)</f>
        <v>1997-98</v>
      </c>
      <c r="I26" s="18">
        <f>LARGE('octsep cfs'!$E$5:$E$94,'octsep cfs rank'!$A26)</f>
        <v>21723</v>
      </c>
      <c r="J26" s="5" t="str">
        <f>VLOOKUP(K26,'octsep cfs'!$F$5:$O$94,10,FALSE)</f>
        <v>2017-18</v>
      </c>
      <c r="K26" s="18">
        <f>LARGE('octsep cfs'!$F$5:$F$94,'octsep cfs rank'!$A26)</f>
        <v>21974</v>
      </c>
      <c r="L26" s="5" t="str">
        <f>VLOOKUP(M26,'octsep cfs'!$G$5:$O$94,9,FALSE)</f>
        <v>2013-14</v>
      </c>
      <c r="M26" s="18">
        <f>LARGE('octsep cfs'!$G$5:$G$94,'octsep cfs rank'!$A26)</f>
        <v>26596</v>
      </c>
      <c r="N26" s="5" t="str">
        <f>VLOOKUP(O26,'octsep cfs'!$H$5:$O$94,8,FALSE)</f>
        <v>1961-62</v>
      </c>
      <c r="O26" s="18">
        <f>LARGE('octsep cfs'!$H$5:$H$94,'octsep cfs rank'!$A26)</f>
        <v>64581</v>
      </c>
      <c r="P26" s="5" t="str">
        <f>VLOOKUP(Q26,'octsep cfs'!$I$5:$O$94,7,FALSE)</f>
        <v>1948-49</v>
      </c>
      <c r="Q26" s="18">
        <f>LARGE('octsep cfs'!$I$5:$I$94,'octsep cfs rank'!$A26)</f>
        <v>187347</v>
      </c>
      <c r="R26" s="5" t="str">
        <f>VLOOKUP(S26,'octsep cfs'!$J$5:$O$94,6,FALSE)</f>
        <v>2016-17</v>
      </c>
      <c r="S26" s="18">
        <f>LARGE('octsep cfs'!$J$5:$J$94,'octsep cfs rank'!$A26)</f>
        <v>248457</v>
      </c>
      <c r="T26" s="5" t="str">
        <f>VLOOKUP(U26,'octsep cfs'!$K$5:$O$94,5,FALSE)</f>
        <v>1959-60</v>
      </c>
      <c r="U26" s="18">
        <f>LARGE('octsep cfs'!$K$5:$K$94,'octsep cfs rank'!$A26)</f>
        <v>186810</v>
      </c>
      <c r="V26" s="5" t="str">
        <f>VLOOKUP(W26,'octsep cfs'!$L$5:$O$94,4,FALSE)</f>
        <v>1982-83</v>
      </c>
      <c r="W26" s="18">
        <f>LARGE('octsep cfs'!$L$5:$L$94,'octsep cfs rank'!$A26)</f>
        <v>94570</v>
      </c>
      <c r="X26" s="5" t="str">
        <f>VLOOKUP(Y26,'octsep cfs'!$M$5:$O$94,3,FALSE)</f>
        <v>1973-74</v>
      </c>
      <c r="Y26" s="18">
        <f>LARGE('octsep cfs'!$M$5:$M$94,'octsep cfs rank'!$A26)</f>
        <v>54889</v>
      </c>
      <c r="Z26" s="5" t="str">
        <f>VLOOKUP(AA26,'octsep cfs'!$N$5:$O$94,2,FALSE)</f>
        <v>2012-13</v>
      </c>
      <c r="AA26" s="18">
        <f>LARGE('octsep cfs'!$N$5:$N$94,'octsep cfs rank'!$A26)</f>
        <v>79833</v>
      </c>
    </row>
    <row r="27" spans="1:27" x14ac:dyDescent="0.2">
      <c r="A27" s="5">
        <v>22</v>
      </c>
      <c r="B27" s="5" t="str">
        <f>VLOOKUP(C27,'octsep cfs'!$B$5:$O$94,14,FALSE)</f>
        <v>1961-62</v>
      </c>
      <c r="C27" s="18">
        <f>LARGE('octsep cfs'!$B$5:$B$94,'octsep cfs rank'!$A27)</f>
        <v>40102</v>
      </c>
      <c r="D27" s="5" t="str">
        <f>VLOOKUP(E27,'octsep cfs'!$C$5:$O$94,13,FALSE)</f>
        <v>2006-07</v>
      </c>
      <c r="E27" s="18">
        <f>LARGE('octsep cfs'!$C$5:$C$94,'octsep cfs rank'!$A27)</f>
        <v>34658</v>
      </c>
      <c r="F27" s="5" t="str">
        <f>VLOOKUP(G27,'octsep cfs'!$D$5:$O$94,12,FALSE)</f>
        <v>2005-06</v>
      </c>
      <c r="G27" s="18">
        <f>LARGE('octsep cfs'!$D$5:$D$94,'octsep cfs rank'!$A27)</f>
        <v>24703</v>
      </c>
      <c r="H27" s="5" t="str">
        <f>VLOOKUP(I27,'octsep cfs'!$E$5:$O$94,11,FALSE)</f>
        <v>2001-02</v>
      </c>
      <c r="I27" s="18">
        <f>LARGE('octsep cfs'!$E$5:$E$94,'octsep cfs rank'!$A27)</f>
        <v>21635</v>
      </c>
      <c r="J27" s="5" t="str">
        <f>VLOOKUP(K27,'octsep cfs'!$F$5:$O$94,10,FALSE)</f>
        <v>1991-92</v>
      </c>
      <c r="K27" s="18">
        <f>LARGE('octsep cfs'!$F$5:$F$94,'octsep cfs rank'!$A27)</f>
        <v>21453</v>
      </c>
      <c r="L27" s="5" t="str">
        <f>VLOOKUP(M27,'octsep cfs'!$G$5:$O$94,9,FALSE)</f>
        <v>2002-03</v>
      </c>
      <c r="M27" s="18">
        <f>LARGE('octsep cfs'!$G$5:$G$94,'octsep cfs rank'!$A27)</f>
        <v>26508</v>
      </c>
      <c r="N27" s="5" t="str">
        <f>VLOOKUP(O27,'octsep cfs'!$H$5:$O$94,8,FALSE)</f>
        <v>2006-07</v>
      </c>
      <c r="O27" s="18">
        <f>LARGE('octsep cfs'!$H$5:$H$94,'octsep cfs rank'!$A27)</f>
        <v>64507</v>
      </c>
      <c r="P27" s="5" t="str">
        <f>VLOOKUP(Q27,'octsep cfs'!$I$5:$O$94,7,FALSE)</f>
        <v>1935-36</v>
      </c>
      <c r="Q27" s="18">
        <f>LARGE('octsep cfs'!$I$5:$I$94,'octsep cfs rank'!$A27)</f>
        <v>186041</v>
      </c>
      <c r="R27" s="5" t="str">
        <f>VLOOKUP(S27,'octsep cfs'!$J$5:$O$94,6,FALSE)</f>
        <v>1967-68</v>
      </c>
      <c r="S27" s="18">
        <f>LARGE('octsep cfs'!$J$5:$J$94,'octsep cfs rank'!$A27)</f>
        <v>247983</v>
      </c>
      <c r="T27" s="5" t="str">
        <f>VLOOKUP(U27,'octsep cfs'!$K$5:$O$94,5,FALSE)</f>
        <v>2001-02</v>
      </c>
      <c r="U27" s="18">
        <f>LARGE('octsep cfs'!$K$5:$K$94,'octsep cfs rank'!$A27)</f>
        <v>184350</v>
      </c>
      <c r="V27" s="5" t="str">
        <f>VLOOKUP(W27,'octsep cfs'!$L$5:$O$94,4,FALSE)</f>
        <v>1949-50</v>
      </c>
      <c r="W27" s="18">
        <f>LARGE('octsep cfs'!$L$5:$L$94,'octsep cfs rank'!$A27)</f>
        <v>94523</v>
      </c>
      <c r="X27" s="5" t="str">
        <f>VLOOKUP(Y27,'octsep cfs'!$M$5:$O$94,3,FALSE)</f>
        <v>1959-60</v>
      </c>
      <c r="Y27" s="18">
        <f>LARGE('octsep cfs'!$M$5:$M$94,'octsep cfs rank'!$A27)</f>
        <v>53866</v>
      </c>
      <c r="Z27" s="5" t="str">
        <f>VLOOKUP(AA27,'octsep cfs'!$N$5:$O$94,2,FALSE)</f>
        <v>2010-11</v>
      </c>
      <c r="AA27" s="18">
        <f>LARGE('octsep cfs'!$N$5:$N$94,'octsep cfs rank'!$A27)</f>
        <v>79821</v>
      </c>
    </row>
    <row r="28" spans="1:27" x14ac:dyDescent="0.2">
      <c r="A28" s="5">
        <v>23</v>
      </c>
      <c r="B28" s="5" t="str">
        <f>VLOOKUP(C28,'octsep cfs'!$B$5:$O$94,14,FALSE)</f>
        <v>1975-76</v>
      </c>
      <c r="C28" s="18">
        <f>LARGE('octsep cfs'!$B$5:$B$94,'octsep cfs rank'!$A28)</f>
        <v>39439</v>
      </c>
      <c r="D28" s="5" t="str">
        <f>VLOOKUP(E28,'octsep cfs'!$C$5:$O$94,13,FALSE)</f>
        <v>1955-56</v>
      </c>
      <c r="E28" s="18">
        <f>LARGE('octsep cfs'!$C$5:$C$94,'octsep cfs rank'!$A28)</f>
        <v>34482</v>
      </c>
      <c r="F28" s="5" t="str">
        <f>VLOOKUP(G28,'octsep cfs'!$D$5:$O$94,12,FALSE)</f>
        <v>1966-67</v>
      </c>
      <c r="G28" s="18">
        <f>LARGE('octsep cfs'!$D$5:$D$94,'octsep cfs rank'!$A28)</f>
        <v>24061</v>
      </c>
      <c r="H28" s="5" t="str">
        <f>VLOOKUP(I28,'octsep cfs'!$E$5:$O$94,11,FALSE)</f>
        <v>2017-18</v>
      </c>
      <c r="I28" s="18">
        <f>LARGE('octsep cfs'!$E$5:$E$94,'octsep cfs rank'!$A28)</f>
        <v>21301</v>
      </c>
      <c r="J28" s="5" t="str">
        <f>VLOOKUP(K28,'octsep cfs'!$F$5:$O$94,10,FALSE)</f>
        <v>1996-97</v>
      </c>
      <c r="K28" s="18">
        <f>LARGE('octsep cfs'!$F$5:$F$94,'octsep cfs rank'!$A28)</f>
        <v>21291</v>
      </c>
      <c r="L28" s="5" t="str">
        <f>VLOOKUP(M28,'octsep cfs'!$G$5:$O$94,9,FALSE)</f>
        <v>1999-2000</v>
      </c>
      <c r="M28" s="18">
        <f>LARGE('octsep cfs'!$G$5:$G$94,'octsep cfs rank'!$A28)</f>
        <v>26408</v>
      </c>
      <c r="N28" s="5" t="str">
        <f>VLOOKUP(O28,'octsep cfs'!$H$5:$O$94,8,FALSE)</f>
        <v>1999-2000</v>
      </c>
      <c r="O28" s="18">
        <f>LARGE('octsep cfs'!$H$5:$H$94,'octsep cfs rank'!$A28)</f>
        <v>64216</v>
      </c>
      <c r="P28" s="5" t="str">
        <f>VLOOKUP(Q28,'octsep cfs'!$I$5:$O$94,7,FALSE)</f>
        <v>1980-81</v>
      </c>
      <c r="Q28" s="18">
        <f>LARGE('octsep cfs'!$I$5:$I$94,'octsep cfs rank'!$A28)</f>
        <v>185674</v>
      </c>
      <c r="R28" s="5" t="str">
        <f>VLOOKUP(S28,'octsep cfs'!$J$5:$O$94,6,FALSE)</f>
        <v>1970-71</v>
      </c>
      <c r="S28" s="18">
        <f>LARGE('octsep cfs'!$J$5:$J$94,'octsep cfs rank'!$A28)</f>
        <v>245756</v>
      </c>
      <c r="T28" s="5" t="str">
        <f>VLOOKUP(U28,'octsep cfs'!$K$5:$O$94,5,FALSE)</f>
        <v>1989-90</v>
      </c>
      <c r="U28" s="18">
        <f>LARGE('octsep cfs'!$K$5:$K$94,'octsep cfs rank'!$A28)</f>
        <v>183033</v>
      </c>
      <c r="V28" s="5" t="str">
        <f>VLOOKUP(W28,'octsep cfs'!$L$5:$O$94,4,FALSE)</f>
        <v>1929-30</v>
      </c>
      <c r="W28" s="18">
        <f>LARGE('octsep cfs'!$L$5:$L$94,'octsep cfs rank'!$A28)</f>
        <v>94199</v>
      </c>
      <c r="X28" s="5" t="str">
        <f>VLOOKUP(Y28,'octsep cfs'!$M$5:$O$94,3,FALSE)</f>
        <v>1934-35</v>
      </c>
      <c r="Y28" s="18">
        <f>LARGE('octsep cfs'!$M$5:$M$94,'octsep cfs rank'!$A28)</f>
        <v>53497</v>
      </c>
      <c r="Z28" s="5" t="str">
        <f>VLOOKUP(AA28,'octsep cfs'!$N$5:$O$94,2,FALSE)</f>
        <v>1968-69</v>
      </c>
      <c r="AA28" s="18">
        <f>LARGE('octsep cfs'!$N$5:$N$94,'octsep cfs rank'!$A28)</f>
        <v>79571</v>
      </c>
    </row>
    <row r="29" spans="1:27" x14ac:dyDescent="0.2">
      <c r="A29" s="5">
        <v>24</v>
      </c>
      <c r="B29" s="5" t="str">
        <f>VLOOKUP(C29,'octsep cfs'!$B$5:$O$94,14,FALSE)</f>
        <v>1969-70</v>
      </c>
      <c r="C29" s="18">
        <f>LARGE('octsep cfs'!$B$5:$B$94,'octsep cfs rank'!$A29)</f>
        <v>39246</v>
      </c>
      <c r="D29" s="5" t="str">
        <f>VLOOKUP(E29,'octsep cfs'!$C$5:$O$94,13,FALSE)</f>
        <v>1968-69</v>
      </c>
      <c r="E29" s="18">
        <f>LARGE('octsep cfs'!$C$5:$C$94,'octsep cfs rank'!$A29)</f>
        <v>34159</v>
      </c>
      <c r="F29" s="5" t="str">
        <f>VLOOKUP(G29,'octsep cfs'!$D$5:$O$94,12,FALSE)</f>
        <v>1968-69</v>
      </c>
      <c r="G29" s="18">
        <f>LARGE('octsep cfs'!$D$5:$D$94,'octsep cfs rank'!$A29)</f>
        <v>23902</v>
      </c>
      <c r="H29" s="5" t="str">
        <f>VLOOKUP(I29,'octsep cfs'!$E$5:$O$94,11,FALSE)</f>
        <v>1958-59</v>
      </c>
      <c r="I29" s="18">
        <f>LARGE('octsep cfs'!$E$5:$E$94,'octsep cfs rank'!$A29)</f>
        <v>20907</v>
      </c>
      <c r="J29" s="5" t="str">
        <f>VLOOKUP(K29,'octsep cfs'!$F$5:$O$94,10,FALSE)</f>
        <v>1975-76</v>
      </c>
      <c r="K29" s="18">
        <f>LARGE('octsep cfs'!$F$5:$F$94,'octsep cfs rank'!$A29)</f>
        <v>21213</v>
      </c>
      <c r="L29" s="5" t="str">
        <f>VLOOKUP(M29,'octsep cfs'!$G$5:$O$94,9,FALSE)</f>
        <v>1981-82</v>
      </c>
      <c r="M29" s="18">
        <f>LARGE('octsep cfs'!$G$5:$G$94,'octsep cfs rank'!$A29)</f>
        <v>26052</v>
      </c>
      <c r="N29" s="5" t="str">
        <f>VLOOKUP(O29,'octsep cfs'!$H$5:$O$94,8,FALSE)</f>
        <v>1931-32</v>
      </c>
      <c r="O29" s="18">
        <f>LARGE('octsep cfs'!$H$5:$H$94,'octsep cfs rank'!$A29)</f>
        <v>61863</v>
      </c>
      <c r="P29" s="5" t="str">
        <f>VLOOKUP(Q29,'octsep cfs'!$I$5:$O$94,7,FALSE)</f>
        <v>1986-87</v>
      </c>
      <c r="Q29" s="18">
        <f>LARGE('octsep cfs'!$I$5:$I$94,'octsep cfs rank'!$A29)</f>
        <v>181684</v>
      </c>
      <c r="R29" s="5" t="str">
        <f>VLOOKUP(S29,'octsep cfs'!$J$5:$O$94,6,FALSE)</f>
        <v>2006-07</v>
      </c>
      <c r="S29" s="18">
        <f>LARGE('octsep cfs'!$J$5:$J$94,'octsep cfs rank'!$A29)</f>
        <v>245256</v>
      </c>
      <c r="T29" s="5" t="str">
        <f>VLOOKUP(U29,'octsep cfs'!$K$5:$O$94,5,FALSE)</f>
        <v>1942-43</v>
      </c>
      <c r="U29" s="18">
        <f>LARGE('octsep cfs'!$K$5:$K$94,'octsep cfs rank'!$A29)</f>
        <v>178359</v>
      </c>
      <c r="V29" s="5" t="str">
        <f>VLOOKUP(W29,'octsep cfs'!$L$5:$O$94,4,FALSE)</f>
        <v>1983-84</v>
      </c>
      <c r="W29" s="18">
        <f>LARGE('octsep cfs'!$L$5:$L$94,'octsep cfs rank'!$A29)</f>
        <v>94097</v>
      </c>
      <c r="X29" s="5" t="str">
        <f>VLOOKUP(Y29,'octsep cfs'!$M$5:$O$94,3,FALSE)</f>
        <v>1947-48</v>
      </c>
      <c r="Y29" s="18">
        <f>LARGE('octsep cfs'!$M$5:$M$94,'octsep cfs rank'!$A29)</f>
        <v>53344</v>
      </c>
      <c r="Z29" s="5" t="str">
        <f>VLOOKUP(AA29,'octsep cfs'!$N$5:$O$94,2,FALSE)</f>
        <v>1950-51</v>
      </c>
      <c r="AA29" s="18">
        <f>LARGE('octsep cfs'!$N$5:$N$94,'octsep cfs rank'!$A29)</f>
        <v>79126</v>
      </c>
    </row>
    <row r="30" spans="1:27" x14ac:dyDescent="0.2">
      <c r="A30" s="5">
        <v>25</v>
      </c>
      <c r="B30" s="5" t="str">
        <f>VLOOKUP(C30,'octsep cfs'!$B$5:$O$94,14,FALSE)</f>
        <v>1988-89</v>
      </c>
      <c r="C30" s="18">
        <f>LARGE('octsep cfs'!$B$5:$B$94,'octsep cfs rank'!$A30)</f>
        <v>39136</v>
      </c>
      <c r="D30" s="5" t="str">
        <f>VLOOKUP(E30,'octsep cfs'!$C$5:$O$94,13,FALSE)</f>
        <v>1950-51</v>
      </c>
      <c r="E30" s="18">
        <f>LARGE('octsep cfs'!$C$5:$C$94,'octsep cfs rank'!$A30)</f>
        <v>33843</v>
      </c>
      <c r="F30" s="5" t="str">
        <f>VLOOKUP(G30,'octsep cfs'!$D$5:$O$94,12,FALSE)</f>
        <v>1955-56</v>
      </c>
      <c r="G30" s="18">
        <f>LARGE('octsep cfs'!$D$5:$D$94,'octsep cfs rank'!$A30)</f>
        <v>23605</v>
      </c>
      <c r="H30" s="5" t="str">
        <f>VLOOKUP(I30,'octsep cfs'!$E$5:$O$94,11,FALSE)</f>
        <v>1966-67</v>
      </c>
      <c r="I30" s="18">
        <f>LARGE('octsep cfs'!$E$5:$E$94,'octsep cfs rank'!$A30)</f>
        <v>20861</v>
      </c>
      <c r="J30" s="5" t="str">
        <f>VLOOKUP(K30,'octsep cfs'!$F$5:$O$94,10,FALSE)</f>
        <v>1999-2000</v>
      </c>
      <c r="K30" s="18">
        <f>LARGE('octsep cfs'!$F$5:$F$94,'octsep cfs rank'!$A30)</f>
        <v>21032</v>
      </c>
      <c r="L30" s="5" t="str">
        <f>VLOOKUP(M30,'octsep cfs'!$G$5:$O$94,9,FALSE)</f>
        <v>1959-60</v>
      </c>
      <c r="M30" s="18">
        <f>LARGE('octsep cfs'!$G$5:$G$94,'octsep cfs rank'!$A30)</f>
        <v>25972</v>
      </c>
      <c r="N30" s="5" t="str">
        <f>VLOOKUP(O30,'octsep cfs'!$H$5:$O$94,8,FALSE)</f>
        <v>1991-92</v>
      </c>
      <c r="O30" s="18">
        <f>LARGE('octsep cfs'!$H$5:$H$94,'octsep cfs rank'!$A30)</f>
        <v>61359</v>
      </c>
      <c r="P30" s="5" t="str">
        <f>VLOOKUP(Q30,'octsep cfs'!$I$5:$O$94,7,FALSE)</f>
        <v>2013-14</v>
      </c>
      <c r="Q30" s="18">
        <f>LARGE('octsep cfs'!$I$5:$I$94,'octsep cfs rank'!$A30)</f>
        <v>179059</v>
      </c>
      <c r="R30" s="5" t="str">
        <f>VLOOKUP(S30,'octsep cfs'!$J$5:$O$94,6,FALSE)</f>
        <v>1953-54</v>
      </c>
      <c r="S30" s="18">
        <f>LARGE('octsep cfs'!$J$5:$J$94,'octsep cfs rank'!$A30)</f>
        <v>244639</v>
      </c>
      <c r="T30" s="5" t="str">
        <f>VLOOKUP(U30,'octsep cfs'!$K$5:$O$94,5,FALSE)</f>
        <v>1999-2000</v>
      </c>
      <c r="U30" s="18">
        <f>LARGE('octsep cfs'!$K$5:$K$94,'octsep cfs rank'!$A30)</f>
        <v>176483</v>
      </c>
      <c r="V30" s="5" t="str">
        <f>VLOOKUP(W30,'octsep cfs'!$L$5:$O$94,4,FALSE)</f>
        <v>1989-90</v>
      </c>
      <c r="W30" s="18">
        <f>LARGE('octsep cfs'!$L$5:$L$94,'octsep cfs rank'!$A30)</f>
        <v>94000</v>
      </c>
      <c r="X30" s="5" t="str">
        <f>VLOOKUP(Y30,'octsep cfs'!$M$5:$O$94,3,FALSE)</f>
        <v>1949-50</v>
      </c>
      <c r="Y30" s="18">
        <f>LARGE('octsep cfs'!$M$5:$M$94,'octsep cfs rank'!$A30)</f>
        <v>52737</v>
      </c>
      <c r="Z30" s="5" t="str">
        <f>VLOOKUP(AA30,'octsep cfs'!$N$5:$O$94,2,FALSE)</f>
        <v>1967-68</v>
      </c>
      <c r="AA30" s="18">
        <f>LARGE('octsep cfs'!$N$5:$N$94,'octsep cfs rank'!$A30)</f>
        <v>78450</v>
      </c>
    </row>
    <row r="31" spans="1:27" x14ac:dyDescent="0.2">
      <c r="A31" s="5">
        <v>26</v>
      </c>
      <c r="B31" s="5" t="str">
        <f>VLOOKUP(C31,'octsep cfs'!$B$5:$O$94,14,FALSE)</f>
        <v>1965-66</v>
      </c>
      <c r="C31" s="18">
        <f>LARGE('octsep cfs'!$B$5:$B$94,'octsep cfs rank'!$A31)</f>
        <v>39100</v>
      </c>
      <c r="D31" s="5" t="str">
        <f>VLOOKUP(E31,'octsep cfs'!$C$5:$O$94,13,FALSE)</f>
        <v>2015-16</v>
      </c>
      <c r="E31" s="18">
        <f>LARGE('octsep cfs'!$C$5:$C$94,'octsep cfs rank'!$A31)</f>
        <v>33609</v>
      </c>
      <c r="F31" s="5" t="str">
        <f>VLOOKUP(G31,'octsep cfs'!$D$5:$O$94,12,FALSE)</f>
        <v>1979-80</v>
      </c>
      <c r="G31" s="18">
        <f>LARGE('octsep cfs'!$D$5:$D$94,'octsep cfs rank'!$A31)</f>
        <v>23570</v>
      </c>
      <c r="H31" s="5" t="str">
        <f>VLOOKUP(I31,'octsep cfs'!$E$5:$O$94,11,FALSE)</f>
        <v>2006-07</v>
      </c>
      <c r="I31" s="18">
        <f>LARGE('octsep cfs'!$E$5:$E$94,'octsep cfs rank'!$A31)</f>
        <v>20763</v>
      </c>
      <c r="J31" s="5" t="str">
        <f>VLOOKUP(K31,'octsep cfs'!$F$5:$O$94,10,FALSE)</f>
        <v>1989-90</v>
      </c>
      <c r="K31" s="18">
        <f>LARGE('octsep cfs'!$F$5:$F$94,'octsep cfs rank'!$A31)</f>
        <v>20692</v>
      </c>
      <c r="L31" s="5" t="str">
        <f>VLOOKUP(M31,'octsep cfs'!$G$5:$O$94,9,FALSE)</f>
        <v>2011-12</v>
      </c>
      <c r="M31" s="18">
        <f>LARGE('octsep cfs'!$G$5:$G$94,'octsep cfs rank'!$A31)</f>
        <v>25140</v>
      </c>
      <c r="N31" s="5" t="str">
        <f>VLOOKUP(O31,'octsep cfs'!$H$5:$O$94,8,FALSE)</f>
        <v>2005-06</v>
      </c>
      <c r="O31" s="18">
        <f>LARGE('octsep cfs'!$H$5:$H$94,'octsep cfs rank'!$A31)</f>
        <v>61301</v>
      </c>
      <c r="P31" s="5" t="str">
        <f>VLOOKUP(Q31,'octsep cfs'!$I$5:$O$94,7,FALSE)</f>
        <v>1953-54</v>
      </c>
      <c r="Q31" s="18">
        <f>LARGE('octsep cfs'!$I$5:$I$94,'octsep cfs rank'!$A31)</f>
        <v>178795</v>
      </c>
      <c r="R31" s="5" t="str">
        <f>VLOOKUP(S31,'octsep cfs'!$J$5:$O$94,6,FALSE)</f>
        <v>1989-90</v>
      </c>
      <c r="S31" s="18">
        <f>LARGE('octsep cfs'!$J$5:$J$94,'octsep cfs rank'!$A31)</f>
        <v>244388</v>
      </c>
      <c r="T31" s="5" t="str">
        <f>VLOOKUP(U31,'octsep cfs'!$K$5:$O$94,5,FALSE)</f>
        <v>1981-82</v>
      </c>
      <c r="U31" s="18">
        <f>LARGE('octsep cfs'!$K$5:$K$94,'octsep cfs rank'!$A31)</f>
        <v>176189</v>
      </c>
      <c r="V31" s="5" t="str">
        <f>VLOOKUP(W31,'octsep cfs'!$L$5:$O$94,4,FALSE)</f>
        <v>1965-66</v>
      </c>
      <c r="W31" s="18">
        <f>LARGE('octsep cfs'!$L$5:$L$94,'octsep cfs rank'!$A31)</f>
        <v>92617</v>
      </c>
      <c r="X31" s="5" t="str">
        <f>VLOOKUP(Y31,'octsep cfs'!$M$5:$O$94,3,FALSE)</f>
        <v>1994-95</v>
      </c>
      <c r="Y31" s="18">
        <f>LARGE('octsep cfs'!$M$5:$M$94,'octsep cfs rank'!$A31)</f>
        <v>52629</v>
      </c>
      <c r="Z31" s="5" t="str">
        <f>VLOOKUP(AA31,'octsep cfs'!$N$5:$O$94,2,FALSE)</f>
        <v>1970-71</v>
      </c>
      <c r="AA31" s="18">
        <f>LARGE('octsep cfs'!$N$5:$N$94,'octsep cfs rank'!$A31)</f>
        <v>77728</v>
      </c>
    </row>
    <row r="32" spans="1:27" x14ac:dyDescent="0.2">
      <c r="A32" s="5">
        <v>27</v>
      </c>
      <c r="B32" s="5" t="str">
        <f>VLOOKUP(C32,'octsep cfs'!$B$5:$O$94,14,FALSE)</f>
        <v>2011-12</v>
      </c>
      <c r="C32" s="18">
        <f>LARGE('octsep cfs'!$B$5:$B$94,'octsep cfs rank'!$A32)</f>
        <v>39069</v>
      </c>
      <c r="D32" s="5" t="str">
        <f>VLOOKUP(E32,'octsep cfs'!$C$5:$O$94,13,FALSE)</f>
        <v>1981-82</v>
      </c>
      <c r="E32" s="18">
        <f>LARGE('octsep cfs'!$C$5:$C$94,'octsep cfs rank'!$A32)</f>
        <v>33478</v>
      </c>
      <c r="F32" s="5" t="str">
        <f>VLOOKUP(G32,'octsep cfs'!$D$5:$O$94,12,FALSE)</f>
        <v>1981-82</v>
      </c>
      <c r="G32" s="18">
        <f>LARGE('octsep cfs'!$D$5:$D$94,'octsep cfs rank'!$A32)</f>
        <v>23516</v>
      </c>
      <c r="H32" s="5" t="str">
        <f>VLOOKUP(I32,'octsep cfs'!$E$5:$O$94,11,FALSE)</f>
        <v>1981-82</v>
      </c>
      <c r="I32" s="18">
        <f>LARGE('octsep cfs'!$E$5:$E$94,'octsep cfs rank'!$A32)</f>
        <v>20554</v>
      </c>
      <c r="J32" s="5" t="str">
        <f>VLOOKUP(K32,'octsep cfs'!$F$5:$O$94,10,FALSE)</f>
        <v>1966-67</v>
      </c>
      <c r="K32" s="18">
        <f>LARGE('octsep cfs'!$F$5:$F$94,'octsep cfs rank'!$A32)</f>
        <v>20561</v>
      </c>
      <c r="L32" s="5" t="str">
        <f>VLOOKUP(M32,'octsep cfs'!$G$5:$O$94,9,FALSE)</f>
        <v>1989-90</v>
      </c>
      <c r="M32" s="18">
        <f>LARGE('octsep cfs'!$G$5:$G$94,'octsep cfs rank'!$A32)</f>
        <v>24744</v>
      </c>
      <c r="N32" s="5" t="str">
        <f>VLOOKUP(O32,'octsep cfs'!$H$5:$O$94,8,FALSE)</f>
        <v>1940-41</v>
      </c>
      <c r="O32" s="18">
        <f>LARGE('octsep cfs'!$H$5:$H$94,'octsep cfs rank'!$A32)</f>
        <v>61021</v>
      </c>
      <c r="P32" s="5" t="str">
        <f>VLOOKUP(Q32,'octsep cfs'!$I$5:$O$94,7,FALSE)</f>
        <v>1990-91</v>
      </c>
      <c r="Q32" s="18">
        <f>LARGE('octsep cfs'!$I$5:$I$94,'octsep cfs rank'!$A32)</f>
        <v>177417</v>
      </c>
      <c r="R32" s="5" t="str">
        <f>VLOOKUP(S32,'octsep cfs'!$J$5:$O$94,6,FALSE)</f>
        <v>1945-46</v>
      </c>
      <c r="S32" s="18">
        <f>LARGE('octsep cfs'!$J$5:$J$94,'octsep cfs rank'!$A32)</f>
        <v>241622</v>
      </c>
      <c r="T32" s="5" t="str">
        <f>VLOOKUP(U32,'octsep cfs'!$K$5:$O$94,5,FALSE)</f>
        <v>1965-66</v>
      </c>
      <c r="U32" s="18">
        <f>LARGE('octsep cfs'!$K$5:$K$94,'octsep cfs rank'!$A32)</f>
        <v>174471</v>
      </c>
      <c r="V32" s="5" t="str">
        <f>VLOOKUP(W32,'octsep cfs'!$L$5:$O$94,4,FALSE)</f>
        <v>1958-59</v>
      </c>
      <c r="W32" s="18">
        <f>LARGE('octsep cfs'!$L$5:$L$94,'octsep cfs rank'!$A32)</f>
        <v>92366</v>
      </c>
      <c r="X32" s="5" t="str">
        <f>VLOOKUP(Y32,'octsep cfs'!$M$5:$O$94,3,FALSE)</f>
        <v>1974-75</v>
      </c>
      <c r="Y32" s="18">
        <f>LARGE('octsep cfs'!$M$5:$M$94,'octsep cfs rank'!$A32)</f>
        <v>52547</v>
      </c>
      <c r="Z32" s="5" t="str">
        <f>VLOOKUP(AA32,'octsep cfs'!$N$5:$O$94,2,FALSE)</f>
        <v>1959-60</v>
      </c>
      <c r="AA32" s="18">
        <f>LARGE('octsep cfs'!$N$5:$N$94,'octsep cfs rank'!$A32)</f>
        <v>77675</v>
      </c>
    </row>
    <row r="33" spans="1:27" x14ac:dyDescent="0.2">
      <c r="A33" s="5">
        <v>28</v>
      </c>
      <c r="B33" s="5" t="str">
        <f>VLOOKUP(C33,'octsep cfs'!$B$5:$O$94,14,FALSE)</f>
        <v>2015-16</v>
      </c>
      <c r="C33" s="18">
        <f>LARGE('octsep cfs'!$B$5:$B$94,'octsep cfs rank'!$A33)</f>
        <v>38881</v>
      </c>
      <c r="D33" s="5" t="str">
        <f>VLOOKUP(E33,'octsep cfs'!$C$5:$O$94,13,FALSE)</f>
        <v>2004-05</v>
      </c>
      <c r="E33" s="18">
        <f>LARGE('octsep cfs'!$C$5:$C$94,'octsep cfs rank'!$A33)</f>
        <v>33382</v>
      </c>
      <c r="F33" s="5" t="str">
        <f>VLOOKUP(G33,'octsep cfs'!$D$5:$O$94,12,FALSE)</f>
        <v>2007-08</v>
      </c>
      <c r="G33" s="18">
        <f>LARGE('octsep cfs'!$D$5:$D$94,'octsep cfs rank'!$A33)</f>
        <v>23255</v>
      </c>
      <c r="H33" s="5" t="str">
        <f>VLOOKUP(I33,'octsep cfs'!$E$5:$O$94,11,FALSE)</f>
        <v>1934-35</v>
      </c>
      <c r="I33" s="18">
        <f>LARGE('octsep cfs'!$E$5:$E$94,'octsep cfs rank'!$A33)</f>
        <v>20292</v>
      </c>
      <c r="J33" s="5" t="str">
        <f>VLOOKUP(K33,'octsep cfs'!$F$5:$O$94,10,FALSE)</f>
        <v>2005-06</v>
      </c>
      <c r="K33" s="18">
        <f>LARGE('octsep cfs'!$F$5:$F$94,'octsep cfs rank'!$A33)</f>
        <v>20336</v>
      </c>
      <c r="L33" s="5" t="str">
        <f>VLOOKUP(M33,'octsep cfs'!$G$5:$O$94,9,FALSE)</f>
        <v>1977-78</v>
      </c>
      <c r="M33" s="18">
        <f>LARGE('octsep cfs'!$G$5:$G$94,'octsep cfs rank'!$A33)</f>
        <v>24128</v>
      </c>
      <c r="N33" s="5" t="str">
        <f>VLOOKUP(O33,'octsep cfs'!$H$5:$O$94,8,FALSE)</f>
        <v>2014-15</v>
      </c>
      <c r="O33" s="18">
        <f>LARGE('octsep cfs'!$H$5:$H$94,'octsep cfs rank'!$A33)</f>
        <v>60672</v>
      </c>
      <c r="P33" s="5" t="str">
        <f>VLOOKUP(Q33,'octsep cfs'!$I$5:$O$94,7,FALSE)</f>
        <v>2015-16</v>
      </c>
      <c r="Q33" s="18">
        <f>LARGE('octsep cfs'!$I$5:$I$94,'octsep cfs rank'!$A33)</f>
        <v>175780</v>
      </c>
      <c r="R33" s="5" t="str">
        <f>VLOOKUP(S33,'octsep cfs'!$J$5:$O$94,6,FALSE)</f>
        <v>1937-38</v>
      </c>
      <c r="S33" s="18">
        <f>LARGE('octsep cfs'!$J$5:$J$94,'octsep cfs rank'!$A33)</f>
        <v>237833</v>
      </c>
      <c r="T33" s="5" t="str">
        <f>VLOOKUP(U33,'octsep cfs'!$K$5:$O$94,5,FALSE)</f>
        <v>2006-07</v>
      </c>
      <c r="U33" s="18">
        <f>LARGE('octsep cfs'!$K$5:$K$94,'octsep cfs rank'!$A33)</f>
        <v>173836</v>
      </c>
      <c r="V33" s="5" t="str">
        <f>VLOOKUP(W33,'octsep cfs'!$L$5:$O$94,4,FALSE)</f>
        <v>1934-35</v>
      </c>
      <c r="W33" s="18">
        <f>LARGE('octsep cfs'!$L$5:$L$94,'octsep cfs rank'!$A33)</f>
        <v>92181</v>
      </c>
      <c r="X33" s="5" t="str">
        <f>VLOOKUP(Y33,'octsep cfs'!$M$5:$O$94,3,FALSE)</f>
        <v>1965-66</v>
      </c>
      <c r="Y33" s="18">
        <f>LARGE('octsep cfs'!$M$5:$M$94,'octsep cfs rank'!$A33)</f>
        <v>52488</v>
      </c>
      <c r="Z33" s="5" t="str">
        <f>VLOOKUP(AA33,'octsep cfs'!$N$5:$O$94,2,FALSE)</f>
        <v>1965-66</v>
      </c>
      <c r="AA33" s="18">
        <f>LARGE('octsep cfs'!$N$5:$N$94,'octsep cfs rank'!$A33)</f>
        <v>76921</v>
      </c>
    </row>
    <row r="34" spans="1:27" x14ac:dyDescent="0.2">
      <c r="A34" s="5">
        <v>29</v>
      </c>
      <c r="B34" s="5" t="str">
        <f>VLOOKUP(C34,'octsep cfs'!$B$5:$O$94,14,FALSE)</f>
        <v>1962-63</v>
      </c>
      <c r="C34" s="18">
        <f>LARGE('octsep cfs'!$B$5:$B$94,'octsep cfs rank'!$A34)</f>
        <v>38848</v>
      </c>
      <c r="D34" s="5" t="str">
        <f>VLOOKUP(E34,'octsep cfs'!$C$5:$O$94,13,FALSE)</f>
        <v>1988-89</v>
      </c>
      <c r="E34" s="18">
        <f>LARGE('octsep cfs'!$C$5:$C$94,'octsep cfs rank'!$A34)</f>
        <v>33266</v>
      </c>
      <c r="F34" s="5" t="str">
        <f>VLOOKUP(G34,'octsep cfs'!$D$5:$O$94,12,FALSE)</f>
        <v>1949-50</v>
      </c>
      <c r="G34" s="18">
        <f>LARGE('octsep cfs'!$D$5:$D$94,'octsep cfs rank'!$A34)</f>
        <v>23182</v>
      </c>
      <c r="H34" s="5" t="str">
        <f>VLOOKUP(I34,'octsep cfs'!$E$5:$O$94,11,FALSE)</f>
        <v>1955-56</v>
      </c>
      <c r="I34" s="18">
        <f>LARGE('octsep cfs'!$E$5:$E$94,'octsep cfs rank'!$A34)</f>
        <v>20268</v>
      </c>
      <c r="J34" s="5" t="str">
        <f>VLOOKUP(K34,'octsep cfs'!$F$5:$O$94,10,FALSE)</f>
        <v>2012-13</v>
      </c>
      <c r="K34" s="18">
        <f>LARGE('octsep cfs'!$F$5:$F$94,'octsep cfs rank'!$A34)</f>
        <v>20247</v>
      </c>
      <c r="L34" s="5" t="str">
        <f>VLOOKUP(M34,'octsep cfs'!$G$5:$O$94,9,FALSE)</f>
        <v>1960-61</v>
      </c>
      <c r="M34" s="18">
        <f>LARGE('octsep cfs'!$G$5:$G$94,'octsep cfs rank'!$A34)</f>
        <v>24040</v>
      </c>
      <c r="N34" s="5" t="str">
        <f>VLOOKUP(O34,'octsep cfs'!$H$5:$O$94,8,FALSE)</f>
        <v>1996-97</v>
      </c>
      <c r="O34" s="18">
        <f>LARGE('octsep cfs'!$H$5:$H$94,'octsep cfs rank'!$A34)</f>
        <v>60664</v>
      </c>
      <c r="P34" s="5" t="str">
        <f>VLOOKUP(Q34,'octsep cfs'!$I$5:$O$94,7,FALSE)</f>
        <v>1931-32</v>
      </c>
      <c r="Q34" s="18">
        <f>LARGE('octsep cfs'!$I$5:$I$94,'octsep cfs rank'!$A34)</f>
        <v>174755</v>
      </c>
      <c r="R34" s="5" t="str">
        <f>VLOOKUP(S34,'octsep cfs'!$J$5:$O$94,6,FALSE)</f>
        <v>1985-86</v>
      </c>
      <c r="S34" s="18">
        <f>LARGE('octsep cfs'!$J$5:$J$94,'octsep cfs rank'!$A34)</f>
        <v>235158</v>
      </c>
      <c r="T34" s="5" t="str">
        <f>VLOOKUP(U34,'octsep cfs'!$K$5:$O$94,5,FALSE)</f>
        <v>1974-75</v>
      </c>
      <c r="U34" s="18">
        <f>LARGE('octsep cfs'!$K$5:$K$94,'octsep cfs rank'!$A34)</f>
        <v>173406</v>
      </c>
      <c r="V34" s="5" t="str">
        <f>VLOOKUP(W34,'octsep cfs'!$L$5:$O$94,4,FALSE)</f>
        <v>2010-11</v>
      </c>
      <c r="W34" s="18">
        <f>LARGE('octsep cfs'!$L$5:$L$94,'octsep cfs rank'!$A34)</f>
        <v>90228</v>
      </c>
      <c r="X34" s="5" t="str">
        <f>VLOOKUP(Y34,'octsep cfs'!$M$5:$O$94,3,FALSE)</f>
        <v>2009-10</v>
      </c>
      <c r="Y34" s="18">
        <f>LARGE('octsep cfs'!$M$5:$M$94,'octsep cfs rank'!$A34)</f>
        <v>52106</v>
      </c>
      <c r="Z34" s="5" t="str">
        <f>VLOOKUP(AA34,'octsep cfs'!$N$5:$O$94,2,FALSE)</f>
        <v>2006-07</v>
      </c>
      <c r="AA34" s="18">
        <f>LARGE('octsep cfs'!$N$5:$N$94,'octsep cfs rank'!$A34)</f>
        <v>76855</v>
      </c>
    </row>
    <row r="35" spans="1:27" x14ac:dyDescent="0.2">
      <c r="A35" s="5">
        <v>30</v>
      </c>
      <c r="B35" s="5" t="str">
        <f>VLOOKUP(C35,'octsep cfs'!$B$5:$O$94,14,FALSE)</f>
        <v>1967-68</v>
      </c>
      <c r="C35" s="18">
        <f>LARGE('octsep cfs'!$B$5:$B$94,'octsep cfs rank'!$A35)</f>
        <v>38798</v>
      </c>
      <c r="D35" s="5" t="str">
        <f>VLOOKUP(E35,'octsep cfs'!$C$5:$O$94,13,FALSE)</f>
        <v>1953-54</v>
      </c>
      <c r="E35" s="18">
        <f>LARGE('octsep cfs'!$C$5:$C$94,'octsep cfs rank'!$A35)</f>
        <v>32866</v>
      </c>
      <c r="F35" s="5" t="str">
        <f>VLOOKUP(G35,'octsep cfs'!$D$5:$O$94,12,FALSE)</f>
        <v>1998-99</v>
      </c>
      <c r="G35" s="18">
        <f>LARGE('octsep cfs'!$D$5:$D$94,'octsep cfs rank'!$A35)</f>
        <v>22949</v>
      </c>
      <c r="H35" s="5" t="str">
        <f>VLOOKUP(I35,'octsep cfs'!$E$5:$O$94,11,FALSE)</f>
        <v>1991-92</v>
      </c>
      <c r="I35" s="18">
        <f>LARGE('octsep cfs'!$E$5:$E$94,'octsep cfs rank'!$A35)</f>
        <v>20002</v>
      </c>
      <c r="J35" s="5" t="str">
        <f>VLOOKUP(K35,'octsep cfs'!$F$5:$O$94,10,FALSE)</f>
        <v>2010-11</v>
      </c>
      <c r="K35" s="18">
        <f>LARGE('octsep cfs'!$F$5:$F$94,'octsep cfs rank'!$A35)</f>
        <v>19822</v>
      </c>
      <c r="L35" s="5" t="str">
        <f>VLOOKUP(M35,'octsep cfs'!$G$5:$O$94,9,FALSE)</f>
        <v>1990-91</v>
      </c>
      <c r="M35" s="18">
        <f>LARGE('octsep cfs'!$G$5:$G$94,'octsep cfs rank'!$A35)</f>
        <v>24004</v>
      </c>
      <c r="N35" s="5" t="str">
        <f>VLOOKUP(O35,'octsep cfs'!$H$5:$O$94,8,FALSE)</f>
        <v>1986-87</v>
      </c>
      <c r="O35" s="18">
        <f>LARGE('octsep cfs'!$H$5:$H$94,'octsep cfs rank'!$A35)</f>
        <v>60505</v>
      </c>
      <c r="P35" s="5" t="str">
        <f>VLOOKUP(Q35,'octsep cfs'!$I$5:$O$94,7,FALSE)</f>
        <v>1992-93</v>
      </c>
      <c r="Q35" s="18">
        <f>LARGE('octsep cfs'!$I$5:$I$94,'octsep cfs rank'!$A35)</f>
        <v>174678</v>
      </c>
      <c r="R35" s="5" t="str">
        <f>VLOOKUP(S35,'octsep cfs'!$J$5:$O$94,6,FALSE)</f>
        <v>2012-13</v>
      </c>
      <c r="S35" s="18">
        <f>LARGE('octsep cfs'!$J$5:$J$94,'octsep cfs rank'!$A35)</f>
        <v>233241</v>
      </c>
      <c r="T35" s="5" t="str">
        <f>VLOOKUP(U35,'octsep cfs'!$K$5:$O$94,5,FALSE)</f>
        <v>1982-83</v>
      </c>
      <c r="U35" s="18">
        <f>LARGE('octsep cfs'!$K$5:$K$94,'octsep cfs rank'!$A35)</f>
        <v>167610</v>
      </c>
      <c r="V35" s="5" t="str">
        <f>VLOOKUP(W35,'octsep cfs'!$L$5:$O$94,4,FALSE)</f>
        <v>1954-55</v>
      </c>
      <c r="W35" s="18">
        <f>LARGE('octsep cfs'!$L$5:$L$94,'octsep cfs rank'!$A35)</f>
        <v>90024</v>
      </c>
      <c r="X35" s="5" t="str">
        <f>VLOOKUP(Y35,'octsep cfs'!$M$5:$O$94,3,FALSE)</f>
        <v>1995-96</v>
      </c>
      <c r="Y35" s="18">
        <f>LARGE('octsep cfs'!$M$5:$M$94,'octsep cfs rank'!$A35)</f>
        <v>51741</v>
      </c>
      <c r="Z35" s="5" t="str">
        <f>VLOOKUP(AA35,'octsep cfs'!$N$5:$O$94,2,FALSE)</f>
        <v>1931-32</v>
      </c>
      <c r="AA35" s="18">
        <f>LARGE('octsep cfs'!$N$5:$N$94,'octsep cfs rank'!$A35)</f>
        <v>76409</v>
      </c>
    </row>
    <row r="36" spans="1:27" x14ac:dyDescent="0.2">
      <c r="A36" s="5">
        <v>31</v>
      </c>
      <c r="B36" s="5" t="str">
        <f>VLOOKUP(C36,'octsep cfs'!$B$5:$O$94,14,FALSE)</f>
        <v>1955-56</v>
      </c>
      <c r="C36" s="18">
        <f>LARGE('octsep cfs'!$B$5:$B$94,'octsep cfs rank'!$A36)</f>
        <v>38774</v>
      </c>
      <c r="D36" s="5" t="str">
        <f>VLOOKUP(E36,'octsep cfs'!$C$5:$O$94,13,FALSE)</f>
        <v>1973-74</v>
      </c>
      <c r="E36" s="18">
        <f>LARGE('octsep cfs'!$C$5:$C$94,'octsep cfs rank'!$A36)</f>
        <v>32801</v>
      </c>
      <c r="F36" s="5" t="str">
        <f>VLOOKUP(G36,'octsep cfs'!$D$5:$O$94,12,FALSE)</f>
        <v>2010-11</v>
      </c>
      <c r="G36" s="18">
        <f>LARGE('octsep cfs'!$D$5:$D$94,'octsep cfs rank'!$A36)</f>
        <v>22644</v>
      </c>
      <c r="H36" s="5" t="str">
        <f>VLOOKUP(I36,'octsep cfs'!$E$5:$O$94,11,FALSE)</f>
        <v>1988-89</v>
      </c>
      <c r="I36" s="18">
        <f>LARGE('octsep cfs'!$E$5:$E$94,'octsep cfs rank'!$A36)</f>
        <v>19964</v>
      </c>
      <c r="J36" s="5" t="str">
        <f>VLOOKUP(K36,'octsep cfs'!$F$5:$O$94,10,FALSE)</f>
        <v>1983-84</v>
      </c>
      <c r="K36" s="18">
        <f>LARGE('octsep cfs'!$F$5:$F$94,'octsep cfs rank'!$A36)</f>
        <v>19677</v>
      </c>
      <c r="L36" s="5" t="str">
        <f>VLOOKUP(M36,'octsep cfs'!$G$5:$O$94,9,FALSE)</f>
        <v>1973-74</v>
      </c>
      <c r="M36" s="18">
        <f>LARGE('octsep cfs'!$G$5:$G$94,'octsep cfs rank'!$A36)</f>
        <v>23713</v>
      </c>
      <c r="N36" s="5" t="str">
        <f>VLOOKUP(O36,'octsep cfs'!$H$5:$O$94,8,FALSE)</f>
        <v>1964-65</v>
      </c>
      <c r="O36" s="18">
        <f>LARGE('octsep cfs'!$H$5:$H$94,'octsep cfs rank'!$A36)</f>
        <v>59499</v>
      </c>
      <c r="P36" s="5" t="str">
        <f>VLOOKUP(Q36,'octsep cfs'!$I$5:$O$94,7,FALSE)</f>
        <v>1951-52</v>
      </c>
      <c r="Q36" s="18">
        <f>LARGE('octsep cfs'!$I$5:$I$94,'octsep cfs rank'!$A36)</f>
        <v>174271</v>
      </c>
      <c r="R36" s="5" t="str">
        <f>VLOOKUP(S36,'octsep cfs'!$J$5:$O$94,6,FALSE)</f>
        <v>1965-66</v>
      </c>
      <c r="S36" s="18">
        <f>LARGE('octsep cfs'!$J$5:$J$94,'octsep cfs rank'!$A36)</f>
        <v>229274</v>
      </c>
      <c r="T36" s="5" t="str">
        <f>VLOOKUP(U36,'octsep cfs'!$K$5:$O$94,5,FALSE)</f>
        <v>1977-78</v>
      </c>
      <c r="U36" s="18">
        <f>LARGE('octsep cfs'!$K$5:$K$94,'octsep cfs rank'!$A36)</f>
        <v>165343</v>
      </c>
      <c r="V36" s="5" t="str">
        <f>VLOOKUP(W36,'octsep cfs'!$L$5:$O$94,4,FALSE)</f>
        <v>1941-42</v>
      </c>
      <c r="W36" s="18">
        <f>LARGE('octsep cfs'!$L$5:$L$94,'octsep cfs rank'!$A36)</f>
        <v>89397</v>
      </c>
      <c r="X36" s="5" t="str">
        <f>VLOOKUP(Y36,'octsep cfs'!$M$5:$O$94,3,FALSE)</f>
        <v>1929-30</v>
      </c>
      <c r="Y36" s="18">
        <f>LARGE('octsep cfs'!$M$5:$M$94,'octsep cfs rank'!$A36)</f>
        <v>51668</v>
      </c>
      <c r="Z36" s="5" t="str">
        <f>VLOOKUP(AA36,'octsep cfs'!$N$5:$O$94,2,FALSE)</f>
        <v>1949-50</v>
      </c>
      <c r="AA36" s="18">
        <f>LARGE('octsep cfs'!$N$5:$N$94,'octsep cfs rank'!$A36)</f>
        <v>76191</v>
      </c>
    </row>
    <row r="37" spans="1:27" x14ac:dyDescent="0.2">
      <c r="A37" s="5">
        <v>32</v>
      </c>
      <c r="B37" s="5" t="str">
        <f>VLOOKUP(C37,'octsep cfs'!$B$5:$O$94,14,FALSE)</f>
        <v>1985-86</v>
      </c>
      <c r="C37" s="18">
        <f>LARGE('octsep cfs'!$B$5:$B$94,'octsep cfs rank'!$A37)</f>
        <v>38609</v>
      </c>
      <c r="D37" s="5" t="str">
        <f>VLOOKUP(E37,'octsep cfs'!$C$5:$O$94,13,FALSE)</f>
        <v>1985-86</v>
      </c>
      <c r="E37" s="18">
        <f>LARGE('octsep cfs'!$C$5:$C$94,'octsep cfs rank'!$A37)</f>
        <v>32049</v>
      </c>
      <c r="F37" s="5" t="str">
        <f>VLOOKUP(G37,'octsep cfs'!$D$5:$O$94,12,FALSE)</f>
        <v>1934-35</v>
      </c>
      <c r="G37" s="18">
        <f>LARGE('octsep cfs'!$D$5:$D$94,'octsep cfs rank'!$A37)</f>
        <v>22422</v>
      </c>
      <c r="H37" s="5" t="str">
        <f>VLOOKUP(I37,'octsep cfs'!$E$5:$O$94,11,FALSE)</f>
        <v>2011-12</v>
      </c>
      <c r="I37" s="18">
        <f>LARGE('octsep cfs'!$E$5:$E$94,'octsep cfs rank'!$A37)</f>
        <v>19705</v>
      </c>
      <c r="J37" s="5" t="str">
        <f>VLOOKUP(K37,'octsep cfs'!$F$5:$O$94,10,FALSE)</f>
        <v>1961-62</v>
      </c>
      <c r="K37" s="18">
        <f>LARGE('octsep cfs'!$F$5:$F$94,'octsep cfs rank'!$A37)</f>
        <v>19519</v>
      </c>
      <c r="L37" s="5" t="str">
        <f>VLOOKUP(M37,'octsep cfs'!$G$5:$O$94,9,FALSE)</f>
        <v>1962-63</v>
      </c>
      <c r="M37" s="18">
        <f>LARGE('octsep cfs'!$G$5:$G$94,'octsep cfs rank'!$A37)</f>
        <v>23684</v>
      </c>
      <c r="N37" s="5" t="str">
        <f>VLOOKUP(O37,'octsep cfs'!$H$5:$O$94,8,FALSE)</f>
        <v>1988-89</v>
      </c>
      <c r="O37" s="18">
        <f>LARGE('octsep cfs'!$H$5:$H$94,'octsep cfs rank'!$A37)</f>
        <v>59482</v>
      </c>
      <c r="P37" s="5" t="str">
        <f>VLOOKUP(Q37,'octsep cfs'!$I$5:$O$94,7,FALSE)</f>
        <v>2007-08</v>
      </c>
      <c r="Q37" s="18">
        <f>LARGE('octsep cfs'!$I$5:$I$94,'octsep cfs rank'!$A37)</f>
        <v>171476</v>
      </c>
      <c r="R37" s="5" t="str">
        <f>VLOOKUP(S37,'octsep cfs'!$J$5:$O$94,6,FALSE)</f>
        <v>1990-91</v>
      </c>
      <c r="S37" s="18">
        <f>LARGE('octsep cfs'!$J$5:$J$94,'octsep cfs rank'!$A37)</f>
        <v>229263</v>
      </c>
      <c r="T37" s="5" t="str">
        <f>VLOOKUP(U37,'octsep cfs'!$K$5:$O$94,5,FALSE)</f>
        <v>1983-84</v>
      </c>
      <c r="U37" s="18">
        <f>LARGE('octsep cfs'!$K$5:$K$94,'octsep cfs rank'!$A37)</f>
        <v>164064</v>
      </c>
      <c r="V37" s="5" t="str">
        <f>VLOOKUP(W37,'octsep cfs'!$L$5:$O$94,4,FALSE)</f>
        <v>1952-53</v>
      </c>
      <c r="W37" s="18">
        <f>LARGE('octsep cfs'!$L$5:$L$94,'octsep cfs rank'!$A37)</f>
        <v>86993</v>
      </c>
      <c r="X37" s="5" t="str">
        <f>VLOOKUP(Y37,'octsep cfs'!$M$5:$O$94,3,FALSE)</f>
        <v>1990-91</v>
      </c>
      <c r="Y37" s="18">
        <f>LARGE('octsep cfs'!$M$5:$M$94,'octsep cfs rank'!$A37)</f>
        <v>51645</v>
      </c>
      <c r="Z37" s="5" t="str">
        <f>VLOOKUP(AA37,'octsep cfs'!$N$5:$O$94,2,FALSE)</f>
        <v>1999-2000</v>
      </c>
      <c r="AA37" s="18">
        <f>LARGE('octsep cfs'!$N$5:$N$94,'octsep cfs rank'!$A37)</f>
        <v>76118</v>
      </c>
    </row>
    <row r="38" spans="1:27" x14ac:dyDescent="0.2">
      <c r="A38" s="5">
        <v>33</v>
      </c>
      <c r="B38" s="5" t="str">
        <f>VLOOKUP(C38,'octsep cfs'!$B$5:$O$94,14,FALSE)</f>
        <v>1953-54</v>
      </c>
      <c r="C38" s="18">
        <f>LARGE('octsep cfs'!$B$5:$B$94,'octsep cfs rank'!$A38)</f>
        <v>38604</v>
      </c>
      <c r="D38" s="5" t="str">
        <f>VLOOKUP(E38,'octsep cfs'!$C$5:$O$94,13,FALSE)</f>
        <v>2008-09</v>
      </c>
      <c r="E38" s="18">
        <f>LARGE('octsep cfs'!$C$5:$C$94,'octsep cfs rank'!$A38)</f>
        <v>32043</v>
      </c>
      <c r="F38" s="5" t="str">
        <f>VLOOKUP(G38,'octsep cfs'!$D$5:$O$94,12,FALSE)</f>
        <v>1982-83</v>
      </c>
      <c r="G38" s="18">
        <f>LARGE('octsep cfs'!$D$5:$D$94,'octsep cfs rank'!$A38)</f>
        <v>22384</v>
      </c>
      <c r="H38" s="5" t="str">
        <f>VLOOKUP(I38,'octsep cfs'!$E$5:$O$94,11,FALSE)</f>
        <v>1964-65</v>
      </c>
      <c r="I38" s="18">
        <f>LARGE('octsep cfs'!$E$5:$E$94,'octsep cfs rank'!$A38)</f>
        <v>19661</v>
      </c>
      <c r="J38" s="5" t="str">
        <f>VLOOKUP(K38,'octsep cfs'!$F$5:$O$94,10,FALSE)</f>
        <v>1964-65</v>
      </c>
      <c r="K38" s="18">
        <f>LARGE('octsep cfs'!$F$5:$F$94,'octsep cfs rank'!$A38)</f>
        <v>19157</v>
      </c>
      <c r="L38" s="5" t="str">
        <f>VLOOKUP(M38,'octsep cfs'!$G$5:$O$94,9,FALSE)</f>
        <v>1946-47</v>
      </c>
      <c r="M38" s="18">
        <f>LARGE('octsep cfs'!$G$5:$G$94,'octsep cfs rank'!$A38)</f>
        <v>23540</v>
      </c>
      <c r="N38" s="5" t="str">
        <f>VLOOKUP(O38,'octsep cfs'!$H$5:$O$94,8,FALSE)</f>
        <v>2002-03</v>
      </c>
      <c r="O38" s="18">
        <f>LARGE('octsep cfs'!$H$5:$H$94,'octsep cfs rank'!$A38)</f>
        <v>58786</v>
      </c>
      <c r="P38" s="5" t="str">
        <f>VLOOKUP(Q38,'octsep cfs'!$I$5:$O$94,7,FALSE)</f>
        <v>1938-39</v>
      </c>
      <c r="Q38" s="18">
        <f>LARGE('octsep cfs'!$I$5:$I$94,'octsep cfs rank'!$A38)</f>
        <v>171247</v>
      </c>
      <c r="R38" s="5" t="str">
        <f>VLOOKUP(S38,'octsep cfs'!$J$5:$O$94,6,FALSE)</f>
        <v>1964-65</v>
      </c>
      <c r="S38" s="18">
        <f>LARGE('octsep cfs'!$J$5:$J$94,'octsep cfs rank'!$A38)</f>
        <v>225238</v>
      </c>
      <c r="T38" s="5" t="str">
        <f>VLOOKUP(U38,'octsep cfs'!$K$5:$O$94,5,FALSE)</f>
        <v>1952-53</v>
      </c>
      <c r="U38" s="18">
        <f>LARGE('octsep cfs'!$K$5:$K$94,'octsep cfs rank'!$A38)</f>
        <v>162993</v>
      </c>
      <c r="V38" s="5" t="str">
        <f>VLOOKUP(W38,'octsep cfs'!$L$5:$O$94,4,FALSE)</f>
        <v>1962-63</v>
      </c>
      <c r="W38" s="18">
        <f>LARGE('octsep cfs'!$L$5:$L$94,'octsep cfs rank'!$A38)</f>
        <v>86732</v>
      </c>
      <c r="X38" s="5" t="str">
        <f>VLOOKUP(Y38,'octsep cfs'!$M$5:$O$94,3,FALSE)</f>
        <v>1943-44</v>
      </c>
      <c r="Y38" s="18">
        <f>LARGE('octsep cfs'!$M$5:$M$94,'octsep cfs rank'!$A38)</f>
        <v>51464</v>
      </c>
      <c r="Z38" s="5" t="str">
        <f>VLOOKUP(AA38,'octsep cfs'!$N$5:$O$94,2,FALSE)</f>
        <v>1945-46</v>
      </c>
      <c r="AA38" s="18">
        <f>LARGE('octsep cfs'!$N$5:$N$94,'octsep cfs rank'!$A38)</f>
        <v>75600</v>
      </c>
    </row>
    <row r="39" spans="1:27" x14ac:dyDescent="0.2">
      <c r="A39" s="5">
        <v>34</v>
      </c>
      <c r="B39" s="5" t="str">
        <f>VLOOKUP(C39,'octsep cfs'!$B$5:$O$94,14,FALSE)</f>
        <v>1976-77</v>
      </c>
      <c r="C39" s="18">
        <f>LARGE('octsep cfs'!$B$5:$B$94,'octsep cfs rank'!$A39)</f>
        <v>38574</v>
      </c>
      <c r="D39" s="5" t="str">
        <f>VLOOKUP(E39,'octsep cfs'!$C$5:$O$94,13,FALSE)</f>
        <v>2003-04</v>
      </c>
      <c r="E39" s="18">
        <f>LARGE('octsep cfs'!$C$5:$C$94,'octsep cfs rank'!$A39)</f>
        <v>31196</v>
      </c>
      <c r="F39" s="5" t="str">
        <f>VLOOKUP(G39,'octsep cfs'!$D$5:$O$94,12,FALSE)</f>
        <v>1953-54</v>
      </c>
      <c r="G39" s="18">
        <f>LARGE('octsep cfs'!$D$5:$D$94,'octsep cfs rank'!$A39)</f>
        <v>22198</v>
      </c>
      <c r="H39" s="5" t="str">
        <f>VLOOKUP(I39,'octsep cfs'!$E$5:$O$94,11,FALSE)</f>
        <v>1968-69</v>
      </c>
      <c r="I39" s="18">
        <f>LARGE('octsep cfs'!$E$5:$E$94,'octsep cfs rank'!$A39)</f>
        <v>19609</v>
      </c>
      <c r="J39" s="5" t="str">
        <f>VLOOKUP(K39,'octsep cfs'!$F$5:$O$94,10,FALSE)</f>
        <v>1959-60</v>
      </c>
      <c r="K39" s="18">
        <f>LARGE('octsep cfs'!$F$5:$F$94,'octsep cfs rank'!$A39)</f>
        <v>19121</v>
      </c>
      <c r="L39" s="5" t="str">
        <f>VLOOKUP(M39,'octsep cfs'!$G$5:$O$94,9,FALSE)</f>
        <v>1983-84</v>
      </c>
      <c r="M39" s="18">
        <f>LARGE('octsep cfs'!$G$5:$G$94,'octsep cfs rank'!$A39)</f>
        <v>23424</v>
      </c>
      <c r="N39" s="5" t="str">
        <f>VLOOKUP(O39,'octsep cfs'!$H$5:$O$94,8,FALSE)</f>
        <v>1937-38</v>
      </c>
      <c r="O39" s="18">
        <f>LARGE('octsep cfs'!$H$5:$H$94,'octsep cfs rank'!$A39)</f>
        <v>58420</v>
      </c>
      <c r="P39" s="5" t="str">
        <f>VLOOKUP(Q39,'octsep cfs'!$I$5:$O$94,7,FALSE)</f>
        <v>1984-85</v>
      </c>
      <c r="Q39" s="18">
        <f>LARGE('octsep cfs'!$I$5:$I$94,'octsep cfs rank'!$A39)</f>
        <v>167977</v>
      </c>
      <c r="R39" s="5" t="str">
        <f>VLOOKUP(S39,'octsep cfs'!$J$5:$O$94,6,FALSE)</f>
        <v>1994-95</v>
      </c>
      <c r="S39" s="18">
        <f>LARGE('octsep cfs'!$J$5:$J$94,'octsep cfs rank'!$A39)</f>
        <v>224327</v>
      </c>
      <c r="T39" s="5" t="str">
        <f>VLOOKUP(U39,'octsep cfs'!$K$5:$O$94,5,FALSE)</f>
        <v>1941-42</v>
      </c>
      <c r="U39" s="18">
        <f>LARGE('octsep cfs'!$K$5:$K$94,'octsep cfs rank'!$A39)</f>
        <v>162616</v>
      </c>
      <c r="V39" s="5" t="str">
        <f>VLOOKUP(W39,'octsep cfs'!$L$5:$O$94,4,FALSE)</f>
        <v>1988-89</v>
      </c>
      <c r="W39" s="18">
        <f>LARGE('octsep cfs'!$L$5:$L$94,'octsep cfs rank'!$A39)</f>
        <v>86453</v>
      </c>
      <c r="X39" s="5" t="str">
        <f>VLOOKUP(Y39,'octsep cfs'!$M$5:$O$94,3,FALSE)</f>
        <v>2013-14</v>
      </c>
      <c r="Y39" s="18">
        <f>LARGE('octsep cfs'!$M$5:$M$94,'octsep cfs rank'!$A39)</f>
        <v>51269</v>
      </c>
      <c r="Z39" s="5" t="str">
        <f>VLOOKUP(AA39,'octsep cfs'!$N$5:$O$94,2,FALSE)</f>
        <v>1963-64</v>
      </c>
      <c r="AA39" s="18">
        <f>LARGE('octsep cfs'!$N$5:$N$94,'octsep cfs rank'!$A39)</f>
        <v>75451</v>
      </c>
    </row>
    <row r="40" spans="1:27" x14ac:dyDescent="0.2">
      <c r="A40" s="5">
        <v>35</v>
      </c>
      <c r="B40" s="5" t="str">
        <f>VLOOKUP(C40,'octsep cfs'!$B$5:$O$94,14,FALSE)</f>
        <v>1954-55</v>
      </c>
      <c r="C40" s="18">
        <f>LARGE('octsep cfs'!$B$5:$B$94,'octsep cfs rank'!$A40)</f>
        <v>38554</v>
      </c>
      <c r="D40" s="5" t="str">
        <f>VLOOKUP(E40,'octsep cfs'!$C$5:$O$94,13,FALSE)</f>
        <v>1960-61</v>
      </c>
      <c r="E40" s="18">
        <f>LARGE('octsep cfs'!$C$5:$C$94,'octsep cfs rank'!$A40)</f>
        <v>30648</v>
      </c>
      <c r="F40" s="5" t="str">
        <f>VLOOKUP(G40,'octsep cfs'!$D$5:$O$94,12,FALSE)</f>
        <v>1965-66</v>
      </c>
      <c r="G40" s="18">
        <f>LARGE('octsep cfs'!$D$5:$D$94,'octsep cfs rank'!$A40)</f>
        <v>22120</v>
      </c>
      <c r="H40" s="5" t="str">
        <f>VLOOKUP(I40,'octsep cfs'!$E$5:$O$94,11,FALSE)</f>
        <v>1962-63</v>
      </c>
      <c r="I40" s="18">
        <f>LARGE('octsep cfs'!$E$5:$E$94,'octsep cfs rank'!$A40)</f>
        <v>19587</v>
      </c>
      <c r="J40" s="5" t="str">
        <f>VLOOKUP(K40,'octsep cfs'!$F$5:$O$94,10,FALSE)</f>
        <v>1985-86</v>
      </c>
      <c r="K40" s="18">
        <f>LARGE('octsep cfs'!$F$5:$F$94,'octsep cfs rank'!$A40)</f>
        <v>18935</v>
      </c>
      <c r="L40" s="5" t="str">
        <f>VLOOKUP(M40,'octsep cfs'!$G$5:$O$94,9,FALSE)</f>
        <v>1993-94</v>
      </c>
      <c r="M40" s="18">
        <f>LARGE('octsep cfs'!$G$5:$G$94,'octsep cfs rank'!$A40)</f>
        <v>23296</v>
      </c>
      <c r="N40" s="5" t="str">
        <f>VLOOKUP(O40,'octsep cfs'!$H$5:$O$94,8,FALSE)</f>
        <v>2004-05</v>
      </c>
      <c r="O40" s="18">
        <f>LARGE('octsep cfs'!$H$5:$H$94,'octsep cfs rank'!$A40)</f>
        <v>58226</v>
      </c>
      <c r="P40" s="5" t="str">
        <f>VLOOKUP(Q40,'octsep cfs'!$I$5:$O$94,7,FALSE)</f>
        <v>2006-07</v>
      </c>
      <c r="Q40" s="18">
        <f>LARGE('octsep cfs'!$I$5:$I$94,'octsep cfs rank'!$A40)</f>
        <v>167457</v>
      </c>
      <c r="R40" s="5" t="str">
        <f>VLOOKUP(S40,'octsep cfs'!$J$5:$O$94,6,FALSE)</f>
        <v>1934-35</v>
      </c>
      <c r="S40" s="18">
        <f>LARGE('octsep cfs'!$J$5:$J$94,'octsep cfs rank'!$A40)</f>
        <v>223479</v>
      </c>
      <c r="T40" s="5" t="str">
        <f>VLOOKUP(U40,'octsep cfs'!$K$5:$O$94,5,FALSE)</f>
        <v>1955-56</v>
      </c>
      <c r="U40" s="18">
        <f>LARGE('octsep cfs'!$K$5:$K$94,'octsep cfs rank'!$A40)</f>
        <v>162138</v>
      </c>
      <c r="V40" s="5" t="str">
        <f>VLOOKUP(W40,'octsep cfs'!$L$5:$O$94,4,FALSE)</f>
        <v>1999-2000</v>
      </c>
      <c r="W40" s="18">
        <f>LARGE('octsep cfs'!$L$5:$L$94,'octsep cfs rank'!$A40)</f>
        <v>86333</v>
      </c>
      <c r="X40" s="5" t="str">
        <f>VLOOKUP(Y40,'octsep cfs'!$M$5:$O$94,3,FALSE)</f>
        <v>1983-84</v>
      </c>
      <c r="Y40" s="18">
        <f>LARGE('octsep cfs'!$M$5:$M$94,'octsep cfs rank'!$A40)</f>
        <v>50860</v>
      </c>
      <c r="Z40" s="5" t="str">
        <f>VLOOKUP(AA40,'octsep cfs'!$N$5:$O$94,2,FALSE)</f>
        <v>2005-06</v>
      </c>
      <c r="AA40" s="18">
        <f>LARGE('octsep cfs'!$N$5:$N$94,'octsep cfs rank'!$A40)</f>
        <v>75102</v>
      </c>
    </row>
    <row r="41" spans="1:27" x14ac:dyDescent="0.2">
      <c r="A41" s="5">
        <v>36</v>
      </c>
      <c r="B41" s="5" t="str">
        <f>VLOOKUP(C41,'octsep cfs'!$B$5:$O$94,14,FALSE)</f>
        <v>1992-93</v>
      </c>
      <c r="C41" s="18">
        <f>LARGE('octsep cfs'!$B$5:$B$94,'octsep cfs rank'!$A41)</f>
        <v>38496</v>
      </c>
      <c r="D41" s="5" t="str">
        <f>VLOOKUP(E41,'octsep cfs'!$C$5:$O$94,13,FALSE)</f>
        <v>1980-81</v>
      </c>
      <c r="E41" s="18">
        <f>LARGE('octsep cfs'!$C$5:$C$94,'octsep cfs rank'!$A41)</f>
        <v>30518</v>
      </c>
      <c r="F41" s="5" t="str">
        <f>VLOOKUP(G41,'octsep cfs'!$D$5:$O$94,12,FALSE)</f>
        <v>2006-07</v>
      </c>
      <c r="G41" s="18">
        <f>LARGE('octsep cfs'!$D$5:$D$94,'octsep cfs rank'!$A41)</f>
        <v>22020</v>
      </c>
      <c r="H41" s="5" t="str">
        <f>VLOOKUP(I41,'octsep cfs'!$E$5:$O$94,11,FALSE)</f>
        <v>2008-09</v>
      </c>
      <c r="I41" s="18">
        <f>LARGE('octsep cfs'!$E$5:$E$94,'octsep cfs rank'!$A41)</f>
        <v>19422</v>
      </c>
      <c r="J41" s="5" t="str">
        <f>VLOOKUP(K41,'octsep cfs'!$F$5:$O$94,10,FALSE)</f>
        <v>2001-02</v>
      </c>
      <c r="K41" s="18">
        <f>LARGE('octsep cfs'!$F$5:$F$94,'octsep cfs rank'!$A41)</f>
        <v>18904</v>
      </c>
      <c r="L41" s="5" t="str">
        <f>VLOOKUP(M41,'octsep cfs'!$G$5:$O$94,9,FALSE)</f>
        <v>1939-40</v>
      </c>
      <c r="M41" s="18">
        <f>LARGE('octsep cfs'!$G$5:$G$94,'octsep cfs rank'!$A41)</f>
        <v>22717</v>
      </c>
      <c r="N41" s="5" t="str">
        <f>VLOOKUP(O41,'octsep cfs'!$H$5:$O$94,8,FALSE)</f>
        <v>1938-39</v>
      </c>
      <c r="O41" s="18">
        <f>LARGE('octsep cfs'!$H$5:$H$94,'octsep cfs rank'!$A41)</f>
        <v>57641</v>
      </c>
      <c r="P41" s="5" t="str">
        <f>VLOOKUP(Q41,'octsep cfs'!$I$5:$O$94,7,FALSE)</f>
        <v>2011-12</v>
      </c>
      <c r="Q41" s="18">
        <f>LARGE('octsep cfs'!$I$5:$I$94,'octsep cfs rank'!$A41)</f>
        <v>164822</v>
      </c>
      <c r="R41" s="5" t="str">
        <f>VLOOKUP(S41,'octsep cfs'!$J$5:$O$94,6,FALSE)</f>
        <v>2005-06</v>
      </c>
      <c r="S41" s="18">
        <f>LARGE('octsep cfs'!$J$5:$J$94,'octsep cfs rank'!$A41)</f>
        <v>221975</v>
      </c>
      <c r="T41" s="5" t="str">
        <f>VLOOKUP(U41,'octsep cfs'!$K$5:$O$94,5,FALSE)</f>
        <v>1970-71</v>
      </c>
      <c r="U41" s="18">
        <f>LARGE('octsep cfs'!$K$5:$K$94,'octsep cfs rank'!$A41)</f>
        <v>159035</v>
      </c>
      <c r="V41" s="5" t="str">
        <f>VLOOKUP(W41,'octsep cfs'!$L$5:$O$94,4,FALSE)</f>
        <v>1928-29</v>
      </c>
      <c r="W41" s="18">
        <f>LARGE('octsep cfs'!$L$5:$L$94,'octsep cfs rank'!$A41)</f>
        <v>86012</v>
      </c>
      <c r="X41" s="5" t="str">
        <f>VLOOKUP(Y41,'octsep cfs'!$M$5:$O$94,3,FALSE)</f>
        <v>1945-46</v>
      </c>
      <c r="Y41" s="18">
        <f>LARGE('octsep cfs'!$M$5:$M$94,'octsep cfs rank'!$A41)</f>
        <v>50741</v>
      </c>
      <c r="Z41" s="5" t="str">
        <f>VLOOKUP(AA41,'octsep cfs'!$N$5:$O$94,2,FALSE)</f>
        <v>1982-83</v>
      </c>
      <c r="AA41" s="18">
        <f>LARGE('octsep cfs'!$N$5:$N$94,'octsep cfs rank'!$A41)</f>
        <v>74623</v>
      </c>
    </row>
    <row r="42" spans="1:27" x14ac:dyDescent="0.2">
      <c r="A42" s="5">
        <v>37</v>
      </c>
      <c r="B42" s="5" t="str">
        <f>VLOOKUP(C42,'octsep cfs'!$B$5:$O$94,14,FALSE)</f>
        <v>2010-11</v>
      </c>
      <c r="C42" s="18">
        <f>LARGE('octsep cfs'!$B$5:$B$94,'octsep cfs rank'!$A42)</f>
        <v>38186</v>
      </c>
      <c r="D42" s="5" t="str">
        <f>VLOOKUP(E42,'octsep cfs'!$C$5:$O$94,13,FALSE)</f>
        <v>1969-70</v>
      </c>
      <c r="E42" s="18">
        <f>LARGE('octsep cfs'!$C$5:$C$94,'octsep cfs rank'!$A42)</f>
        <v>30419</v>
      </c>
      <c r="F42" s="5" t="str">
        <f>VLOOKUP(G42,'octsep cfs'!$D$5:$O$94,12,FALSE)</f>
        <v>1947-48</v>
      </c>
      <c r="G42" s="18">
        <f>LARGE('octsep cfs'!$D$5:$D$94,'octsep cfs rank'!$A42)</f>
        <v>21865</v>
      </c>
      <c r="H42" s="5" t="str">
        <f>VLOOKUP(I42,'octsep cfs'!$E$5:$O$94,11,FALSE)</f>
        <v>1993-94</v>
      </c>
      <c r="I42" s="18">
        <f>LARGE('octsep cfs'!$E$5:$E$94,'octsep cfs rank'!$A42)</f>
        <v>19357</v>
      </c>
      <c r="J42" s="5" t="str">
        <f>VLOOKUP(K42,'octsep cfs'!$F$5:$O$94,10,FALSE)</f>
        <v>1953-54</v>
      </c>
      <c r="K42" s="18">
        <f>LARGE('octsep cfs'!$F$5:$F$94,'octsep cfs rank'!$A42)</f>
        <v>18666</v>
      </c>
      <c r="L42" s="5" t="str">
        <f>VLOOKUP(M42,'octsep cfs'!$G$5:$O$94,9,FALSE)</f>
        <v>1940-41</v>
      </c>
      <c r="M42" s="18">
        <f>LARGE('octsep cfs'!$G$5:$G$94,'octsep cfs rank'!$A42)</f>
        <v>22606</v>
      </c>
      <c r="N42" s="5" t="str">
        <f>VLOOKUP(O42,'octsep cfs'!$H$5:$O$94,8,FALSE)</f>
        <v>2012-13</v>
      </c>
      <c r="O42" s="18">
        <f>LARGE('octsep cfs'!$H$5:$H$94,'octsep cfs rank'!$A42)</f>
        <v>57495</v>
      </c>
      <c r="P42" s="5" t="str">
        <f>VLOOKUP(Q42,'octsep cfs'!$I$5:$O$94,7,FALSE)</f>
        <v>1965-66</v>
      </c>
      <c r="Q42" s="18">
        <f>LARGE('octsep cfs'!$I$5:$I$94,'octsep cfs rank'!$A42)</f>
        <v>162135</v>
      </c>
      <c r="R42" s="5" t="str">
        <f>VLOOKUP(S42,'octsep cfs'!$J$5:$O$94,6,FALSE)</f>
        <v>1959-60</v>
      </c>
      <c r="S42" s="18">
        <f>LARGE('octsep cfs'!$J$5:$J$94,'octsep cfs rank'!$A42)</f>
        <v>220457</v>
      </c>
      <c r="T42" s="5" t="str">
        <f>VLOOKUP(U42,'octsep cfs'!$K$5:$O$94,5,FALSE)</f>
        <v>1945-46</v>
      </c>
      <c r="U42" s="18">
        <f>LARGE('octsep cfs'!$K$5:$K$94,'octsep cfs rank'!$A42)</f>
        <v>156805</v>
      </c>
      <c r="V42" s="5" t="str">
        <f>VLOOKUP(W42,'octsep cfs'!$L$5:$O$94,4,FALSE)</f>
        <v>1959-60</v>
      </c>
      <c r="W42" s="18">
        <f>LARGE('octsep cfs'!$L$5:$L$94,'octsep cfs rank'!$A42)</f>
        <v>85682</v>
      </c>
      <c r="X42" s="5" t="str">
        <f>VLOOKUP(Y42,'octsep cfs'!$M$5:$O$94,3,FALSE)</f>
        <v>1971-72</v>
      </c>
      <c r="Y42" s="18">
        <f>LARGE('octsep cfs'!$M$5:$M$94,'octsep cfs rank'!$A42)</f>
        <v>50735</v>
      </c>
      <c r="Z42" s="5" t="str">
        <f>VLOOKUP(AA42,'octsep cfs'!$N$5:$O$94,2,FALSE)</f>
        <v>1964-65</v>
      </c>
      <c r="AA42" s="18">
        <f>LARGE('octsep cfs'!$N$5:$N$94,'octsep cfs rank'!$A42)</f>
        <v>74617</v>
      </c>
    </row>
    <row r="43" spans="1:27" x14ac:dyDescent="0.2">
      <c r="A43" s="5">
        <v>38</v>
      </c>
      <c r="B43" s="5" t="str">
        <f>VLOOKUP(C43,'octsep cfs'!$B$5:$O$94,14,FALSE)</f>
        <v>1996-97</v>
      </c>
      <c r="C43" s="18">
        <f>LARGE('octsep cfs'!$B$5:$B$94,'octsep cfs rank'!$A43)</f>
        <v>37941</v>
      </c>
      <c r="D43" s="5" t="str">
        <f>VLOOKUP(E43,'octsep cfs'!$C$5:$O$94,13,FALSE)</f>
        <v>1967-68</v>
      </c>
      <c r="E43" s="18">
        <f>LARGE('octsep cfs'!$C$5:$C$94,'octsep cfs rank'!$A43)</f>
        <v>29924</v>
      </c>
      <c r="F43" s="5" t="str">
        <f>VLOOKUP(G43,'octsep cfs'!$D$5:$O$94,12,FALSE)</f>
        <v>1964-65</v>
      </c>
      <c r="G43" s="18">
        <f>LARGE('octsep cfs'!$D$5:$D$94,'octsep cfs rank'!$A43)</f>
        <v>21789</v>
      </c>
      <c r="H43" s="5" t="str">
        <f>VLOOKUP(I43,'octsep cfs'!$E$5:$O$94,11,FALSE)</f>
        <v>1959-60</v>
      </c>
      <c r="I43" s="18">
        <f>LARGE('octsep cfs'!$E$5:$E$94,'octsep cfs rank'!$A43)</f>
        <v>19350</v>
      </c>
      <c r="J43" s="5" t="str">
        <f>VLOOKUP(K43,'octsep cfs'!$F$5:$O$94,10,FALSE)</f>
        <v>1952-53</v>
      </c>
      <c r="K43" s="18">
        <f>LARGE('octsep cfs'!$F$5:$F$94,'octsep cfs rank'!$A43)</f>
        <v>18494</v>
      </c>
      <c r="L43" s="5" t="str">
        <f>VLOOKUP(M43,'octsep cfs'!$G$5:$O$94,9,FALSE)</f>
        <v>2003-04</v>
      </c>
      <c r="M43" s="18">
        <f>LARGE('octsep cfs'!$G$5:$G$94,'octsep cfs rank'!$A43)</f>
        <v>22506</v>
      </c>
      <c r="N43" s="5" t="str">
        <f>VLOOKUP(O43,'octsep cfs'!$H$5:$O$94,8,FALSE)</f>
        <v>1948-49</v>
      </c>
      <c r="O43" s="18">
        <f>LARGE('octsep cfs'!$H$5:$H$94,'octsep cfs rank'!$A43)</f>
        <v>57234</v>
      </c>
      <c r="P43" s="5" t="str">
        <f>VLOOKUP(Q43,'octsep cfs'!$I$5:$O$94,7,FALSE)</f>
        <v>1993-94</v>
      </c>
      <c r="Q43" s="18">
        <f>LARGE('octsep cfs'!$I$5:$I$94,'octsep cfs rank'!$A43)</f>
        <v>160178</v>
      </c>
      <c r="R43" s="5" t="str">
        <f>VLOOKUP(S43,'octsep cfs'!$J$5:$O$94,6,FALSE)</f>
        <v>1974-75</v>
      </c>
      <c r="S43" s="18">
        <f>LARGE('octsep cfs'!$J$5:$J$94,'octsep cfs rank'!$A43)</f>
        <v>220446</v>
      </c>
      <c r="T43" s="5" t="str">
        <f>VLOOKUP(U43,'octsep cfs'!$K$5:$O$94,5,FALSE)</f>
        <v>2013-14</v>
      </c>
      <c r="U43" s="18">
        <f>LARGE('octsep cfs'!$K$5:$K$94,'octsep cfs rank'!$A43)</f>
        <v>156179</v>
      </c>
      <c r="V43" s="5" t="str">
        <f>VLOOKUP(W43,'octsep cfs'!$L$5:$O$94,4,FALSE)</f>
        <v>1960-61</v>
      </c>
      <c r="W43" s="18">
        <f>LARGE('octsep cfs'!$L$5:$L$94,'octsep cfs rank'!$A43)</f>
        <v>85395</v>
      </c>
      <c r="X43" s="5" t="str">
        <f>VLOOKUP(Y43,'octsep cfs'!$M$5:$O$94,3,FALSE)</f>
        <v>1999-2000</v>
      </c>
      <c r="Y43" s="18">
        <f>LARGE('octsep cfs'!$M$5:$M$94,'octsep cfs rank'!$A43)</f>
        <v>50676</v>
      </c>
      <c r="Z43" s="5" t="str">
        <f>VLOOKUP(AA43,'octsep cfs'!$N$5:$O$94,2,FALSE)</f>
        <v>2001-02</v>
      </c>
      <c r="AA43" s="18">
        <f>LARGE('octsep cfs'!$N$5:$N$94,'octsep cfs rank'!$A43)</f>
        <v>74594</v>
      </c>
    </row>
    <row r="44" spans="1:27" x14ac:dyDescent="0.2">
      <c r="A44" s="5">
        <v>39</v>
      </c>
      <c r="B44" s="5" t="str">
        <f>VLOOKUP(C44,'octsep cfs'!$B$5:$O$94,14,FALSE)</f>
        <v>1956-57</v>
      </c>
      <c r="C44" s="18">
        <f>LARGE('octsep cfs'!$B$5:$B$94,'octsep cfs rank'!$A44)</f>
        <v>37877</v>
      </c>
      <c r="D44" s="5" t="str">
        <f>VLOOKUP(E44,'octsep cfs'!$C$5:$O$94,13,FALSE)</f>
        <v>1939-40</v>
      </c>
      <c r="E44" s="18">
        <f>LARGE('octsep cfs'!$C$5:$C$94,'octsep cfs rank'!$A44)</f>
        <v>29615</v>
      </c>
      <c r="F44" s="5" t="str">
        <f>VLOOKUP(G44,'octsep cfs'!$D$5:$O$94,12,FALSE)</f>
        <v>1996-97</v>
      </c>
      <c r="G44" s="18">
        <f>LARGE('octsep cfs'!$D$5:$D$94,'octsep cfs rank'!$A44)</f>
        <v>21722</v>
      </c>
      <c r="H44" s="5" t="str">
        <f>VLOOKUP(I44,'octsep cfs'!$E$5:$O$94,11,FALSE)</f>
        <v>1985-86</v>
      </c>
      <c r="I44" s="18">
        <f>LARGE('octsep cfs'!$E$5:$E$94,'octsep cfs rank'!$A44)</f>
        <v>19290</v>
      </c>
      <c r="J44" s="5" t="str">
        <f>VLOOKUP(K44,'octsep cfs'!$F$5:$O$94,10,FALSE)</f>
        <v>1946-47</v>
      </c>
      <c r="K44" s="18">
        <f>LARGE('octsep cfs'!$F$5:$F$94,'octsep cfs rank'!$A44)</f>
        <v>18179</v>
      </c>
      <c r="L44" s="5" t="str">
        <f>VLOOKUP(M44,'octsep cfs'!$G$5:$O$94,9,FALSE)</f>
        <v>2010-11</v>
      </c>
      <c r="M44" s="18">
        <f>LARGE('octsep cfs'!$G$5:$G$94,'octsep cfs rank'!$A44)</f>
        <v>22422</v>
      </c>
      <c r="N44" s="5" t="str">
        <f>VLOOKUP(O44,'octsep cfs'!$H$5:$O$94,8,FALSE)</f>
        <v>1965-66</v>
      </c>
      <c r="O44" s="18">
        <f>LARGE('octsep cfs'!$H$5:$H$94,'octsep cfs rank'!$A44)</f>
        <v>57123</v>
      </c>
      <c r="P44" s="5" t="str">
        <f>VLOOKUP(Q44,'octsep cfs'!$I$5:$O$94,7,FALSE)</f>
        <v>1937-38</v>
      </c>
      <c r="Q44" s="18">
        <f>LARGE('octsep cfs'!$I$5:$I$94,'octsep cfs rank'!$A44)</f>
        <v>160093</v>
      </c>
      <c r="R44" s="5" t="str">
        <f>VLOOKUP(S44,'octsep cfs'!$J$5:$O$94,6,FALSE)</f>
        <v>2013-14</v>
      </c>
      <c r="S44" s="18">
        <f>LARGE('octsep cfs'!$J$5:$J$94,'octsep cfs rank'!$A44)</f>
        <v>218940</v>
      </c>
      <c r="T44" s="5" t="str">
        <f>VLOOKUP(U44,'octsep cfs'!$K$5:$O$94,5,FALSE)</f>
        <v>1964-65</v>
      </c>
      <c r="U44" s="18">
        <f>LARGE('octsep cfs'!$K$5:$K$94,'octsep cfs rank'!$A44)</f>
        <v>152468</v>
      </c>
      <c r="V44" s="5" t="str">
        <f>VLOOKUP(W44,'octsep cfs'!$L$5:$O$94,4,FALSE)</f>
        <v>2007-08</v>
      </c>
      <c r="W44" s="18">
        <f>LARGE('octsep cfs'!$L$5:$L$94,'octsep cfs rank'!$A44)</f>
        <v>85226</v>
      </c>
      <c r="X44" s="5" t="str">
        <f>VLOOKUP(Y44,'octsep cfs'!$M$5:$O$94,3,FALSE)</f>
        <v>1968-69</v>
      </c>
      <c r="Y44" s="18">
        <f>LARGE('octsep cfs'!$M$5:$M$94,'octsep cfs rank'!$A44)</f>
        <v>49440</v>
      </c>
      <c r="Z44" s="5" t="str">
        <f>VLOOKUP(AA44,'octsep cfs'!$N$5:$O$94,2,FALSE)</f>
        <v>1954-55</v>
      </c>
      <c r="AA44" s="18">
        <f>LARGE('octsep cfs'!$N$5:$N$94,'octsep cfs rank'!$A44)</f>
        <v>74278</v>
      </c>
    </row>
    <row r="45" spans="1:27" x14ac:dyDescent="0.2">
      <c r="A45" s="5">
        <v>40</v>
      </c>
      <c r="B45" s="5" t="str">
        <f>VLOOKUP(C45,'octsep cfs'!$B$5:$O$94,14,FALSE)</f>
        <v>1981-82</v>
      </c>
      <c r="C45" s="18">
        <f>LARGE('octsep cfs'!$B$5:$B$94,'octsep cfs rank'!$A45)</f>
        <v>37259</v>
      </c>
      <c r="D45" s="5" t="str">
        <f>VLOOKUP(E45,'octsep cfs'!$C$5:$O$94,13,FALSE)</f>
        <v>1996-97</v>
      </c>
      <c r="E45" s="18">
        <f>LARGE('octsep cfs'!$C$5:$C$94,'octsep cfs rank'!$A45)</f>
        <v>29479</v>
      </c>
      <c r="F45" s="5" t="str">
        <f>VLOOKUP(G45,'octsep cfs'!$D$5:$O$94,12,FALSE)</f>
        <v>2017-18</v>
      </c>
      <c r="G45" s="18">
        <f>LARGE('octsep cfs'!$D$5:$D$94,'octsep cfs rank'!$A45)</f>
        <v>21545</v>
      </c>
      <c r="H45" s="5" t="str">
        <f>VLOOKUP(I45,'octsep cfs'!$E$5:$O$94,11,FALSE)</f>
        <v>1967-68</v>
      </c>
      <c r="I45" s="18">
        <f>LARGE('octsep cfs'!$E$5:$E$94,'octsep cfs rank'!$A45)</f>
        <v>19156</v>
      </c>
      <c r="J45" s="5" t="str">
        <f>VLOOKUP(K45,'octsep cfs'!$F$5:$O$94,10,FALSE)</f>
        <v>1957-58</v>
      </c>
      <c r="K45" s="18">
        <f>LARGE('octsep cfs'!$F$5:$F$94,'octsep cfs rank'!$A45)</f>
        <v>17689</v>
      </c>
      <c r="L45" s="5" t="str">
        <f>VLOOKUP(M45,'octsep cfs'!$G$5:$O$94,9,FALSE)</f>
        <v>2005-06</v>
      </c>
      <c r="M45" s="18">
        <f>LARGE('octsep cfs'!$G$5:$G$94,'octsep cfs rank'!$A45)</f>
        <v>21983</v>
      </c>
      <c r="N45" s="5" t="str">
        <f>VLOOKUP(O45,'octsep cfs'!$H$5:$O$94,8,FALSE)</f>
        <v>1985-86</v>
      </c>
      <c r="O45" s="18">
        <f>LARGE('octsep cfs'!$H$5:$H$94,'octsep cfs rank'!$A45)</f>
        <v>57105</v>
      </c>
      <c r="P45" s="5" t="str">
        <f>VLOOKUP(Q45,'octsep cfs'!$I$5:$O$94,7,FALSE)</f>
        <v>1939-40</v>
      </c>
      <c r="Q45" s="18">
        <f>LARGE('octsep cfs'!$I$5:$I$94,'octsep cfs rank'!$A45)</f>
        <v>153475</v>
      </c>
      <c r="R45" s="5" t="str">
        <f>VLOOKUP(S45,'octsep cfs'!$J$5:$O$94,6,FALSE)</f>
        <v>1983-84</v>
      </c>
      <c r="S45" s="18">
        <f>LARGE('octsep cfs'!$J$5:$J$94,'octsep cfs rank'!$A45)</f>
        <v>218605</v>
      </c>
      <c r="T45" s="5" t="str">
        <f>VLOOKUP(U45,'octsep cfs'!$K$5:$O$94,5,FALSE)</f>
        <v>2012-13</v>
      </c>
      <c r="U45" s="18">
        <f>LARGE('octsep cfs'!$K$5:$K$94,'octsep cfs rank'!$A45)</f>
        <v>149905</v>
      </c>
      <c r="V45" s="5" t="str">
        <f>VLOOKUP(W45,'octsep cfs'!$L$5:$O$94,4,FALSE)</f>
        <v>1994-95</v>
      </c>
      <c r="W45" s="18">
        <f>LARGE('octsep cfs'!$L$5:$L$94,'octsep cfs rank'!$A45)</f>
        <v>84970</v>
      </c>
      <c r="X45" s="5" t="str">
        <f>VLOOKUP(Y45,'octsep cfs'!$M$5:$O$94,3,FALSE)</f>
        <v>1936-37</v>
      </c>
      <c r="Y45" s="18">
        <f>LARGE('octsep cfs'!$M$5:$M$94,'octsep cfs rank'!$A45)</f>
        <v>49252</v>
      </c>
      <c r="Z45" s="5" t="str">
        <f>VLOOKUP(AA45,'octsep cfs'!$N$5:$O$94,2,FALSE)</f>
        <v>1934-35</v>
      </c>
      <c r="AA45" s="18">
        <f>LARGE('octsep cfs'!$N$5:$N$94,'octsep cfs rank'!$A45)</f>
        <v>73534</v>
      </c>
    </row>
    <row r="46" spans="1:27" x14ac:dyDescent="0.2">
      <c r="A46" s="5">
        <v>41</v>
      </c>
      <c r="B46" s="5" t="str">
        <f>VLOOKUP(C46,'octsep cfs'!$B$5:$O$94,14,FALSE)</f>
        <v>1980-81</v>
      </c>
      <c r="C46" s="18">
        <f>LARGE('octsep cfs'!$B$5:$B$94,'octsep cfs rank'!$A46)</f>
        <v>35964</v>
      </c>
      <c r="D46" s="5" t="str">
        <f>VLOOKUP(E46,'octsep cfs'!$C$5:$O$94,13,FALSE)</f>
        <v>1932-33</v>
      </c>
      <c r="E46" s="18">
        <f>LARGE('octsep cfs'!$C$5:$C$94,'octsep cfs rank'!$A46)</f>
        <v>29345</v>
      </c>
      <c r="F46" s="5" t="str">
        <f>VLOOKUP(G46,'octsep cfs'!$D$5:$O$94,12,FALSE)</f>
        <v>1983-84</v>
      </c>
      <c r="G46" s="18">
        <f>LARGE('octsep cfs'!$D$5:$D$94,'octsep cfs rank'!$A46)</f>
        <v>21378</v>
      </c>
      <c r="H46" s="5" t="str">
        <f>VLOOKUP(I46,'octsep cfs'!$E$5:$O$94,11,FALSE)</f>
        <v>1965-66</v>
      </c>
      <c r="I46" s="18">
        <f>LARGE('octsep cfs'!$E$5:$E$94,'octsep cfs rank'!$A46)</f>
        <v>18968</v>
      </c>
      <c r="J46" s="5" t="str">
        <f>VLOOKUP(K46,'octsep cfs'!$F$5:$O$94,10,FALSE)</f>
        <v>2006-07</v>
      </c>
      <c r="K46" s="18">
        <f>LARGE('octsep cfs'!$F$5:$F$94,'octsep cfs rank'!$A46)</f>
        <v>17519</v>
      </c>
      <c r="L46" s="5" t="str">
        <f>VLOOKUP(M46,'octsep cfs'!$G$5:$O$94,9,FALSE)</f>
        <v>1978-79</v>
      </c>
      <c r="M46" s="18">
        <f>LARGE('octsep cfs'!$G$5:$G$94,'octsep cfs rank'!$A46)</f>
        <v>20740</v>
      </c>
      <c r="N46" s="5" t="str">
        <f>VLOOKUP(O46,'octsep cfs'!$H$5:$O$94,8,FALSE)</f>
        <v>1998-99</v>
      </c>
      <c r="O46" s="18">
        <f>LARGE('octsep cfs'!$H$5:$H$94,'octsep cfs rank'!$A46)</f>
        <v>56872</v>
      </c>
      <c r="P46" s="5" t="str">
        <f>VLOOKUP(Q46,'octsep cfs'!$I$5:$O$94,7,FALSE)</f>
        <v>1958-59</v>
      </c>
      <c r="Q46" s="18">
        <f>LARGE('octsep cfs'!$I$5:$I$94,'octsep cfs rank'!$A46)</f>
        <v>153117</v>
      </c>
      <c r="R46" s="5" t="str">
        <f>VLOOKUP(S46,'octsep cfs'!$J$5:$O$94,6,FALSE)</f>
        <v>1952-53</v>
      </c>
      <c r="S46" s="18">
        <f>LARGE('octsep cfs'!$J$5:$J$94,'octsep cfs rank'!$A46)</f>
        <v>218404</v>
      </c>
      <c r="T46" s="5" t="str">
        <f>VLOOKUP(U46,'octsep cfs'!$K$5:$O$94,5,FALSE)</f>
        <v>1962-63</v>
      </c>
      <c r="U46" s="18">
        <f>LARGE('octsep cfs'!$K$5:$K$94,'octsep cfs rank'!$A46)</f>
        <v>148737</v>
      </c>
      <c r="V46" s="5" t="str">
        <f>VLOOKUP(W46,'octsep cfs'!$L$5:$O$94,4,FALSE)</f>
        <v>1942-43</v>
      </c>
      <c r="W46" s="18">
        <f>LARGE('octsep cfs'!$L$5:$L$94,'octsep cfs rank'!$A46)</f>
        <v>84185</v>
      </c>
      <c r="X46" s="5" t="str">
        <f>VLOOKUP(Y46,'octsep cfs'!$M$5:$O$94,3,FALSE)</f>
        <v>1957-58</v>
      </c>
      <c r="Y46" s="18">
        <f>LARGE('octsep cfs'!$M$5:$M$94,'octsep cfs rank'!$A46)</f>
        <v>49022</v>
      </c>
      <c r="Z46" s="5" t="str">
        <f>VLOOKUP(AA46,'octsep cfs'!$N$5:$O$94,2,FALSE)</f>
        <v>1997-98</v>
      </c>
      <c r="AA46" s="18">
        <f>LARGE('octsep cfs'!$N$5:$N$94,'octsep cfs rank'!$A46)</f>
        <v>72778</v>
      </c>
    </row>
    <row r="47" spans="1:27" x14ac:dyDescent="0.2">
      <c r="A47" s="5">
        <v>42</v>
      </c>
      <c r="B47" s="5" t="str">
        <f>VLOOKUP(C47,'octsep cfs'!$B$5:$O$94,14,FALSE)</f>
        <v>1948-49</v>
      </c>
      <c r="C47" s="18">
        <f>LARGE('octsep cfs'!$B$5:$B$94,'octsep cfs rank'!$A47)</f>
        <v>35814</v>
      </c>
      <c r="D47" s="5" t="str">
        <f>VLOOKUP(E47,'octsep cfs'!$C$5:$O$94,13,FALSE)</f>
        <v>2010-11</v>
      </c>
      <c r="E47" s="18">
        <f>LARGE('octsep cfs'!$C$5:$C$94,'octsep cfs rank'!$A47)</f>
        <v>29260</v>
      </c>
      <c r="F47" s="5" t="str">
        <f>VLOOKUP(G47,'octsep cfs'!$D$5:$O$94,12,FALSE)</f>
        <v>2003-04</v>
      </c>
      <c r="G47" s="18">
        <f>LARGE('octsep cfs'!$D$5:$D$94,'octsep cfs rank'!$A47)</f>
        <v>21351</v>
      </c>
      <c r="H47" s="5" t="str">
        <f>VLOOKUP(I47,'octsep cfs'!$E$5:$O$94,11,FALSE)</f>
        <v>1978-79</v>
      </c>
      <c r="I47" s="18">
        <f>LARGE('octsep cfs'!$E$5:$E$94,'octsep cfs rank'!$A47)</f>
        <v>18888</v>
      </c>
      <c r="J47" s="5" t="str">
        <f>VLOOKUP(K47,'octsep cfs'!$F$5:$O$94,10,FALSE)</f>
        <v>2011-12</v>
      </c>
      <c r="K47" s="18">
        <f>LARGE('octsep cfs'!$F$5:$F$94,'octsep cfs rank'!$A47)</f>
        <v>17039</v>
      </c>
      <c r="L47" s="5" t="str">
        <f>VLOOKUP(M47,'octsep cfs'!$G$5:$O$94,9,FALSE)</f>
        <v>1957-58</v>
      </c>
      <c r="M47" s="18">
        <f>LARGE('octsep cfs'!$G$5:$G$94,'octsep cfs rank'!$A47)</f>
        <v>20627</v>
      </c>
      <c r="N47" s="5" t="str">
        <f>VLOOKUP(O47,'octsep cfs'!$H$5:$O$94,8,FALSE)</f>
        <v>1982-83</v>
      </c>
      <c r="O47" s="18">
        <f>LARGE('octsep cfs'!$H$5:$H$94,'octsep cfs rank'!$A47)</f>
        <v>56565</v>
      </c>
      <c r="P47" s="5" t="str">
        <f>VLOOKUP(Q47,'octsep cfs'!$I$5:$O$94,7,FALSE)</f>
        <v>1982-83</v>
      </c>
      <c r="Q47" s="18">
        <f>LARGE('octsep cfs'!$I$5:$I$94,'octsep cfs rank'!$A47)</f>
        <v>150901</v>
      </c>
      <c r="R47" s="5" t="str">
        <f>VLOOKUP(S47,'octsep cfs'!$J$5:$O$94,6,FALSE)</f>
        <v>2002-03</v>
      </c>
      <c r="S47" s="18">
        <f>LARGE('octsep cfs'!$J$5:$J$94,'octsep cfs rank'!$A47)</f>
        <v>214596</v>
      </c>
      <c r="T47" s="5" t="str">
        <f>VLOOKUP(U47,'octsep cfs'!$K$5:$O$94,5,FALSE)</f>
        <v>1946-47</v>
      </c>
      <c r="U47" s="18">
        <f>LARGE('octsep cfs'!$K$5:$K$94,'octsep cfs rank'!$A47)</f>
        <v>148241</v>
      </c>
      <c r="V47" s="5" t="str">
        <f>VLOOKUP(W47,'octsep cfs'!$L$5:$O$94,4,FALSE)</f>
        <v>1974-75</v>
      </c>
      <c r="W47" s="18">
        <f>LARGE('octsep cfs'!$L$5:$L$94,'octsep cfs rank'!$A47)</f>
        <v>84166</v>
      </c>
      <c r="X47" s="5" t="str">
        <f>VLOOKUP(Y47,'octsep cfs'!$M$5:$O$94,3,FALSE)</f>
        <v>1982-83</v>
      </c>
      <c r="Y47" s="18">
        <f>LARGE('octsep cfs'!$M$5:$M$94,'octsep cfs rank'!$A47)</f>
        <v>48981</v>
      </c>
      <c r="Z47" s="5" t="str">
        <f>VLOOKUP(AA47,'octsep cfs'!$N$5:$O$94,2,FALSE)</f>
        <v>2013-14</v>
      </c>
      <c r="AA47" s="18">
        <f>LARGE('octsep cfs'!$N$5:$N$94,'octsep cfs rank'!$A47)</f>
        <v>72589</v>
      </c>
    </row>
    <row r="48" spans="1:27" x14ac:dyDescent="0.2">
      <c r="A48" s="5">
        <v>43</v>
      </c>
      <c r="B48" s="5" t="str">
        <f>VLOOKUP(C48,'octsep cfs'!$B$5:$O$94,14,FALSE)</f>
        <v>1972-73</v>
      </c>
      <c r="C48" s="18">
        <f>LARGE('octsep cfs'!$B$5:$B$94,'octsep cfs rank'!$A48)</f>
        <v>35703</v>
      </c>
      <c r="D48" s="5" t="str">
        <f>VLOOKUP(E48,'octsep cfs'!$C$5:$O$94,13,FALSE)</f>
        <v>2001-02</v>
      </c>
      <c r="E48" s="18">
        <f>LARGE('octsep cfs'!$C$5:$C$94,'octsep cfs rank'!$A48)</f>
        <v>28581</v>
      </c>
      <c r="F48" s="5" t="str">
        <f>VLOOKUP(G48,'octsep cfs'!$D$5:$O$94,12,FALSE)</f>
        <v>1958-59</v>
      </c>
      <c r="G48" s="18">
        <f>LARGE('octsep cfs'!$D$5:$D$94,'octsep cfs rank'!$A48)</f>
        <v>21243</v>
      </c>
      <c r="H48" s="5" t="str">
        <f>VLOOKUP(I48,'octsep cfs'!$E$5:$O$94,11,FALSE)</f>
        <v>1954-55</v>
      </c>
      <c r="I48" s="18">
        <f>LARGE('octsep cfs'!$E$5:$E$94,'octsep cfs rank'!$A48)</f>
        <v>18844</v>
      </c>
      <c r="J48" s="5" t="str">
        <f>VLOOKUP(K48,'octsep cfs'!$F$5:$O$94,10,FALSE)</f>
        <v>1971-72</v>
      </c>
      <c r="K48" s="18">
        <f>LARGE('octsep cfs'!$F$5:$F$94,'octsep cfs rank'!$A48)</f>
        <v>16840</v>
      </c>
      <c r="L48" s="5" t="str">
        <f>VLOOKUP(M48,'octsep cfs'!$G$5:$O$94,9,FALSE)</f>
        <v>1949-50</v>
      </c>
      <c r="M48" s="18">
        <f>LARGE('octsep cfs'!$G$5:$G$94,'octsep cfs rank'!$A48)</f>
        <v>20225</v>
      </c>
      <c r="N48" s="5" t="str">
        <f>VLOOKUP(O48,'octsep cfs'!$H$5:$O$94,8,FALSE)</f>
        <v>1977-78</v>
      </c>
      <c r="O48" s="18">
        <f>LARGE('octsep cfs'!$H$5:$H$94,'octsep cfs rank'!$A48)</f>
        <v>56262</v>
      </c>
      <c r="P48" s="5" t="str">
        <f>VLOOKUP(Q48,'octsep cfs'!$I$5:$O$94,7,FALSE)</f>
        <v>2010-11</v>
      </c>
      <c r="Q48" s="18">
        <f>LARGE('octsep cfs'!$I$5:$I$94,'octsep cfs rank'!$A48)</f>
        <v>150785</v>
      </c>
      <c r="R48" s="5" t="str">
        <f>VLOOKUP(S48,'octsep cfs'!$J$5:$O$94,6,FALSE)</f>
        <v>1962-63</v>
      </c>
      <c r="S48" s="18">
        <f>LARGE('octsep cfs'!$J$5:$J$94,'octsep cfs rank'!$A48)</f>
        <v>213172</v>
      </c>
      <c r="T48" s="5" t="str">
        <f>VLOOKUP(U48,'octsep cfs'!$K$5:$O$94,5,FALSE)</f>
        <v>1931-32</v>
      </c>
      <c r="U48" s="18">
        <f>LARGE('octsep cfs'!$K$5:$K$94,'octsep cfs rank'!$A48)</f>
        <v>147813</v>
      </c>
      <c r="V48" s="5" t="str">
        <f>VLOOKUP(W48,'octsep cfs'!$L$5:$O$94,4,FALSE)</f>
        <v>1933-34</v>
      </c>
      <c r="W48" s="18">
        <f>LARGE('octsep cfs'!$L$5:$L$94,'octsep cfs rank'!$A48)</f>
        <v>84159</v>
      </c>
      <c r="X48" s="5" t="str">
        <f>VLOOKUP(Y48,'octsep cfs'!$M$5:$O$94,3,FALSE)</f>
        <v>1946-47</v>
      </c>
      <c r="Y48" s="18">
        <f>LARGE('octsep cfs'!$M$5:$M$94,'octsep cfs rank'!$A48)</f>
        <v>48909</v>
      </c>
      <c r="Z48" s="5" t="str">
        <f>VLOOKUP(AA48,'octsep cfs'!$N$5:$O$94,2,FALSE)</f>
        <v>2017-18</v>
      </c>
      <c r="AA48" s="18">
        <f>LARGE('octsep cfs'!$N$5:$N$94,'octsep cfs rank'!$A48)</f>
        <v>72245</v>
      </c>
    </row>
    <row r="49" spans="1:27" x14ac:dyDescent="0.2">
      <c r="A49" s="5">
        <v>44</v>
      </c>
      <c r="B49" s="5" t="str">
        <f>VLOOKUP(C49,'octsep cfs'!$B$5:$O$94,14,FALSE)</f>
        <v>1944-45</v>
      </c>
      <c r="C49" s="18">
        <f>LARGE('octsep cfs'!$B$5:$B$94,'octsep cfs rank'!$A49)</f>
        <v>35438</v>
      </c>
      <c r="D49" s="5" t="str">
        <f>VLOOKUP(E49,'octsep cfs'!$C$5:$O$94,13,FALSE)</f>
        <v>1978-79</v>
      </c>
      <c r="E49" s="18">
        <f>LARGE('octsep cfs'!$C$5:$C$94,'octsep cfs rank'!$A49)</f>
        <v>28473</v>
      </c>
      <c r="F49" s="5" t="str">
        <f>VLOOKUP(G49,'octsep cfs'!$D$5:$O$94,12,FALSE)</f>
        <v>1969-70</v>
      </c>
      <c r="G49" s="18">
        <f>LARGE('octsep cfs'!$D$5:$D$94,'octsep cfs rank'!$A49)</f>
        <v>20788</v>
      </c>
      <c r="H49" s="5" t="str">
        <f>VLOOKUP(I49,'octsep cfs'!$E$5:$O$94,11,FALSE)</f>
        <v>1937-38</v>
      </c>
      <c r="I49" s="18">
        <f>LARGE('octsep cfs'!$E$5:$E$94,'octsep cfs rank'!$A49)</f>
        <v>18827</v>
      </c>
      <c r="J49" s="5" t="str">
        <f>VLOOKUP(K49,'octsep cfs'!$F$5:$O$94,10,FALSE)</f>
        <v>1978-79</v>
      </c>
      <c r="K49" s="18">
        <f>LARGE('octsep cfs'!$F$5:$F$94,'octsep cfs rank'!$A49)</f>
        <v>16562</v>
      </c>
      <c r="L49" s="5" t="str">
        <f>VLOOKUP(M49,'octsep cfs'!$G$5:$O$94,9,FALSE)</f>
        <v>2017-18</v>
      </c>
      <c r="M49" s="18">
        <f>LARGE('octsep cfs'!$G$5:$G$94,'octsep cfs rank'!$A49)</f>
        <v>20188</v>
      </c>
      <c r="N49" s="5" t="str">
        <f>VLOOKUP(O49,'octsep cfs'!$H$5:$O$94,8,FALSE)</f>
        <v>1945-46</v>
      </c>
      <c r="O49" s="18">
        <f>LARGE('octsep cfs'!$H$5:$H$94,'octsep cfs rank'!$A49)</f>
        <v>55779</v>
      </c>
      <c r="P49" s="5" t="str">
        <f>VLOOKUP(Q49,'octsep cfs'!$I$5:$O$94,7,FALSE)</f>
        <v>1991-92</v>
      </c>
      <c r="Q49" s="18">
        <f>LARGE('octsep cfs'!$I$5:$I$94,'octsep cfs rank'!$A49)</f>
        <v>149339</v>
      </c>
      <c r="R49" s="5" t="str">
        <f>VLOOKUP(S49,'octsep cfs'!$J$5:$O$94,6,FALSE)</f>
        <v>1957-58</v>
      </c>
      <c r="S49" s="18">
        <f>LARGE('octsep cfs'!$J$5:$J$94,'octsep cfs rank'!$A49)</f>
        <v>213037</v>
      </c>
      <c r="T49" s="5" t="str">
        <f>VLOOKUP(U49,'octsep cfs'!$K$5:$O$94,5,FALSE)</f>
        <v>1961-62</v>
      </c>
      <c r="U49" s="18">
        <f>LARGE('octsep cfs'!$K$5:$K$94,'octsep cfs rank'!$A49)</f>
        <v>146518</v>
      </c>
      <c r="V49" s="5" t="str">
        <f>VLOOKUP(W49,'octsep cfs'!$L$5:$O$94,4,FALSE)</f>
        <v>2003-04</v>
      </c>
      <c r="W49" s="18">
        <f>LARGE('octsep cfs'!$L$5:$L$94,'octsep cfs rank'!$A49)</f>
        <v>83025</v>
      </c>
      <c r="X49" s="5" t="str">
        <f>VLOOKUP(Y49,'octsep cfs'!$M$5:$O$94,3,FALSE)</f>
        <v>1952-53</v>
      </c>
      <c r="Y49" s="18">
        <f>LARGE('octsep cfs'!$M$5:$M$94,'octsep cfs rank'!$A49)</f>
        <v>48843</v>
      </c>
      <c r="Z49" s="5" t="str">
        <f>VLOOKUP(AA49,'octsep cfs'!$N$5:$O$94,2,FALSE)</f>
        <v>1962-63</v>
      </c>
      <c r="AA49" s="18">
        <f>LARGE('octsep cfs'!$N$5:$N$94,'octsep cfs rank'!$A49)</f>
        <v>71984</v>
      </c>
    </row>
    <row r="50" spans="1:27" x14ac:dyDescent="0.2">
      <c r="A50" s="5">
        <v>45</v>
      </c>
      <c r="B50" s="5" t="str">
        <f>VLOOKUP(C50,'octsep cfs'!$B$5:$O$94,14,FALSE)</f>
        <v>2012-13</v>
      </c>
      <c r="C50" s="18">
        <f>LARGE('octsep cfs'!$B$5:$B$94,'octsep cfs rank'!$A50)</f>
        <v>35419</v>
      </c>
      <c r="D50" s="5" t="str">
        <f>VLOOKUP(E50,'octsep cfs'!$C$5:$O$94,13,FALSE)</f>
        <v>1982-83</v>
      </c>
      <c r="E50" s="18">
        <f>LARGE('octsep cfs'!$C$5:$C$94,'octsep cfs rank'!$A50)</f>
        <v>27093</v>
      </c>
      <c r="F50" s="5" t="str">
        <f>VLOOKUP(G50,'octsep cfs'!$D$5:$O$94,12,FALSE)</f>
        <v>1963-64</v>
      </c>
      <c r="G50" s="18">
        <f>LARGE('octsep cfs'!$D$5:$D$94,'octsep cfs rank'!$A50)</f>
        <v>20771</v>
      </c>
      <c r="H50" s="5" t="str">
        <f>VLOOKUP(I50,'octsep cfs'!$E$5:$O$94,11,FALSE)</f>
        <v>1960-61</v>
      </c>
      <c r="I50" s="18">
        <f>LARGE('octsep cfs'!$E$5:$E$94,'octsep cfs rank'!$A50)</f>
        <v>18705</v>
      </c>
      <c r="J50" s="5" t="str">
        <f>VLOOKUP(K50,'octsep cfs'!$F$5:$O$94,10,FALSE)</f>
        <v>1993-94</v>
      </c>
      <c r="K50" s="18">
        <f>LARGE('octsep cfs'!$F$5:$F$94,'octsep cfs rank'!$A50)</f>
        <v>16556</v>
      </c>
      <c r="L50" s="5" t="str">
        <f>VLOOKUP(M50,'octsep cfs'!$G$5:$O$94,9,FALSE)</f>
        <v>1937-38</v>
      </c>
      <c r="M50" s="18">
        <f>LARGE('octsep cfs'!$G$5:$G$94,'octsep cfs rank'!$A50)</f>
        <v>20180</v>
      </c>
      <c r="N50" s="5" t="str">
        <f>VLOOKUP(O50,'octsep cfs'!$H$5:$O$94,8,FALSE)</f>
        <v>1975-76</v>
      </c>
      <c r="O50" s="18">
        <f>LARGE('octsep cfs'!$H$5:$H$94,'octsep cfs rank'!$A50)</f>
        <v>55316</v>
      </c>
      <c r="P50" s="5" t="str">
        <f>VLOOKUP(Q50,'octsep cfs'!$I$5:$O$94,7,FALSE)</f>
        <v>2004-05</v>
      </c>
      <c r="Q50" s="18">
        <f>LARGE('octsep cfs'!$I$5:$I$94,'octsep cfs rank'!$A50)</f>
        <v>148926</v>
      </c>
      <c r="R50" s="5" t="str">
        <f>VLOOKUP(S50,'octsep cfs'!$J$5:$O$94,6,FALSE)</f>
        <v>1961-62</v>
      </c>
      <c r="S50" s="18">
        <f>LARGE('octsep cfs'!$J$5:$J$94,'octsep cfs rank'!$A50)</f>
        <v>212257</v>
      </c>
      <c r="T50" s="5" t="str">
        <f>VLOOKUP(U50,'octsep cfs'!$K$5:$O$94,5,FALSE)</f>
        <v>1929-30</v>
      </c>
      <c r="U50" s="18">
        <f>LARGE('octsep cfs'!$K$5:$K$94,'octsep cfs rank'!$A50)</f>
        <v>144871</v>
      </c>
      <c r="V50" s="5" t="str">
        <f>VLOOKUP(W50,'octsep cfs'!$L$5:$O$94,4,FALSE)</f>
        <v>1976-77</v>
      </c>
      <c r="W50" s="18">
        <f>LARGE('octsep cfs'!$L$5:$L$94,'octsep cfs rank'!$A50)</f>
        <v>82734</v>
      </c>
      <c r="X50" s="5" t="str">
        <f>VLOOKUP(Y50,'octsep cfs'!$M$5:$O$94,3,FALSE)</f>
        <v>2010-11</v>
      </c>
      <c r="Y50" s="18">
        <f>LARGE('octsep cfs'!$M$5:$M$94,'octsep cfs rank'!$A50)</f>
        <v>48408</v>
      </c>
      <c r="Z50" s="5" t="str">
        <f>VLOOKUP(AA50,'octsep cfs'!$N$5:$O$94,2,FALSE)</f>
        <v>1937-38</v>
      </c>
      <c r="AA50" s="18">
        <f>LARGE('octsep cfs'!$N$5:$N$94,'octsep cfs rank'!$A50)</f>
        <v>71854</v>
      </c>
    </row>
    <row r="51" spans="1:27" x14ac:dyDescent="0.2">
      <c r="A51" s="5">
        <v>46</v>
      </c>
      <c r="B51" s="5" t="str">
        <f>VLOOKUP(C51,'octsep cfs'!$B$5:$O$94,14,FALSE)</f>
        <v>1973-74</v>
      </c>
      <c r="C51" s="18">
        <f>LARGE('octsep cfs'!$B$5:$B$94,'octsep cfs rank'!$A51)</f>
        <v>35131</v>
      </c>
      <c r="D51" s="5" t="str">
        <f>VLOOKUP(E51,'octsep cfs'!$C$5:$O$94,13,FALSE)</f>
        <v>2007-08</v>
      </c>
      <c r="E51" s="18">
        <f>LARGE('octsep cfs'!$C$5:$C$94,'octsep cfs rank'!$A51)</f>
        <v>27010</v>
      </c>
      <c r="F51" s="5" t="str">
        <f>VLOOKUP(G51,'octsep cfs'!$D$5:$O$94,12,FALSE)</f>
        <v>1937-38</v>
      </c>
      <c r="G51" s="18">
        <f>LARGE('octsep cfs'!$D$5:$D$94,'octsep cfs rank'!$A51)</f>
        <v>20432</v>
      </c>
      <c r="H51" s="5" t="str">
        <f>VLOOKUP(I51,'octsep cfs'!$E$5:$O$94,11,FALSE)</f>
        <v>2013-14</v>
      </c>
      <c r="I51" s="18">
        <f>LARGE('octsep cfs'!$E$5:$E$94,'octsep cfs rank'!$A51)</f>
        <v>18676</v>
      </c>
      <c r="J51" s="5" t="str">
        <f>VLOOKUP(K51,'octsep cfs'!$F$5:$O$94,10,FALSE)</f>
        <v>1974-75</v>
      </c>
      <c r="K51" s="18">
        <f>LARGE('octsep cfs'!$F$5:$F$94,'octsep cfs rank'!$A51)</f>
        <v>16437</v>
      </c>
      <c r="L51" s="5" t="str">
        <f>VLOOKUP(M51,'octsep cfs'!$G$5:$O$94,9,FALSE)</f>
        <v>1965-66</v>
      </c>
      <c r="M51" s="18">
        <f>LARGE('octsep cfs'!$G$5:$G$94,'octsep cfs rank'!$A51)</f>
        <v>20089</v>
      </c>
      <c r="N51" s="5" t="str">
        <f>VLOOKUP(O51,'octsep cfs'!$H$5:$O$94,8,FALSE)</f>
        <v>1997-98</v>
      </c>
      <c r="O51" s="18">
        <f>LARGE('octsep cfs'!$H$5:$H$94,'octsep cfs rank'!$A51)</f>
        <v>55251</v>
      </c>
      <c r="P51" s="5" t="str">
        <f>VLOOKUP(Q51,'octsep cfs'!$I$5:$O$94,7,FALSE)</f>
        <v>2014-15</v>
      </c>
      <c r="Q51" s="18">
        <f>LARGE('octsep cfs'!$I$5:$I$94,'octsep cfs rank'!$A51)</f>
        <v>143704</v>
      </c>
      <c r="R51" s="5" t="str">
        <f>VLOOKUP(S51,'octsep cfs'!$J$5:$O$94,6,FALSE)</f>
        <v>1946-47</v>
      </c>
      <c r="S51" s="18">
        <f>LARGE('octsep cfs'!$J$5:$J$94,'octsep cfs rank'!$A51)</f>
        <v>210415</v>
      </c>
      <c r="T51" s="5" t="str">
        <f>VLOOKUP(U51,'octsep cfs'!$K$5:$O$94,5,FALSE)</f>
        <v>2007-08</v>
      </c>
      <c r="U51" s="18">
        <f>LARGE('octsep cfs'!$K$5:$K$94,'octsep cfs rank'!$A51)</f>
        <v>142988</v>
      </c>
      <c r="V51" s="5" t="str">
        <f>VLOOKUP(W51,'octsep cfs'!$L$5:$O$94,4,FALSE)</f>
        <v>1955-56</v>
      </c>
      <c r="W51" s="18">
        <f>LARGE('octsep cfs'!$L$5:$L$94,'octsep cfs rank'!$A51)</f>
        <v>82678</v>
      </c>
      <c r="X51" s="5" t="str">
        <f>VLOOKUP(Y51,'octsep cfs'!$M$5:$O$94,3,FALSE)</f>
        <v>1955-56</v>
      </c>
      <c r="Y51" s="18">
        <f>LARGE('octsep cfs'!$M$5:$M$94,'octsep cfs rank'!$A51)</f>
        <v>48282</v>
      </c>
      <c r="Z51" s="5" t="str">
        <f>VLOOKUP(AA51,'octsep cfs'!$N$5:$O$94,2,FALSE)</f>
        <v>1985-86</v>
      </c>
      <c r="AA51" s="18">
        <f>LARGE('octsep cfs'!$N$5:$N$94,'octsep cfs rank'!$A51)</f>
        <v>71826</v>
      </c>
    </row>
    <row r="52" spans="1:27" x14ac:dyDescent="0.2">
      <c r="A52" s="5">
        <v>47</v>
      </c>
      <c r="B52" s="5" t="str">
        <f>VLOOKUP(C52,'octsep cfs'!$B$5:$O$94,14,FALSE)</f>
        <v>1966-67</v>
      </c>
      <c r="C52" s="18">
        <f>LARGE('octsep cfs'!$B$5:$B$94,'octsep cfs rank'!$A52)</f>
        <v>34774</v>
      </c>
      <c r="D52" s="5" t="str">
        <f>VLOOKUP(E52,'octsep cfs'!$C$5:$O$94,13,FALSE)</f>
        <v>1986-87</v>
      </c>
      <c r="E52" s="18">
        <f>LARGE('octsep cfs'!$C$5:$C$94,'octsep cfs rank'!$A52)</f>
        <v>26893</v>
      </c>
      <c r="F52" s="5" t="str">
        <f>VLOOKUP(G52,'octsep cfs'!$D$5:$O$94,12,FALSE)</f>
        <v>1951-52</v>
      </c>
      <c r="G52" s="18">
        <f>LARGE('octsep cfs'!$D$5:$D$94,'octsep cfs rank'!$A52)</f>
        <v>20399</v>
      </c>
      <c r="H52" s="5" t="str">
        <f>VLOOKUP(I52,'octsep cfs'!$E$5:$O$94,11,FALSE)</f>
        <v>1972-73</v>
      </c>
      <c r="I52" s="18">
        <f>LARGE('octsep cfs'!$E$5:$E$94,'octsep cfs rank'!$A52)</f>
        <v>18469</v>
      </c>
      <c r="J52" s="5" t="str">
        <f>VLOOKUP(K52,'octsep cfs'!$F$5:$O$94,10,FALSE)</f>
        <v>1939-40</v>
      </c>
      <c r="K52" s="18">
        <f>LARGE('octsep cfs'!$F$5:$F$94,'octsep cfs rank'!$A52)</f>
        <v>16404</v>
      </c>
      <c r="L52" s="5" t="str">
        <f>VLOOKUP(M52,'octsep cfs'!$G$5:$O$94,9,FALSE)</f>
        <v>1975-76</v>
      </c>
      <c r="M52" s="18">
        <f>LARGE('octsep cfs'!$G$5:$G$94,'octsep cfs rank'!$A52)</f>
        <v>19985</v>
      </c>
      <c r="N52" s="5" t="str">
        <f>VLOOKUP(O52,'octsep cfs'!$H$5:$O$94,8,FALSE)</f>
        <v>1950-51</v>
      </c>
      <c r="O52" s="18">
        <f>LARGE('octsep cfs'!$H$5:$H$94,'octsep cfs rank'!$A52)</f>
        <v>54614</v>
      </c>
      <c r="P52" s="5" t="str">
        <f>VLOOKUP(Q52,'octsep cfs'!$I$5:$O$94,7,FALSE)</f>
        <v>1987-88</v>
      </c>
      <c r="Q52" s="18">
        <f>LARGE('octsep cfs'!$I$5:$I$94,'octsep cfs rank'!$A52)</f>
        <v>143444</v>
      </c>
      <c r="R52" s="5" t="str">
        <f>VLOOKUP(S52,'octsep cfs'!$J$5:$O$94,6,FALSE)</f>
        <v>1977-78</v>
      </c>
      <c r="S52" s="18">
        <f>LARGE('octsep cfs'!$J$5:$J$94,'octsep cfs rank'!$A52)</f>
        <v>208519</v>
      </c>
      <c r="T52" s="5" t="str">
        <f>VLOOKUP(U52,'octsep cfs'!$K$5:$O$94,5,FALSE)</f>
        <v>1951-52</v>
      </c>
      <c r="U52" s="18">
        <f>LARGE('octsep cfs'!$K$5:$K$94,'octsep cfs rank'!$A52)</f>
        <v>142620</v>
      </c>
      <c r="V52" s="5" t="str">
        <f>VLOOKUP(W52,'octsep cfs'!$L$5:$O$94,4,FALSE)</f>
        <v>1950-51</v>
      </c>
      <c r="W52" s="18">
        <f>LARGE('octsep cfs'!$L$5:$L$94,'octsep cfs rank'!$A52)</f>
        <v>82300</v>
      </c>
      <c r="X52" s="5" t="str">
        <f>VLOOKUP(Y52,'octsep cfs'!$M$5:$O$94,3,FALSE)</f>
        <v>1978-79</v>
      </c>
      <c r="Y52" s="18">
        <f>LARGE('octsep cfs'!$M$5:$M$94,'octsep cfs rank'!$A52)</f>
        <v>48012</v>
      </c>
      <c r="Z52" s="5" t="str">
        <f>VLOOKUP(AA52,'octsep cfs'!$N$5:$O$94,2,FALSE)</f>
        <v>2014-15</v>
      </c>
      <c r="AA52" s="18">
        <f>LARGE('octsep cfs'!$N$5:$N$94,'octsep cfs rank'!$A52)</f>
        <v>71469</v>
      </c>
    </row>
    <row r="53" spans="1:27" x14ac:dyDescent="0.2">
      <c r="A53" s="5">
        <v>48</v>
      </c>
      <c r="B53" s="5" t="str">
        <f>VLOOKUP(C53,'octsep cfs'!$B$5:$O$94,14,FALSE)</f>
        <v>1963-64</v>
      </c>
      <c r="C53" s="18">
        <f>LARGE('octsep cfs'!$B$5:$B$94,'octsep cfs rank'!$A53)</f>
        <v>34205</v>
      </c>
      <c r="D53" s="5" t="str">
        <f>VLOOKUP(E53,'octsep cfs'!$C$5:$O$94,13,FALSE)</f>
        <v>1949-50</v>
      </c>
      <c r="E53" s="18">
        <f>LARGE('octsep cfs'!$C$5:$C$94,'octsep cfs rank'!$A53)</f>
        <v>26668</v>
      </c>
      <c r="F53" s="5" t="str">
        <f>VLOOKUP(G53,'octsep cfs'!$D$5:$O$94,12,FALSE)</f>
        <v>1988-89</v>
      </c>
      <c r="G53" s="18">
        <f>LARGE('octsep cfs'!$D$5:$D$94,'octsep cfs rank'!$A53)</f>
        <v>20195</v>
      </c>
      <c r="H53" s="5" t="str">
        <f>VLOOKUP(I53,'octsep cfs'!$E$5:$O$94,11,FALSE)</f>
        <v>2003-04</v>
      </c>
      <c r="I53" s="18">
        <f>LARGE('octsep cfs'!$E$5:$E$94,'octsep cfs rank'!$A53)</f>
        <v>18416</v>
      </c>
      <c r="J53" s="5" t="str">
        <f>VLOOKUP(K53,'octsep cfs'!$F$5:$O$94,10,FALSE)</f>
        <v>1965-66</v>
      </c>
      <c r="K53" s="18">
        <f>LARGE('octsep cfs'!$F$5:$F$94,'octsep cfs rank'!$A53)</f>
        <v>16256</v>
      </c>
      <c r="L53" s="5" t="str">
        <f>VLOOKUP(M53,'octsep cfs'!$G$5:$O$94,9,FALSE)</f>
        <v>1968-69</v>
      </c>
      <c r="M53" s="18">
        <f>LARGE('octsep cfs'!$G$5:$G$94,'octsep cfs rank'!$A53)</f>
        <v>19728</v>
      </c>
      <c r="N53" s="5" t="str">
        <f>VLOOKUP(O53,'octsep cfs'!$H$5:$O$94,8,FALSE)</f>
        <v>1939-40</v>
      </c>
      <c r="O53" s="18">
        <f>LARGE('octsep cfs'!$H$5:$H$94,'octsep cfs rank'!$A53)</f>
        <v>53444</v>
      </c>
      <c r="P53" s="5" t="str">
        <f>VLOOKUP(Q53,'octsep cfs'!$I$5:$O$94,7,FALSE)</f>
        <v>1988-89</v>
      </c>
      <c r="Q53" s="18">
        <f>LARGE('octsep cfs'!$I$5:$I$94,'octsep cfs rank'!$A53)</f>
        <v>142756</v>
      </c>
      <c r="R53" s="5" t="str">
        <f>VLOOKUP(S53,'octsep cfs'!$J$5:$O$94,6,FALSE)</f>
        <v>1969-70</v>
      </c>
      <c r="S53" s="18">
        <f>LARGE('octsep cfs'!$J$5:$J$94,'octsep cfs rank'!$A53)</f>
        <v>208252</v>
      </c>
      <c r="T53" s="5" t="str">
        <f>VLOOKUP(U53,'octsep cfs'!$K$5:$O$94,5,FALSE)</f>
        <v>1937-38</v>
      </c>
      <c r="U53" s="18">
        <f>LARGE('octsep cfs'!$K$5:$K$94,'octsep cfs rank'!$A53)</f>
        <v>141695</v>
      </c>
      <c r="V53" s="5" t="str">
        <f>VLOOKUP(W53,'octsep cfs'!$L$5:$O$94,4,FALSE)</f>
        <v>1951-52</v>
      </c>
      <c r="W53" s="18">
        <f>LARGE('octsep cfs'!$L$5:$L$94,'octsep cfs rank'!$A53)</f>
        <v>82215</v>
      </c>
      <c r="X53" s="5" t="str">
        <f>VLOOKUP(Y53,'octsep cfs'!$M$5:$O$94,3,FALSE)</f>
        <v>1961-62</v>
      </c>
      <c r="Y53" s="18">
        <f>LARGE('octsep cfs'!$M$5:$M$94,'octsep cfs rank'!$A53)</f>
        <v>47957</v>
      </c>
      <c r="Z53" s="5" t="str">
        <f>VLOOKUP(AA53,'octsep cfs'!$N$5:$O$94,2,FALSE)</f>
        <v>1946-47</v>
      </c>
      <c r="AA53" s="18">
        <f>LARGE('octsep cfs'!$N$5:$N$94,'octsep cfs rank'!$A53)</f>
        <v>71443</v>
      </c>
    </row>
    <row r="54" spans="1:27" x14ac:dyDescent="0.2">
      <c r="A54" s="5">
        <v>49</v>
      </c>
      <c r="B54" s="5" t="str">
        <f>VLOOKUP(C54,'octsep cfs'!$B$5:$O$94,14,FALSE)</f>
        <v>2007-08</v>
      </c>
      <c r="C54" s="18">
        <f>LARGE('octsep cfs'!$B$5:$B$94,'octsep cfs rank'!$A54)</f>
        <v>34070</v>
      </c>
      <c r="D54" s="5" t="str">
        <f>VLOOKUP(E54,'octsep cfs'!$C$5:$O$94,13,FALSE)</f>
        <v>1963-64</v>
      </c>
      <c r="E54" s="18">
        <f>LARGE('octsep cfs'!$C$5:$C$94,'octsep cfs rank'!$A54)</f>
        <v>26662</v>
      </c>
      <c r="F54" s="5" t="str">
        <f>VLOOKUP(G54,'octsep cfs'!$D$5:$O$94,12,FALSE)</f>
        <v>1976-77</v>
      </c>
      <c r="G54" s="18">
        <f>LARGE('octsep cfs'!$D$5:$D$94,'octsep cfs rank'!$A54)</f>
        <v>20181</v>
      </c>
      <c r="H54" s="5" t="str">
        <f>VLOOKUP(I54,'octsep cfs'!$E$5:$O$94,11,FALSE)</f>
        <v>1932-33</v>
      </c>
      <c r="I54" s="18">
        <f>LARGE('octsep cfs'!$E$5:$E$94,'octsep cfs rank'!$A54)</f>
        <v>18376</v>
      </c>
      <c r="J54" s="5" t="str">
        <f>VLOOKUP(K54,'octsep cfs'!$F$5:$O$94,10,FALSE)</f>
        <v>1988-89</v>
      </c>
      <c r="K54" s="18">
        <f>LARGE('octsep cfs'!$F$5:$F$94,'octsep cfs rank'!$A54)</f>
        <v>16065</v>
      </c>
      <c r="L54" s="5" t="str">
        <f>VLOOKUP(M54,'octsep cfs'!$G$5:$O$94,9,FALSE)</f>
        <v>1934-35</v>
      </c>
      <c r="M54" s="18">
        <f>LARGE('octsep cfs'!$G$5:$G$94,'octsep cfs rank'!$A54)</f>
        <v>19702</v>
      </c>
      <c r="N54" s="5" t="str">
        <f>VLOOKUP(O54,'octsep cfs'!$H$5:$O$94,8,FALSE)</f>
        <v>1958-59</v>
      </c>
      <c r="O54" s="18">
        <f>LARGE('octsep cfs'!$H$5:$H$94,'octsep cfs rank'!$A54)</f>
        <v>51718</v>
      </c>
      <c r="P54" s="5" t="str">
        <f>VLOOKUP(Q54,'octsep cfs'!$I$5:$O$94,7,FALSE)</f>
        <v>1967-68</v>
      </c>
      <c r="Q54" s="18">
        <f>LARGE('octsep cfs'!$I$5:$I$94,'octsep cfs rank'!$A54)</f>
        <v>141913</v>
      </c>
      <c r="R54" s="5" t="str">
        <f>VLOOKUP(S54,'octsep cfs'!$J$5:$O$94,6,FALSE)</f>
        <v>2007-08</v>
      </c>
      <c r="S54" s="18">
        <f>LARGE('octsep cfs'!$J$5:$J$94,'octsep cfs rank'!$A54)</f>
        <v>204530</v>
      </c>
      <c r="T54" s="5" t="str">
        <f>VLOOKUP(U54,'octsep cfs'!$K$5:$O$94,5,FALSE)</f>
        <v>1938-39</v>
      </c>
      <c r="U54" s="18">
        <f>LARGE('octsep cfs'!$K$5:$K$94,'octsep cfs rank'!$A54)</f>
        <v>140529</v>
      </c>
      <c r="V54" s="5" t="str">
        <f>VLOOKUP(W54,'octsep cfs'!$L$5:$O$94,4,FALSE)</f>
        <v>1945-46</v>
      </c>
      <c r="W54" s="18">
        <f>LARGE('octsep cfs'!$L$5:$L$94,'octsep cfs rank'!$A54)</f>
        <v>81771</v>
      </c>
      <c r="X54" s="5" t="str">
        <f>VLOOKUP(Y54,'octsep cfs'!$M$5:$O$94,3,FALSE)</f>
        <v>1954-55</v>
      </c>
      <c r="Y54" s="18">
        <f>LARGE('octsep cfs'!$M$5:$M$94,'octsep cfs rank'!$A54)</f>
        <v>47853</v>
      </c>
      <c r="Z54" s="5" t="str">
        <f>VLOOKUP(AA54,'octsep cfs'!$N$5:$O$94,2,FALSE)</f>
        <v>2015-16</v>
      </c>
      <c r="AA54" s="18">
        <f>LARGE('octsep cfs'!$N$5:$N$94,'octsep cfs rank'!$A54)</f>
        <v>71273</v>
      </c>
    </row>
    <row r="55" spans="1:27" x14ac:dyDescent="0.2">
      <c r="A55" s="5">
        <v>50</v>
      </c>
      <c r="B55" s="5" t="str">
        <f>VLOOKUP(C55,'octsep cfs'!$B$5:$O$94,14,FALSE)</f>
        <v>2013-14</v>
      </c>
      <c r="C55" s="18">
        <f>LARGE('octsep cfs'!$B$5:$B$94,'octsep cfs rank'!$A55)</f>
        <v>33801</v>
      </c>
      <c r="D55" s="5" t="str">
        <f>VLOOKUP(E55,'octsep cfs'!$C$5:$O$94,13,FALSE)</f>
        <v>2017-18</v>
      </c>
      <c r="E55" s="18">
        <f>LARGE('octsep cfs'!$C$5:$C$94,'octsep cfs rank'!$A55)</f>
        <v>26462</v>
      </c>
      <c r="F55" s="5" t="str">
        <f>VLOOKUP(G55,'octsep cfs'!$D$5:$O$94,12,FALSE)</f>
        <v>1993-94</v>
      </c>
      <c r="G55" s="18">
        <f>LARGE('octsep cfs'!$D$5:$D$94,'octsep cfs rank'!$A55)</f>
        <v>20040</v>
      </c>
      <c r="H55" s="5" t="str">
        <f>VLOOKUP(I55,'octsep cfs'!$E$5:$O$94,11,FALSE)</f>
        <v>1941-42</v>
      </c>
      <c r="I55" s="18">
        <f>LARGE('octsep cfs'!$E$5:$E$94,'octsep cfs rank'!$A55)</f>
        <v>18174</v>
      </c>
      <c r="J55" s="5" t="str">
        <f>VLOOKUP(K55,'octsep cfs'!$F$5:$O$94,10,FALSE)</f>
        <v>1972-73</v>
      </c>
      <c r="K55" s="18">
        <f>LARGE('octsep cfs'!$F$5:$F$94,'octsep cfs rank'!$A55)</f>
        <v>16035</v>
      </c>
      <c r="L55" s="5" t="str">
        <f>VLOOKUP(M55,'octsep cfs'!$G$5:$O$94,9,FALSE)</f>
        <v>1972-73</v>
      </c>
      <c r="M55" s="18">
        <f>LARGE('octsep cfs'!$G$5:$G$94,'octsep cfs rank'!$A55)</f>
        <v>19634</v>
      </c>
      <c r="N55" s="5" t="str">
        <f>VLOOKUP(O55,'octsep cfs'!$H$5:$O$94,8,FALSE)</f>
        <v>2001-02</v>
      </c>
      <c r="O55" s="18">
        <f>LARGE('octsep cfs'!$H$5:$H$94,'octsep cfs rank'!$A55)</f>
        <v>50701</v>
      </c>
      <c r="P55" s="5" t="str">
        <f>VLOOKUP(Q55,'octsep cfs'!$I$5:$O$94,7,FALSE)</f>
        <v>1973-74</v>
      </c>
      <c r="Q55" s="18">
        <f>LARGE('octsep cfs'!$I$5:$I$94,'octsep cfs rank'!$A55)</f>
        <v>141886</v>
      </c>
      <c r="R55" s="5" t="str">
        <f>VLOOKUP(S55,'octsep cfs'!$J$5:$O$94,6,FALSE)</f>
        <v>1988-89</v>
      </c>
      <c r="S55" s="18">
        <f>LARGE('octsep cfs'!$J$5:$J$94,'octsep cfs rank'!$A55)</f>
        <v>198893</v>
      </c>
      <c r="T55" s="5" t="str">
        <f>VLOOKUP(U55,'octsep cfs'!$K$5:$O$94,5,FALSE)</f>
        <v>1968-69</v>
      </c>
      <c r="U55" s="18">
        <f>LARGE('octsep cfs'!$K$5:$K$94,'octsep cfs rank'!$A55)</f>
        <v>137139</v>
      </c>
      <c r="V55" s="5" t="str">
        <f>VLOOKUP(W55,'octsep cfs'!$L$5:$O$94,4,FALSE)</f>
        <v>1977-78</v>
      </c>
      <c r="W55" s="18">
        <f>LARGE('octsep cfs'!$L$5:$L$94,'octsep cfs rank'!$A55)</f>
        <v>81553</v>
      </c>
      <c r="X55" s="5" t="str">
        <f>VLOOKUP(Y55,'octsep cfs'!$M$5:$O$94,3,FALSE)</f>
        <v>1931-32</v>
      </c>
      <c r="Y55" s="18">
        <f>LARGE('octsep cfs'!$M$5:$M$94,'octsep cfs rank'!$A55)</f>
        <v>47489</v>
      </c>
      <c r="Z55" s="5" t="str">
        <f>VLOOKUP(AA55,'octsep cfs'!$N$5:$O$94,2,FALSE)</f>
        <v>1977-78</v>
      </c>
      <c r="AA55" s="18">
        <f>LARGE('octsep cfs'!$N$5:$N$94,'octsep cfs rank'!$A55)</f>
        <v>70907</v>
      </c>
    </row>
    <row r="56" spans="1:27" x14ac:dyDescent="0.2">
      <c r="A56" s="5">
        <v>51</v>
      </c>
      <c r="B56" s="5" t="str">
        <f>VLOOKUP(C56,'octsep cfs'!$B$5:$O$94,14,FALSE)</f>
        <v>2008-09</v>
      </c>
      <c r="C56" s="18">
        <f>LARGE('octsep cfs'!$B$5:$B$94,'octsep cfs rank'!$A56)</f>
        <v>33282</v>
      </c>
      <c r="D56" s="5" t="str">
        <f>VLOOKUP(E56,'octsep cfs'!$C$5:$O$94,13,FALSE)</f>
        <v>1966-67</v>
      </c>
      <c r="E56" s="18">
        <f>LARGE('octsep cfs'!$C$5:$C$94,'octsep cfs rank'!$A56)</f>
        <v>26327</v>
      </c>
      <c r="F56" s="5" t="str">
        <f>VLOOKUP(G56,'octsep cfs'!$D$5:$O$94,12,FALSE)</f>
        <v>2008-09</v>
      </c>
      <c r="G56" s="18">
        <f>LARGE('octsep cfs'!$D$5:$D$94,'octsep cfs rank'!$A56)</f>
        <v>20039</v>
      </c>
      <c r="H56" s="5" t="str">
        <f>VLOOKUP(I56,'octsep cfs'!$E$5:$O$94,11,FALSE)</f>
        <v>1970-71</v>
      </c>
      <c r="I56" s="18">
        <f>LARGE('octsep cfs'!$E$5:$E$94,'octsep cfs rank'!$A56)</f>
        <v>18170</v>
      </c>
      <c r="J56" s="5" t="str">
        <f>VLOOKUP(K56,'octsep cfs'!$F$5:$O$94,10,FALSE)</f>
        <v>1968-69</v>
      </c>
      <c r="K56" s="18">
        <f>LARGE('octsep cfs'!$F$5:$F$94,'octsep cfs rank'!$A56)</f>
        <v>15997</v>
      </c>
      <c r="L56" s="5" t="str">
        <f>VLOOKUP(M56,'octsep cfs'!$G$5:$O$94,9,FALSE)</f>
        <v>1964-65</v>
      </c>
      <c r="M56" s="18">
        <f>LARGE('octsep cfs'!$G$5:$G$94,'octsep cfs rank'!$A56)</f>
        <v>19601</v>
      </c>
      <c r="N56" s="5" t="str">
        <f>VLOOKUP(O56,'octsep cfs'!$H$5:$O$94,8,FALSE)</f>
        <v>1980-81</v>
      </c>
      <c r="O56" s="18">
        <f>LARGE('octsep cfs'!$H$5:$H$94,'octsep cfs rank'!$A56)</f>
        <v>49846</v>
      </c>
      <c r="P56" s="5" t="str">
        <f>VLOOKUP(Q56,'octsep cfs'!$I$5:$O$94,7,FALSE)</f>
        <v>1981-82</v>
      </c>
      <c r="Q56" s="18">
        <f>LARGE('octsep cfs'!$I$5:$I$94,'octsep cfs rank'!$A56)</f>
        <v>141810</v>
      </c>
      <c r="R56" s="5" t="str">
        <f>VLOOKUP(S56,'octsep cfs'!$J$5:$O$94,6,FALSE)</f>
        <v>1982-83</v>
      </c>
      <c r="S56" s="18">
        <f>LARGE('octsep cfs'!$J$5:$J$94,'octsep cfs rank'!$A56)</f>
        <v>198782</v>
      </c>
      <c r="T56" s="5" t="str">
        <f>VLOOKUP(U56,'octsep cfs'!$K$5:$O$94,5,FALSE)</f>
        <v>1985-86</v>
      </c>
      <c r="U56" s="18">
        <f>LARGE('octsep cfs'!$K$5:$K$94,'octsep cfs rank'!$A56)</f>
        <v>136631</v>
      </c>
      <c r="V56" s="5" t="str">
        <f>VLOOKUP(W56,'octsep cfs'!$L$5:$O$94,4,FALSE)</f>
        <v>1985-86</v>
      </c>
      <c r="W56" s="18">
        <f>LARGE('octsep cfs'!$L$5:$L$94,'octsep cfs rank'!$A56)</f>
        <v>81258</v>
      </c>
      <c r="X56" s="5" t="str">
        <f>VLOOKUP(Y56,'octsep cfs'!$M$5:$O$94,3,FALSE)</f>
        <v>1933-34</v>
      </c>
      <c r="Y56" s="18">
        <f>LARGE('octsep cfs'!$M$5:$M$94,'octsep cfs rank'!$A56)</f>
        <v>47422</v>
      </c>
      <c r="Z56" s="5" t="str">
        <f>VLOOKUP(AA56,'octsep cfs'!$N$5:$O$94,2,FALSE)</f>
        <v>1951-52</v>
      </c>
      <c r="AA56" s="18">
        <f>LARGE('octsep cfs'!$N$5:$N$94,'octsep cfs rank'!$A56)</f>
        <v>70012</v>
      </c>
    </row>
    <row r="57" spans="1:27" x14ac:dyDescent="0.2">
      <c r="A57" s="5">
        <v>52</v>
      </c>
      <c r="B57" s="5" t="str">
        <f>VLOOKUP(C57,'octsep cfs'!$B$5:$O$94,14,FALSE)</f>
        <v>1937-38</v>
      </c>
      <c r="C57" s="18">
        <f>LARGE('octsep cfs'!$B$5:$B$94,'octsep cfs rank'!$A57)</f>
        <v>33174</v>
      </c>
      <c r="D57" s="5" t="str">
        <f>VLOOKUP(E57,'octsep cfs'!$C$5:$O$94,13,FALSE)</f>
        <v>1958-59</v>
      </c>
      <c r="E57" s="18">
        <f>LARGE('octsep cfs'!$C$5:$C$94,'octsep cfs rank'!$A57)</f>
        <v>25952</v>
      </c>
      <c r="F57" s="5" t="str">
        <f>VLOOKUP(G57,'octsep cfs'!$D$5:$O$94,12,FALSE)</f>
        <v>1985-86</v>
      </c>
      <c r="G57" s="18">
        <f>LARGE('octsep cfs'!$D$5:$D$94,'octsep cfs rank'!$A57)</f>
        <v>19984</v>
      </c>
      <c r="H57" s="5" t="str">
        <f>VLOOKUP(I57,'octsep cfs'!$E$5:$O$94,11,FALSE)</f>
        <v>1986-87</v>
      </c>
      <c r="I57" s="18">
        <f>LARGE('octsep cfs'!$E$5:$E$94,'octsep cfs rank'!$A57)</f>
        <v>18088</v>
      </c>
      <c r="J57" s="5" t="str">
        <f>VLOOKUP(K57,'octsep cfs'!$F$5:$O$94,10,FALSE)</f>
        <v>1951-52</v>
      </c>
      <c r="K57" s="18">
        <f>LARGE('octsep cfs'!$F$5:$F$94,'octsep cfs rank'!$A57)</f>
        <v>15983</v>
      </c>
      <c r="L57" s="5" t="str">
        <f>VLOOKUP(M57,'octsep cfs'!$G$5:$O$94,9,FALSE)</f>
        <v>2009-10</v>
      </c>
      <c r="M57" s="18">
        <f>LARGE('octsep cfs'!$G$5:$G$94,'octsep cfs rank'!$A57)</f>
        <v>19301</v>
      </c>
      <c r="N57" s="5" t="str">
        <f>VLOOKUP(O57,'octsep cfs'!$H$5:$O$94,8,FALSE)</f>
        <v>1984-85</v>
      </c>
      <c r="O57" s="18">
        <f>LARGE('octsep cfs'!$H$5:$H$94,'octsep cfs rank'!$A57)</f>
        <v>49664</v>
      </c>
      <c r="P57" s="5" t="str">
        <f>VLOOKUP(Q57,'octsep cfs'!$I$5:$O$94,7,FALSE)</f>
        <v>1985-86</v>
      </c>
      <c r="Q57" s="18">
        <f>LARGE('octsep cfs'!$I$5:$I$94,'octsep cfs rank'!$A57)</f>
        <v>140998</v>
      </c>
      <c r="R57" s="5" t="str">
        <f>VLOOKUP(S57,'octsep cfs'!$J$5:$O$94,6,FALSE)</f>
        <v>1956-57</v>
      </c>
      <c r="S57" s="18">
        <f>LARGE('octsep cfs'!$J$5:$J$94,'octsep cfs rank'!$A57)</f>
        <v>196786</v>
      </c>
      <c r="T57" s="5" t="str">
        <f>VLOOKUP(U57,'octsep cfs'!$K$5:$O$94,5,FALSE)</f>
        <v>2016-17</v>
      </c>
      <c r="U57" s="18">
        <f>LARGE('octsep cfs'!$K$5:$K$94,'octsep cfs rank'!$A57)</f>
        <v>135450</v>
      </c>
      <c r="V57" s="5" t="str">
        <f>VLOOKUP(W57,'octsep cfs'!$L$5:$O$94,4,FALSE)</f>
        <v>1938-39</v>
      </c>
      <c r="W57" s="18">
        <f>LARGE('octsep cfs'!$L$5:$L$94,'octsep cfs rank'!$A57)</f>
        <v>80856</v>
      </c>
      <c r="X57" s="5" t="str">
        <f>VLOOKUP(Y57,'octsep cfs'!$M$5:$O$94,3,FALSE)</f>
        <v>1950-51</v>
      </c>
      <c r="Y57" s="18">
        <f>LARGE('octsep cfs'!$M$5:$M$94,'octsep cfs rank'!$A57)</f>
        <v>46881</v>
      </c>
      <c r="Z57" s="5" t="str">
        <f>VLOOKUP(AA57,'octsep cfs'!$N$5:$O$94,2,FALSE)</f>
        <v>2004-05</v>
      </c>
      <c r="AA57" s="18">
        <f>LARGE('octsep cfs'!$N$5:$N$94,'octsep cfs rank'!$A57)</f>
        <v>69565</v>
      </c>
    </row>
    <row r="58" spans="1:27" x14ac:dyDescent="0.2">
      <c r="A58" s="5">
        <v>53</v>
      </c>
      <c r="B58" s="5" t="str">
        <f>VLOOKUP(C58,'octsep cfs'!$B$5:$O$94,14,FALSE)</f>
        <v>1928-29</v>
      </c>
      <c r="C58" s="18">
        <f>LARGE('octsep cfs'!$B$5:$B$94,'octsep cfs rank'!$A58)</f>
        <v>33079</v>
      </c>
      <c r="D58" s="5" t="str">
        <f>VLOOKUP(E58,'octsep cfs'!$C$5:$O$94,13,FALSE)</f>
        <v>1951-52</v>
      </c>
      <c r="E58" s="18">
        <f>LARGE('octsep cfs'!$C$5:$C$94,'octsep cfs rank'!$A58)</f>
        <v>25808</v>
      </c>
      <c r="F58" s="5" t="str">
        <f>VLOOKUP(G58,'octsep cfs'!$D$5:$O$94,12,FALSE)</f>
        <v>1986-87</v>
      </c>
      <c r="G58" s="18">
        <f>LARGE('octsep cfs'!$D$5:$D$94,'octsep cfs rank'!$A58)</f>
        <v>19951</v>
      </c>
      <c r="H58" s="5" t="str">
        <f>VLOOKUP(I58,'octsep cfs'!$E$5:$O$94,11,FALSE)</f>
        <v>1963-64</v>
      </c>
      <c r="I58" s="18">
        <f>LARGE('octsep cfs'!$E$5:$E$94,'octsep cfs rank'!$A58)</f>
        <v>17975</v>
      </c>
      <c r="J58" s="5" t="str">
        <f>VLOOKUP(K58,'octsep cfs'!$F$5:$O$94,10,FALSE)</f>
        <v>1986-87</v>
      </c>
      <c r="K58" s="18">
        <f>LARGE('octsep cfs'!$F$5:$F$94,'octsep cfs rank'!$A58)</f>
        <v>15954</v>
      </c>
      <c r="L58" s="5" t="str">
        <f>VLOOKUP(M58,'octsep cfs'!$G$5:$O$94,9,FALSE)</f>
        <v>1966-67</v>
      </c>
      <c r="M58" s="18">
        <f>LARGE('octsep cfs'!$G$5:$G$94,'octsep cfs rank'!$A58)</f>
        <v>19276</v>
      </c>
      <c r="N58" s="5" t="str">
        <f>VLOOKUP(O58,'octsep cfs'!$H$5:$O$94,8,FALSE)</f>
        <v>2017-18</v>
      </c>
      <c r="O58" s="18">
        <f>LARGE('octsep cfs'!$H$5:$H$94,'octsep cfs rank'!$A58)</f>
        <v>49401</v>
      </c>
      <c r="P58" s="5" t="str">
        <f>VLOOKUP(Q58,'octsep cfs'!$I$5:$O$94,7,FALSE)</f>
        <v>1932-33</v>
      </c>
      <c r="Q58" s="18">
        <f>LARGE('octsep cfs'!$I$5:$I$94,'octsep cfs rank'!$A58)</f>
        <v>140254</v>
      </c>
      <c r="R58" s="5" t="str">
        <f>VLOOKUP(S58,'octsep cfs'!$J$5:$O$94,6,FALSE)</f>
        <v>1933-34</v>
      </c>
      <c r="S58" s="18">
        <f>LARGE('octsep cfs'!$J$5:$J$94,'octsep cfs rank'!$A58)</f>
        <v>196479</v>
      </c>
      <c r="T58" s="5" t="str">
        <f>VLOOKUP(U58,'octsep cfs'!$K$5:$O$94,5,FALSE)</f>
        <v>2004-05</v>
      </c>
      <c r="U58" s="18">
        <f>LARGE('octsep cfs'!$K$5:$K$94,'octsep cfs rank'!$A58)</f>
        <v>133445</v>
      </c>
      <c r="V58" s="5" t="str">
        <f>VLOOKUP(W58,'octsep cfs'!$L$5:$O$94,4,FALSE)</f>
        <v>2012-13</v>
      </c>
      <c r="W58" s="18">
        <f>LARGE('octsep cfs'!$L$5:$L$94,'octsep cfs rank'!$A58)</f>
        <v>79519</v>
      </c>
      <c r="X58" s="5" t="str">
        <f>VLOOKUP(Y58,'octsep cfs'!$M$5:$O$94,3,FALSE)</f>
        <v>1970-71</v>
      </c>
      <c r="Y58" s="18">
        <f>LARGE('octsep cfs'!$M$5:$M$94,'octsep cfs rank'!$A58)</f>
        <v>46853</v>
      </c>
      <c r="Z58" s="5" t="str">
        <f>VLOOKUP(AA58,'octsep cfs'!$N$5:$O$94,2,FALSE)</f>
        <v>1956-57</v>
      </c>
      <c r="AA58" s="18">
        <f>LARGE('octsep cfs'!$N$5:$N$94,'octsep cfs rank'!$A58)</f>
        <v>69509</v>
      </c>
    </row>
    <row r="59" spans="1:27" x14ac:dyDescent="0.2">
      <c r="A59" s="5">
        <v>54</v>
      </c>
      <c r="B59" s="5" t="str">
        <f>VLOOKUP(C59,'octsep cfs'!$B$5:$O$94,14,FALSE)</f>
        <v>1999-2000</v>
      </c>
      <c r="C59" s="18">
        <f>LARGE('octsep cfs'!$B$5:$B$94,'octsep cfs rank'!$A59)</f>
        <v>33050</v>
      </c>
      <c r="D59" s="5" t="str">
        <f>VLOOKUP(E59,'octsep cfs'!$C$5:$O$94,13,FALSE)</f>
        <v>2011-12</v>
      </c>
      <c r="E59" s="18">
        <f>LARGE('octsep cfs'!$C$5:$C$94,'octsep cfs rank'!$A59)</f>
        <v>25550</v>
      </c>
      <c r="F59" s="5" t="str">
        <f>VLOOKUP(G59,'octsep cfs'!$D$5:$O$94,12,FALSE)</f>
        <v>2001-02</v>
      </c>
      <c r="G59" s="18">
        <f>LARGE('octsep cfs'!$D$5:$D$94,'octsep cfs rank'!$A59)</f>
        <v>19924</v>
      </c>
      <c r="H59" s="5" t="str">
        <f>VLOOKUP(I59,'octsep cfs'!$E$5:$O$94,11,FALSE)</f>
        <v>2009-10</v>
      </c>
      <c r="I59" s="18">
        <f>LARGE('octsep cfs'!$E$5:$E$94,'octsep cfs rank'!$A59)</f>
        <v>17756</v>
      </c>
      <c r="J59" s="5" t="str">
        <f>VLOOKUP(K59,'octsep cfs'!$F$5:$O$94,10,FALSE)</f>
        <v>1969-70</v>
      </c>
      <c r="K59" s="18">
        <f>LARGE('octsep cfs'!$F$5:$F$94,'octsep cfs rank'!$A59)</f>
        <v>15942</v>
      </c>
      <c r="L59" s="5" t="str">
        <f>VLOOKUP(M59,'octsep cfs'!$G$5:$O$94,9,FALSE)</f>
        <v>1955-56</v>
      </c>
      <c r="M59" s="18">
        <f>LARGE('octsep cfs'!$G$5:$G$94,'octsep cfs rank'!$A59)</f>
        <v>19258</v>
      </c>
      <c r="N59" s="5" t="str">
        <f>VLOOKUP(O59,'octsep cfs'!$H$5:$O$94,8,FALSE)</f>
        <v>1962-63</v>
      </c>
      <c r="O59" s="18">
        <f>LARGE('octsep cfs'!$H$5:$H$94,'octsep cfs rank'!$A59)</f>
        <v>48216</v>
      </c>
      <c r="P59" s="5" t="str">
        <f>VLOOKUP(Q59,'octsep cfs'!$I$5:$O$94,7,FALSE)</f>
        <v>1995-96</v>
      </c>
      <c r="Q59" s="18">
        <f>LARGE('octsep cfs'!$I$5:$I$94,'octsep cfs rank'!$A59)</f>
        <v>138523</v>
      </c>
      <c r="R59" s="5" t="str">
        <f>VLOOKUP(S59,'octsep cfs'!$J$5:$O$94,6,FALSE)</f>
        <v>1928-29</v>
      </c>
      <c r="S59" s="18">
        <f>LARGE('octsep cfs'!$J$5:$J$94,'octsep cfs rank'!$A59)</f>
        <v>196185</v>
      </c>
      <c r="T59" s="5" t="str">
        <f>VLOOKUP(U59,'octsep cfs'!$K$5:$O$94,5,FALSE)</f>
        <v>1994-95</v>
      </c>
      <c r="U59" s="18">
        <f>LARGE('octsep cfs'!$K$5:$K$94,'octsep cfs rank'!$A59)</f>
        <v>132891</v>
      </c>
      <c r="V59" s="5" t="str">
        <f>VLOOKUP(W59,'octsep cfs'!$L$5:$O$94,4,FALSE)</f>
        <v>1935-36</v>
      </c>
      <c r="W59" s="18">
        <f>LARGE('octsep cfs'!$L$5:$L$94,'octsep cfs rank'!$A59)</f>
        <v>78958</v>
      </c>
      <c r="X59" s="5" t="str">
        <f>VLOOKUP(Y59,'octsep cfs'!$M$5:$O$94,3,FALSE)</f>
        <v>1979-80</v>
      </c>
      <c r="Y59" s="18">
        <f>LARGE('octsep cfs'!$M$5:$M$94,'octsep cfs rank'!$A59)</f>
        <v>46777</v>
      </c>
      <c r="Z59" s="5" t="str">
        <f>VLOOKUP(AA59,'octsep cfs'!$N$5:$O$94,2,FALSE)</f>
        <v>1941-42</v>
      </c>
      <c r="AA59" s="18">
        <f>LARGE('octsep cfs'!$N$5:$N$94,'octsep cfs rank'!$A59)</f>
        <v>69396</v>
      </c>
    </row>
    <row r="60" spans="1:27" x14ac:dyDescent="0.2">
      <c r="A60" s="5">
        <v>55</v>
      </c>
      <c r="B60" s="5" t="str">
        <f>VLOOKUP(C60,'octsep cfs'!$B$5:$O$94,14,FALSE)</f>
        <v>1971-72</v>
      </c>
      <c r="C60" s="18">
        <f>LARGE('octsep cfs'!$B$5:$B$94,'octsep cfs rank'!$A60)</f>
        <v>32700</v>
      </c>
      <c r="D60" s="5" t="str">
        <f>VLOOKUP(E60,'octsep cfs'!$C$5:$O$94,13,FALSE)</f>
        <v>1992-93</v>
      </c>
      <c r="E60" s="18">
        <f>LARGE('octsep cfs'!$C$5:$C$94,'octsep cfs rank'!$A60)</f>
        <v>25290</v>
      </c>
      <c r="F60" s="5" t="str">
        <f>VLOOKUP(G60,'octsep cfs'!$D$5:$O$94,12,FALSE)</f>
        <v>2011-12</v>
      </c>
      <c r="G60" s="18">
        <f>LARGE('octsep cfs'!$D$5:$D$94,'octsep cfs rank'!$A60)</f>
        <v>19843</v>
      </c>
      <c r="H60" s="5" t="str">
        <f>VLOOKUP(I60,'octsep cfs'!$E$5:$O$94,11,FALSE)</f>
        <v>2007-08</v>
      </c>
      <c r="I60" s="18">
        <f>LARGE('octsep cfs'!$E$5:$E$94,'octsep cfs rank'!$A60)</f>
        <v>17749</v>
      </c>
      <c r="J60" s="5" t="str">
        <f>VLOOKUP(K60,'octsep cfs'!$F$5:$O$94,10,FALSE)</f>
        <v>1954-55</v>
      </c>
      <c r="K60" s="18">
        <f>LARGE('octsep cfs'!$F$5:$F$94,'octsep cfs rank'!$A60)</f>
        <v>15863</v>
      </c>
      <c r="L60" s="5" t="str">
        <f>VLOOKUP(M60,'octsep cfs'!$G$5:$O$94,9,FALSE)</f>
        <v>1950-51</v>
      </c>
      <c r="M60" s="18">
        <f>LARGE('octsep cfs'!$G$5:$G$94,'octsep cfs rank'!$A60)</f>
        <v>19040</v>
      </c>
      <c r="N60" s="5" t="str">
        <f>VLOOKUP(O60,'octsep cfs'!$H$5:$O$94,8,FALSE)</f>
        <v>1970-71</v>
      </c>
      <c r="O60" s="18">
        <f>LARGE('octsep cfs'!$H$5:$H$94,'octsep cfs rank'!$A60)</f>
        <v>47537</v>
      </c>
      <c r="P60" s="5" t="str">
        <f>VLOOKUP(Q60,'octsep cfs'!$I$5:$O$94,7,FALSE)</f>
        <v>1952-53</v>
      </c>
      <c r="Q60" s="18">
        <f>LARGE('octsep cfs'!$I$5:$I$94,'octsep cfs rank'!$A60)</f>
        <v>138480</v>
      </c>
      <c r="R60" s="5" t="str">
        <f>VLOOKUP(S60,'octsep cfs'!$J$5:$O$94,6,FALSE)</f>
        <v>1999-2000</v>
      </c>
      <c r="S60" s="18">
        <f>LARGE('octsep cfs'!$J$5:$J$94,'octsep cfs rank'!$A60)</f>
        <v>193963</v>
      </c>
      <c r="T60" s="5" t="str">
        <f>VLOOKUP(U60,'octsep cfs'!$K$5:$O$94,5,FALSE)</f>
        <v>1993-94</v>
      </c>
      <c r="U60" s="18">
        <f>LARGE('octsep cfs'!$K$5:$K$94,'octsep cfs rank'!$A60)</f>
        <v>131496</v>
      </c>
      <c r="V60" s="5" t="str">
        <f>VLOOKUP(W60,'octsep cfs'!$L$5:$O$94,4,FALSE)</f>
        <v>2013-14</v>
      </c>
      <c r="W60" s="18">
        <f>LARGE('octsep cfs'!$L$5:$L$94,'octsep cfs rank'!$A60)</f>
        <v>78133</v>
      </c>
      <c r="X60" s="5" t="str">
        <f>VLOOKUP(Y60,'octsep cfs'!$M$5:$O$94,3,FALSE)</f>
        <v>1976-77</v>
      </c>
      <c r="Y60" s="18">
        <f>LARGE('octsep cfs'!$M$5:$M$94,'octsep cfs rank'!$A60)</f>
        <v>46566</v>
      </c>
      <c r="Z60" s="5" t="str">
        <f>VLOOKUP(AA60,'octsep cfs'!$N$5:$O$94,2,FALSE)</f>
        <v>1957-58</v>
      </c>
      <c r="AA60" s="18">
        <f>LARGE('octsep cfs'!$N$5:$N$94,'octsep cfs rank'!$A60)</f>
        <v>69150</v>
      </c>
    </row>
    <row r="61" spans="1:27" x14ac:dyDescent="0.2">
      <c r="A61" s="5">
        <v>56</v>
      </c>
      <c r="B61" s="5" t="str">
        <f>VLOOKUP(C61,'octsep cfs'!$B$5:$O$94,14,FALSE)</f>
        <v>1934-35</v>
      </c>
      <c r="C61" s="18">
        <f>LARGE('octsep cfs'!$B$5:$B$94,'octsep cfs rank'!$A61)</f>
        <v>31622</v>
      </c>
      <c r="D61" s="5" t="str">
        <f>VLOOKUP(E61,'octsep cfs'!$C$5:$O$94,13,FALSE)</f>
        <v>1944-45</v>
      </c>
      <c r="E61" s="18">
        <f>LARGE('octsep cfs'!$C$5:$C$94,'octsep cfs rank'!$A61)</f>
        <v>25236</v>
      </c>
      <c r="F61" s="5" t="str">
        <f>VLOOKUP(G61,'octsep cfs'!$D$5:$O$94,12,FALSE)</f>
        <v>1974-75</v>
      </c>
      <c r="G61" s="18">
        <f>LARGE('octsep cfs'!$D$5:$D$94,'octsep cfs rank'!$A61)</f>
        <v>19730</v>
      </c>
      <c r="H61" s="5" t="str">
        <f>VLOOKUP(I61,'octsep cfs'!$E$5:$O$94,11,FALSE)</f>
        <v>1952-53</v>
      </c>
      <c r="I61" s="18">
        <f>LARGE('octsep cfs'!$E$5:$E$94,'octsep cfs rank'!$A61)</f>
        <v>17556</v>
      </c>
      <c r="J61" s="5" t="str">
        <f>VLOOKUP(K61,'octsep cfs'!$F$5:$O$94,10,FALSE)</f>
        <v>1931-32</v>
      </c>
      <c r="K61" s="18">
        <f>LARGE('octsep cfs'!$F$5:$F$94,'octsep cfs rank'!$A61)</f>
        <v>15791</v>
      </c>
      <c r="L61" s="5" t="str">
        <f>VLOOKUP(M61,'octsep cfs'!$G$5:$O$94,9,FALSE)</f>
        <v>1953-54</v>
      </c>
      <c r="M61" s="18">
        <f>LARGE('octsep cfs'!$G$5:$G$94,'octsep cfs rank'!$A61)</f>
        <v>18942</v>
      </c>
      <c r="N61" s="5" t="str">
        <f>VLOOKUP(O61,'octsep cfs'!$H$5:$O$94,8,FALSE)</f>
        <v>1983-84</v>
      </c>
      <c r="O61" s="18">
        <f>LARGE('octsep cfs'!$H$5:$H$94,'octsep cfs rank'!$A61)</f>
        <v>45493</v>
      </c>
      <c r="P61" s="5" t="str">
        <f>VLOOKUP(Q61,'octsep cfs'!$I$5:$O$94,7,FALSE)</f>
        <v>1998-99</v>
      </c>
      <c r="Q61" s="18">
        <f>LARGE('octsep cfs'!$I$5:$I$94,'octsep cfs rank'!$A61)</f>
        <v>136973</v>
      </c>
      <c r="R61" s="5" t="str">
        <f>VLOOKUP(S61,'octsep cfs'!$J$5:$O$94,6,FALSE)</f>
        <v>1987-88</v>
      </c>
      <c r="S61" s="18">
        <f>LARGE('octsep cfs'!$J$5:$J$94,'octsep cfs rank'!$A61)</f>
        <v>190556</v>
      </c>
      <c r="T61" s="5" t="str">
        <f>VLOOKUP(U61,'octsep cfs'!$K$5:$O$94,5,FALSE)</f>
        <v>1933-34</v>
      </c>
      <c r="U61" s="18">
        <f>LARGE('octsep cfs'!$K$5:$K$94,'octsep cfs rank'!$A61)</f>
        <v>128966</v>
      </c>
      <c r="V61" s="5" t="str">
        <f>VLOOKUP(W61,'octsep cfs'!$L$5:$O$94,4,FALSE)</f>
        <v>1957-58</v>
      </c>
      <c r="W61" s="18">
        <f>LARGE('octsep cfs'!$L$5:$L$94,'octsep cfs rank'!$A61)</f>
        <v>77106</v>
      </c>
      <c r="X61" s="5" t="str">
        <f>VLOOKUP(Y61,'octsep cfs'!$M$5:$O$94,3,FALSE)</f>
        <v>1988-89</v>
      </c>
      <c r="Y61" s="18">
        <f>LARGE('octsep cfs'!$M$5:$M$94,'octsep cfs rank'!$A61)</f>
        <v>46486</v>
      </c>
      <c r="Z61" s="5" t="str">
        <f>VLOOKUP(AA61,'octsep cfs'!$N$5:$O$94,2,FALSE)</f>
        <v>1961-62</v>
      </c>
      <c r="AA61" s="18">
        <f>LARGE('octsep cfs'!$N$5:$N$94,'octsep cfs rank'!$A61)</f>
        <v>68915</v>
      </c>
    </row>
    <row r="62" spans="1:27" x14ac:dyDescent="0.2">
      <c r="A62" s="5">
        <v>57</v>
      </c>
      <c r="B62" s="5" t="str">
        <f>VLOOKUP(C62,'octsep cfs'!$B$5:$O$94,14,FALSE)</f>
        <v>1938-39</v>
      </c>
      <c r="C62" s="18">
        <f>LARGE('octsep cfs'!$B$5:$B$94,'octsep cfs rank'!$A62)</f>
        <v>31456</v>
      </c>
      <c r="D62" s="5" t="str">
        <f>VLOOKUP(E62,'octsep cfs'!$C$5:$O$94,13,FALSE)</f>
        <v>2013-14</v>
      </c>
      <c r="E62" s="18">
        <f>LARGE('octsep cfs'!$C$5:$C$94,'octsep cfs rank'!$A62)</f>
        <v>24660</v>
      </c>
      <c r="F62" s="5" t="str">
        <f>VLOOKUP(G62,'octsep cfs'!$D$5:$O$94,12,FALSE)</f>
        <v>1977-78</v>
      </c>
      <c r="G62" s="18">
        <f>LARGE('octsep cfs'!$D$5:$D$94,'octsep cfs rank'!$A62)</f>
        <v>19399</v>
      </c>
      <c r="H62" s="5" t="str">
        <f>VLOOKUP(I62,'octsep cfs'!$E$5:$O$94,11,FALSE)</f>
        <v>1974-75</v>
      </c>
      <c r="I62" s="18">
        <f>LARGE('octsep cfs'!$E$5:$E$94,'octsep cfs rank'!$A62)</f>
        <v>17510</v>
      </c>
      <c r="J62" s="5" t="str">
        <f>VLOOKUP(K62,'octsep cfs'!$F$5:$O$94,10,FALSE)</f>
        <v>2007-08</v>
      </c>
      <c r="K62" s="18">
        <f>LARGE('octsep cfs'!$F$5:$F$94,'octsep cfs rank'!$A62)</f>
        <v>15744</v>
      </c>
      <c r="L62" s="5" t="str">
        <f>VLOOKUP(M62,'octsep cfs'!$G$5:$O$94,9,FALSE)</f>
        <v>1970-71</v>
      </c>
      <c r="M62" s="18">
        <f>LARGE('octsep cfs'!$G$5:$G$94,'octsep cfs rank'!$A62)</f>
        <v>18894</v>
      </c>
      <c r="N62" s="5" t="str">
        <f>VLOOKUP(O62,'octsep cfs'!$H$5:$O$94,8,FALSE)</f>
        <v>2009-10</v>
      </c>
      <c r="O62" s="18">
        <f>LARGE('octsep cfs'!$H$5:$H$94,'octsep cfs rank'!$A62)</f>
        <v>45470</v>
      </c>
      <c r="P62" s="5" t="str">
        <f>VLOOKUP(Q62,'octsep cfs'!$I$5:$O$94,7,FALSE)</f>
        <v>1964-65</v>
      </c>
      <c r="Q62" s="18">
        <f>LARGE('octsep cfs'!$I$5:$I$94,'octsep cfs rank'!$A62)</f>
        <v>136337</v>
      </c>
      <c r="R62" s="5" t="str">
        <f>VLOOKUP(S62,'octsep cfs'!$J$5:$O$94,6,FALSE)</f>
        <v>1951-52</v>
      </c>
      <c r="S62" s="18">
        <f>LARGE('octsep cfs'!$J$5:$J$94,'octsep cfs rank'!$A62)</f>
        <v>190284</v>
      </c>
      <c r="T62" s="5" t="str">
        <f>VLOOKUP(U62,'octsep cfs'!$K$5:$O$94,5,FALSE)</f>
        <v>1936-37</v>
      </c>
      <c r="U62" s="18">
        <f>LARGE('octsep cfs'!$K$5:$K$94,'octsep cfs rank'!$A62)</f>
        <v>127617</v>
      </c>
      <c r="V62" s="5" t="str">
        <f>VLOOKUP(W62,'octsep cfs'!$L$5:$O$94,4,FALSE)</f>
        <v>1930-31</v>
      </c>
      <c r="W62" s="18">
        <f>LARGE('octsep cfs'!$L$5:$L$94,'octsep cfs rank'!$A62)</f>
        <v>76994</v>
      </c>
      <c r="X62" s="5" t="str">
        <f>VLOOKUP(Y62,'octsep cfs'!$M$5:$O$94,3,FALSE)</f>
        <v>1928-29</v>
      </c>
      <c r="Y62" s="18">
        <f>LARGE('octsep cfs'!$M$5:$M$94,'octsep cfs rank'!$A62)</f>
        <v>46212</v>
      </c>
      <c r="Z62" s="5" t="str">
        <f>VLOOKUP(AA62,'octsep cfs'!$N$5:$O$94,2,FALSE)</f>
        <v>1983-84</v>
      </c>
      <c r="AA62" s="18">
        <f>LARGE('octsep cfs'!$N$5:$N$94,'octsep cfs rank'!$A62)</f>
        <v>67862</v>
      </c>
    </row>
    <row r="63" spans="1:27" x14ac:dyDescent="0.2">
      <c r="A63" s="5">
        <v>58</v>
      </c>
      <c r="B63" s="5" t="str">
        <f>VLOOKUP(C63,'octsep cfs'!$B$5:$O$94,14,FALSE)</f>
        <v>2000-01</v>
      </c>
      <c r="C63" s="18">
        <f>LARGE('octsep cfs'!$B$5:$B$94,'octsep cfs rank'!$A63)</f>
        <v>31449</v>
      </c>
      <c r="D63" s="5" t="str">
        <f>VLOOKUP(E63,'octsep cfs'!$C$5:$O$94,13,FALSE)</f>
        <v>1976-77</v>
      </c>
      <c r="E63" s="18">
        <f>LARGE('octsep cfs'!$C$5:$C$94,'octsep cfs rank'!$A63)</f>
        <v>24599</v>
      </c>
      <c r="F63" s="5" t="str">
        <f>VLOOKUP(G63,'octsep cfs'!$D$5:$O$94,12,FALSE)</f>
        <v>1956-57</v>
      </c>
      <c r="G63" s="18">
        <f>LARGE('octsep cfs'!$D$5:$D$94,'octsep cfs rank'!$A63)</f>
        <v>19293</v>
      </c>
      <c r="H63" s="5" t="str">
        <f>VLOOKUP(I63,'octsep cfs'!$E$5:$O$94,11,FALSE)</f>
        <v>1969-70</v>
      </c>
      <c r="I63" s="18">
        <f>LARGE('octsep cfs'!$E$5:$E$94,'octsep cfs rank'!$A63)</f>
        <v>17218</v>
      </c>
      <c r="J63" s="5" t="str">
        <f>VLOOKUP(K63,'octsep cfs'!$F$5:$O$94,10,FALSE)</f>
        <v>2003-04</v>
      </c>
      <c r="K63" s="18">
        <f>LARGE('octsep cfs'!$F$5:$F$94,'octsep cfs rank'!$A63)</f>
        <v>15693</v>
      </c>
      <c r="L63" s="5" t="str">
        <f>VLOOKUP(M63,'octsep cfs'!$G$5:$O$94,9,FALSE)</f>
        <v>1979-80</v>
      </c>
      <c r="M63" s="18">
        <f>LARGE('octsep cfs'!$G$5:$G$94,'octsep cfs rank'!$A63)</f>
        <v>18856</v>
      </c>
      <c r="N63" s="5" t="str">
        <f>VLOOKUP(O63,'octsep cfs'!$H$5:$O$94,8,FALSE)</f>
        <v>2013-14</v>
      </c>
      <c r="O63" s="18">
        <f>LARGE('octsep cfs'!$H$5:$H$94,'octsep cfs rank'!$A63)</f>
        <v>45445</v>
      </c>
      <c r="P63" s="5" t="str">
        <f>VLOOKUP(Q63,'octsep cfs'!$I$5:$O$94,7,FALSE)</f>
        <v>1989-90</v>
      </c>
      <c r="Q63" s="18">
        <f>LARGE('octsep cfs'!$I$5:$I$94,'octsep cfs rank'!$A63)</f>
        <v>136081</v>
      </c>
      <c r="R63" s="5" t="str">
        <f>VLOOKUP(S63,'octsep cfs'!$J$5:$O$94,6,FALSE)</f>
        <v>1950-51</v>
      </c>
      <c r="S63" s="18">
        <f>LARGE('octsep cfs'!$J$5:$J$94,'octsep cfs rank'!$A63)</f>
        <v>189800</v>
      </c>
      <c r="T63" s="5" t="str">
        <f>VLOOKUP(U63,'octsep cfs'!$K$5:$O$94,5,FALSE)</f>
        <v>1960-61</v>
      </c>
      <c r="U63" s="18">
        <f>LARGE('octsep cfs'!$K$5:$K$94,'octsep cfs rank'!$A63)</f>
        <v>125783</v>
      </c>
      <c r="V63" s="5" t="str">
        <f>VLOOKUP(W63,'octsep cfs'!$L$5:$O$94,4,FALSE)</f>
        <v>1992-93</v>
      </c>
      <c r="W63" s="18">
        <f>LARGE('octsep cfs'!$L$5:$L$94,'octsep cfs rank'!$A63)</f>
        <v>76276</v>
      </c>
      <c r="X63" s="5" t="str">
        <f>VLOOKUP(Y63,'octsep cfs'!$M$5:$O$94,3,FALSE)</f>
        <v>1989-90</v>
      </c>
      <c r="Y63" s="18">
        <f>LARGE('octsep cfs'!$M$5:$M$94,'octsep cfs rank'!$A63)</f>
        <v>46088</v>
      </c>
      <c r="Z63" s="5" t="str">
        <f>VLOOKUP(AA63,'octsep cfs'!$N$5:$O$94,2,FALSE)</f>
        <v>2003-04</v>
      </c>
      <c r="AA63" s="18">
        <f>LARGE('octsep cfs'!$N$5:$N$94,'octsep cfs rank'!$A63)</f>
        <v>67454</v>
      </c>
    </row>
    <row r="64" spans="1:27" x14ac:dyDescent="0.2">
      <c r="A64" s="5">
        <v>59</v>
      </c>
      <c r="B64" s="5" t="str">
        <f>VLOOKUP(C64,'octsep cfs'!$B$5:$O$94,14,FALSE)</f>
        <v>1990-91</v>
      </c>
      <c r="C64" s="18">
        <f>LARGE('octsep cfs'!$B$5:$B$94,'octsep cfs rank'!$A64)</f>
        <v>31399</v>
      </c>
      <c r="D64" s="5" t="str">
        <f>VLOOKUP(E64,'octsep cfs'!$C$5:$O$94,13,FALSE)</f>
        <v>1971-72</v>
      </c>
      <c r="E64" s="18">
        <f>LARGE('octsep cfs'!$C$5:$C$94,'octsep cfs rank'!$A64)</f>
        <v>24492</v>
      </c>
      <c r="F64" s="5" t="str">
        <f>VLOOKUP(G64,'octsep cfs'!$D$5:$O$94,12,FALSE)</f>
        <v>2013-14</v>
      </c>
      <c r="G64" s="18">
        <f>LARGE('octsep cfs'!$D$5:$D$94,'octsep cfs rank'!$A64)</f>
        <v>19281</v>
      </c>
      <c r="H64" s="5" t="str">
        <f>VLOOKUP(I64,'octsep cfs'!$E$5:$O$94,11,FALSE)</f>
        <v>1953-54</v>
      </c>
      <c r="I64" s="18">
        <f>LARGE('octsep cfs'!$E$5:$E$94,'octsep cfs rank'!$A64)</f>
        <v>16987</v>
      </c>
      <c r="J64" s="5" t="str">
        <f>VLOOKUP(K64,'octsep cfs'!$F$5:$O$94,10,FALSE)</f>
        <v>1976-77</v>
      </c>
      <c r="K64" s="18">
        <f>LARGE('octsep cfs'!$F$5:$F$94,'octsep cfs rank'!$A64)</f>
        <v>15659</v>
      </c>
      <c r="L64" s="5" t="str">
        <f>VLOOKUP(M64,'octsep cfs'!$G$5:$O$94,9,FALSE)</f>
        <v>2001-02</v>
      </c>
      <c r="M64" s="18">
        <f>LARGE('octsep cfs'!$G$5:$G$94,'octsep cfs rank'!$A64)</f>
        <v>18584</v>
      </c>
      <c r="N64" s="5" t="str">
        <f>VLOOKUP(O64,'octsep cfs'!$H$5:$O$94,8,FALSE)</f>
        <v>1941-42</v>
      </c>
      <c r="O64" s="18">
        <f>LARGE('octsep cfs'!$H$5:$H$94,'octsep cfs rank'!$A64)</f>
        <v>45182</v>
      </c>
      <c r="P64" s="5" t="str">
        <f>VLOOKUP(Q64,'octsep cfs'!$I$5:$O$94,7,FALSE)</f>
        <v>1966-67</v>
      </c>
      <c r="Q64" s="18">
        <f>LARGE('octsep cfs'!$I$5:$I$94,'octsep cfs rank'!$A64)</f>
        <v>135951</v>
      </c>
      <c r="R64" s="5" t="str">
        <f>VLOOKUP(S64,'octsep cfs'!$J$5:$O$94,6,FALSE)</f>
        <v>1935-36</v>
      </c>
      <c r="S64" s="18">
        <f>LARGE('octsep cfs'!$J$5:$J$94,'octsep cfs rank'!$A64)</f>
        <v>188832</v>
      </c>
      <c r="T64" s="5" t="str">
        <f>VLOOKUP(U64,'octsep cfs'!$K$5:$O$94,5,FALSE)</f>
        <v>1947-48</v>
      </c>
      <c r="U64" s="18">
        <f>LARGE('octsep cfs'!$K$5:$K$94,'octsep cfs rank'!$A64)</f>
        <v>124334</v>
      </c>
      <c r="V64" s="5" t="str">
        <f>VLOOKUP(W64,'octsep cfs'!$L$5:$O$94,4,FALSE)</f>
        <v>1939-40</v>
      </c>
      <c r="W64" s="18">
        <f>LARGE('octsep cfs'!$L$5:$L$94,'octsep cfs rank'!$A64)</f>
        <v>74456</v>
      </c>
      <c r="X64" s="5" t="str">
        <f>VLOOKUP(Y64,'octsep cfs'!$M$5:$O$94,3,FALSE)</f>
        <v>2015-16</v>
      </c>
      <c r="Y64" s="18">
        <f>LARGE('octsep cfs'!$M$5:$M$94,'octsep cfs rank'!$A64)</f>
        <v>45518</v>
      </c>
      <c r="Z64" s="5" t="str">
        <f>VLOOKUP(AA64,'octsep cfs'!$N$5:$O$94,2,FALSE)</f>
        <v>2007-08</v>
      </c>
      <c r="AA64" s="18">
        <f>LARGE('octsep cfs'!$N$5:$N$94,'octsep cfs rank'!$A64)</f>
        <v>67372</v>
      </c>
    </row>
    <row r="65" spans="1:27" x14ac:dyDescent="0.2">
      <c r="A65" s="5">
        <v>60</v>
      </c>
      <c r="B65" s="5" t="str">
        <f>VLOOKUP(C65,'octsep cfs'!$B$5:$O$94,14,FALSE)</f>
        <v>1986-87</v>
      </c>
      <c r="C65" s="18">
        <f>LARGE('octsep cfs'!$B$5:$B$94,'octsep cfs rank'!$A65)</f>
        <v>31162</v>
      </c>
      <c r="D65" s="5" t="str">
        <f>VLOOKUP(E65,'octsep cfs'!$C$5:$O$94,13,FALSE)</f>
        <v>1974-75</v>
      </c>
      <c r="E65" s="18">
        <f>LARGE('octsep cfs'!$C$5:$C$94,'octsep cfs rank'!$A65)</f>
        <v>24434</v>
      </c>
      <c r="F65" s="5" t="str">
        <f>VLOOKUP(G65,'octsep cfs'!$D$5:$O$94,12,FALSE)</f>
        <v>1972-73</v>
      </c>
      <c r="G65" s="18">
        <f>LARGE('octsep cfs'!$D$5:$D$94,'octsep cfs rank'!$A65)</f>
        <v>19256</v>
      </c>
      <c r="H65" s="5" t="str">
        <f>VLOOKUP(I65,'octsep cfs'!$E$5:$O$94,11,FALSE)</f>
        <v>1947-48</v>
      </c>
      <c r="I65" s="18">
        <f>LARGE('octsep cfs'!$E$5:$E$94,'octsep cfs rank'!$A65)</f>
        <v>16883</v>
      </c>
      <c r="J65" s="5" t="str">
        <f>VLOOKUP(K65,'octsep cfs'!$F$5:$O$94,10,FALSE)</f>
        <v>1958-59</v>
      </c>
      <c r="K65" s="18">
        <f>LARGE('octsep cfs'!$F$5:$F$94,'octsep cfs rank'!$A65)</f>
        <v>15611</v>
      </c>
      <c r="L65" s="5" t="str">
        <f>VLOOKUP(M65,'octsep cfs'!$G$5:$O$94,9,FALSE)</f>
        <v>1945-46</v>
      </c>
      <c r="M65" s="18">
        <f>LARGE('octsep cfs'!$G$5:$G$94,'octsep cfs rank'!$A65)</f>
        <v>18180</v>
      </c>
      <c r="N65" s="5" t="str">
        <f>VLOOKUP(O65,'octsep cfs'!$H$5:$O$94,8,FALSE)</f>
        <v>1960-61</v>
      </c>
      <c r="O65" s="18">
        <f>LARGE('octsep cfs'!$H$5:$H$94,'octsep cfs rank'!$A65)</f>
        <v>44264</v>
      </c>
      <c r="P65" s="5" t="str">
        <f>VLOOKUP(Q65,'octsep cfs'!$I$5:$O$94,7,FALSE)</f>
        <v>1994-95</v>
      </c>
      <c r="Q65" s="18">
        <f>LARGE('octsep cfs'!$I$5:$I$94,'octsep cfs rank'!$A65)</f>
        <v>135878</v>
      </c>
      <c r="R65" s="5" t="str">
        <f>VLOOKUP(S65,'octsep cfs'!$J$5:$O$94,6,FALSE)</f>
        <v>1980-81</v>
      </c>
      <c r="S65" s="18">
        <f>LARGE('octsep cfs'!$J$5:$J$94,'octsep cfs rank'!$A65)</f>
        <v>187996</v>
      </c>
      <c r="T65" s="5" t="str">
        <f>VLOOKUP(U65,'octsep cfs'!$K$5:$O$94,5,FALSE)</f>
        <v>2009-10</v>
      </c>
      <c r="U65" s="18">
        <f>LARGE('octsep cfs'!$K$5:$K$94,'octsep cfs rank'!$A65)</f>
        <v>123891</v>
      </c>
      <c r="V65" s="5" t="str">
        <f>VLOOKUP(W65,'octsep cfs'!$L$5:$O$94,4,FALSE)</f>
        <v>1987-88</v>
      </c>
      <c r="W65" s="18">
        <f>LARGE('octsep cfs'!$L$5:$L$94,'octsep cfs rank'!$A65)</f>
        <v>73965</v>
      </c>
      <c r="X65" s="5" t="str">
        <f>VLOOKUP(Y65,'octsep cfs'!$M$5:$O$94,3,FALSE)</f>
        <v>2008-09</v>
      </c>
      <c r="Y65" s="18">
        <f>LARGE('octsep cfs'!$M$5:$M$94,'octsep cfs rank'!$A65)</f>
        <v>45464</v>
      </c>
      <c r="Z65" s="5" t="str">
        <f>VLOOKUP(AA65,'octsep cfs'!$N$5:$O$94,2,FALSE)</f>
        <v>1974-75</v>
      </c>
      <c r="AA65" s="18">
        <f>LARGE('octsep cfs'!$N$5:$N$94,'octsep cfs rank'!$A65)</f>
        <v>67352</v>
      </c>
    </row>
    <row r="66" spans="1:27" x14ac:dyDescent="0.2">
      <c r="A66" s="5">
        <v>61</v>
      </c>
      <c r="B66" s="5" t="str">
        <f>VLOOKUP(C66,'octsep cfs'!$B$5:$O$94,14,FALSE)</f>
        <v>1932-33</v>
      </c>
      <c r="C66" s="18">
        <f>LARGE('octsep cfs'!$B$5:$B$94,'octsep cfs rank'!$A66)</f>
        <v>30803</v>
      </c>
      <c r="D66" s="5" t="str">
        <f>VLOOKUP(E66,'octsep cfs'!$C$5:$O$94,13,FALSE)</f>
        <v>1931-32</v>
      </c>
      <c r="E66" s="18">
        <f>LARGE('octsep cfs'!$C$5:$C$94,'octsep cfs rank'!$A66)</f>
        <v>24218</v>
      </c>
      <c r="F66" s="5" t="str">
        <f>VLOOKUP(G66,'octsep cfs'!$D$5:$O$94,12,FALSE)</f>
        <v>1978-79</v>
      </c>
      <c r="G66" s="18">
        <f>LARGE('octsep cfs'!$D$5:$D$94,'octsep cfs rank'!$A66)</f>
        <v>19126</v>
      </c>
      <c r="H66" s="5" t="str">
        <f>VLOOKUP(I66,'octsep cfs'!$E$5:$O$94,11,FALSE)</f>
        <v>2002-03</v>
      </c>
      <c r="I66" s="18">
        <f>LARGE('octsep cfs'!$E$5:$E$94,'octsep cfs rank'!$A66)</f>
        <v>16743</v>
      </c>
      <c r="J66" s="5" t="str">
        <f>VLOOKUP(K66,'octsep cfs'!$F$5:$O$94,10,FALSE)</f>
        <v>2008-09</v>
      </c>
      <c r="K66" s="18">
        <f>LARGE('octsep cfs'!$F$5:$F$94,'octsep cfs rank'!$A66)</f>
        <v>15416</v>
      </c>
      <c r="L66" s="5" t="str">
        <f>VLOOKUP(M66,'octsep cfs'!$G$5:$O$94,9,FALSE)</f>
        <v>1992-93</v>
      </c>
      <c r="M66" s="18">
        <f>LARGE('octsep cfs'!$G$5:$G$94,'octsep cfs rank'!$A66)</f>
        <v>18002</v>
      </c>
      <c r="N66" s="5" t="str">
        <f>VLOOKUP(O66,'octsep cfs'!$H$5:$O$94,8,FALSE)</f>
        <v>1947-48</v>
      </c>
      <c r="O66" s="18">
        <f>LARGE('octsep cfs'!$H$5:$H$94,'octsep cfs rank'!$A66)</f>
        <v>44092</v>
      </c>
      <c r="P66" s="5" t="str">
        <f>VLOOKUP(Q66,'octsep cfs'!$I$5:$O$94,7,FALSE)</f>
        <v>1999-2000</v>
      </c>
      <c r="Q66" s="18">
        <f>LARGE('octsep cfs'!$I$5:$I$94,'octsep cfs rank'!$A66)</f>
        <v>135153</v>
      </c>
      <c r="R66" s="5" t="str">
        <f>VLOOKUP(S66,'octsep cfs'!$J$5:$O$94,6,FALSE)</f>
        <v>2009-10</v>
      </c>
      <c r="S66" s="18">
        <f>LARGE('octsep cfs'!$J$5:$J$94,'octsep cfs rank'!$A66)</f>
        <v>187282</v>
      </c>
      <c r="T66" s="5" t="str">
        <f>VLOOKUP(U66,'octsep cfs'!$K$5:$O$94,5,FALSE)</f>
        <v>1939-40</v>
      </c>
      <c r="U66" s="18">
        <f>LARGE('octsep cfs'!$K$5:$K$94,'octsep cfs rank'!$A66)</f>
        <v>123208</v>
      </c>
      <c r="V66" s="5" t="str">
        <f>VLOOKUP(W66,'octsep cfs'!$L$5:$O$94,4,FALSE)</f>
        <v>1997-98</v>
      </c>
      <c r="W66" s="18">
        <f>LARGE('octsep cfs'!$L$5:$L$94,'octsep cfs rank'!$A66)</f>
        <v>73901</v>
      </c>
      <c r="X66" s="5" t="str">
        <f>VLOOKUP(Y66,'octsep cfs'!$M$5:$O$94,3,FALSE)</f>
        <v>1938-39</v>
      </c>
      <c r="Y66" s="18">
        <f>LARGE('octsep cfs'!$M$5:$M$94,'octsep cfs rank'!$A66)</f>
        <v>45296</v>
      </c>
      <c r="Z66" s="5" t="str">
        <f>VLOOKUP(AA66,'octsep cfs'!$N$5:$O$94,2,FALSE)</f>
        <v>1988-89</v>
      </c>
      <c r="AA66" s="18">
        <f>LARGE('octsep cfs'!$N$5:$N$94,'octsep cfs rank'!$A66)</f>
        <v>66934</v>
      </c>
    </row>
    <row r="67" spans="1:27" x14ac:dyDescent="0.2">
      <c r="A67" s="11">
        <v>62</v>
      </c>
      <c r="B67" s="5" t="str">
        <f>VLOOKUP(C67,'octsep cfs'!$B$5:$O$94,14,FALSE)</f>
        <v>1957-58</v>
      </c>
      <c r="C67" s="18">
        <f>LARGE('octsep cfs'!$B$5:$B$94,'octsep cfs rank'!$A67)</f>
        <v>30741</v>
      </c>
      <c r="D67" s="5" t="str">
        <f>VLOOKUP(E67,'octsep cfs'!$C$5:$O$94,13,FALSE)</f>
        <v>2009-10</v>
      </c>
      <c r="E67" s="18">
        <f>LARGE('octsep cfs'!$C$5:$C$94,'octsep cfs rank'!$A67)</f>
        <v>24054</v>
      </c>
      <c r="F67" s="5" t="str">
        <f>VLOOKUP(G67,'octsep cfs'!$D$5:$O$94,12,FALSE)</f>
        <v>1967-68</v>
      </c>
      <c r="G67" s="18">
        <f>LARGE('octsep cfs'!$D$5:$D$94,'octsep cfs rank'!$A67)</f>
        <v>19091</v>
      </c>
      <c r="H67" s="5" t="str">
        <f>VLOOKUP(I67,'octsep cfs'!$E$5:$O$94,11,FALSE)</f>
        <v>1994-95</v>
      </c>
      <c r="I67" s="18">
        <f>LARGE('octsep cfs'!$E$5:$E$94,'octsep cfs rank'!$A67)</f>
        <v>16560</v>
      </c>
      <c r="J67" s="5" t="str">
        <f>VLOOKUP(K67,'octsep cfs'!$F$5:$O$94,10,FALSE)</f>
        <v>1941-42</v>
      </c>
      <c r="K67" s="18">
        <f>LARGE('octsep cfs'!$F$5:$F$94,'octsep cfs rank'!$A67)</f>
        <v>15139</v>
      </c>
      <c r="L67" s="5" t="str">
        <f>VLOOKUP(M67,'octsep cfs'!$G$5:$O$94,9,FALSE)</f>
        <v>1987-88</v>
      </c>
      <c r="M67" s="18">
        <f>LARGE('octsep cfs'!$G$5:$G$94,'octsep cfs rank'!$A67)</f>
        <v>17785</v>
      </c>
      <c r="N67" s="5" t="str">
        <f>VLOOKUP(O67,'octsep cfs'!$H$5:$O$94,8,FALSE)</f>
        <v>1957-58</v>
      </c>
      <c r="O67" s="18">
        <f>LARGE('octsep cfs'!$H$5:$H$94,'octsep cfs rank'!$A67)</f>
        <v>42557</v>
      </c>
      <c r="P67" s="5" t="str">
        <f>VLOOKUP(Q67,'octsep cfs'!$I$5:$O$94,7,FALSE)</f>
        <v>2001-02</v>
      </c>
      <c r="Q67" s="18">
        <f>LARGE('octsep cfs'!$I$5:$I$94,'octsep cfs rank'!$A67)</f>
        <v>135146</v>
      </c>
      <c r="R67" s="5" t="str">
        <f>VLOOKUP(S67,'octsep cfs'!$J$5:$O$94,6,FALSE)</f>
        <v>1975-76</v>
      </c>
      <c r="S67" s="18">
        <f>LARGE('octsep cfs'!$J$5:$J$94,'octsep cfs rank'!$A67)</f>
        <v>184409</v>
      </c>
      <c r="T67" s="5" t="str">
        <f>VLOOKUP(U67,'octsep cfs'!$K$5:$O$94,5,FALSE)</f>
        <v>1930-31</v>
      </c>
      <c r="U67" s="18">
        <f>LARGE('octsep cfs'!$K$5:$K$94,'octsep cfs rank'!$A67)</f>
        <v>123012</v>
      </c>
      <c r="V67" s="5" t="str">
        <f>VLOOKUP(W67,'octsep cfs'!$L$5:$O$94,4,FALSE)</f>
        <v>1948-49</v>
      </c>
      <c r="W67" s="18">
        <f>LARGE('octsep cfs'!$L$5:$L$94,'octsep cfs rank'!$A67)</f>
        <v>73655</v>
      </c>
      <c r="X67" s="5" t="str">
        <f>VLOOKUP(Y67,'octsep cfs'!$M$5:$O$94,3,FALSE)</f>
        <v>1997-98</v>
      </c>
      <c r="Y67" s="18">
        <f>LARGE('octsep cfs'!$M$5:$M$94,'octsep cfs rank'!$A67)</f>
        <v>44710</v>
      </c>
      <c r="Z67" s="5" t="str">
        <f>VLOOKUP(AA67,'octsep cfs'!$N$5:$O$94,2,FALSE)</f>
        <v>1994-95</v>
      </c>
      <c r="AA67" s="18">
        <f>LARGE('octsep cfs'!$N$5:$N$94,'octsep cfs rank'!$A67)</f>
        <v>66827</v>
      </c>
    </row>
    <row r="68" spans="1:27" x14ac:dyDescent="0.2">
      <c r="A68" s="11">
        <v>63</v>
      </c>
      <c r="B68" s="5" t="str">
        <f>VLOOKUP(C68,'octsep cfs'!$B$5:$O$94,14,FALSE)</f>
        <v>1931-32</v>
      </c>
      <c r="C68" s="18">
        <f>LARGE('octsep cfs'!$B$5:$B$94,'octsep cfs rank'!$A68)</f>
        <v>30689</v>
      </c>
      <c r="D68" s="5" t="str">
        <f>VLOOKUP(E68,'octsep cfs'!$C$5:$O$94,13,FALSE)</f>
        <v>1998-99</v>
      </c>
      <c r="E68" s="18">
        <f>LARGE('octsep cfs'!$C$5:$C$94,'octsep cfs rank'!$A68)</f>
        <v>23837</v>
      </c>
      <c r="F68" s="5" t="str">
        <f>VLOOKUP(G68,'octsep cfs'!$D$5:$O$94,12,FALSE)</f>
        <v>1991-92</v>
      </c>
      <c r="G68" s="18">
        <f>LARGE('octsep cfs'!$D$5:$D$94,'octsep cfs rank'!$A68)</f>
        <v>18738</v>
      </c>
      <c r="H68" s="5" t="str">
        <f>VLOOKUP(I68,'octsep cfs'!$E$5:$O$94,11,FALSE)</f>
        <v>1939-40</v>
      </c>
      <c r="I68" s="18">
        <f>LARGE('octsep cfs'!$E$5:$E$94,'octsep cfs rank'!$A68)</f>
        <v>16453</v>
      </c>
      <c r="J68" s="5" t="str">
        <f>VLOOKUP(K68,'octsep cfs'!$F$5:$O$94,10,FALSE)</f>
        <v>2013-14</v>
      </c>
      <c r="K68" s="18">
        <f>LARGE('octsep cfs'!$F$5:$F$94,'octsep cfs rank'!$A68)</f>
        <v>15078</v>
      </c>
      <c r="L68" s="5" t="str">
        <f>VLOOKUP(M68,'octsep cfs'!$G$5:$O$94,9,FALSE)</f>
        <v>1958-59</v>
      </c>
      <c r="M68" s="18">
        <f>LARGE('octsep cfs'!$G$5:$G$94,'octsep cfs rank'!$A68)</f>
        <v>17625</v>
      </c>
      <c r="N68" s="5" t="str">
        <f>VLOOKUP(O68,'octsep cfs'!$H$5:$O$94,8,FALSE)</f>
        <v>1971-72</v>
      </c>
      <c r="O68" s="18">
        <f>LARGE('octsep cfs'!$H$5:$H$94,'octsep cfs rank'!$A68)</f>
        <v>42013</v>
      </c>
      <c r="P68" s="5" t="str">
        <f>VLOOKUP(Q68,'octsep cfs'!$I$5:$O$94,7,FALSE)</f>
        <v>1962-63</v>
      </c>
      <c r="Q68" s="18">
        <f>LARGE('octsep cfs'!$I$5:$I$94,'octsep cfs rank'!$A68)</f>
        <v>133384</v>
      </c>
      <c r="R68" s="5" t="str">
        <f>VLOOKUP(S68,'octsep cfs'!$J$5:$O$94,6,FALSE)</f>
        <v>1944-45</v>
      </c>
      <c r="S68" s="18">
        <f>LARGE('octsep cfs'!$J$5:$J$94,'octsep cfs rank'!$A68)</f>
        <v>183667</v>
      </c>
      <c r="T68" s="5" t="str">
        <f>VLOOKUP(U68,'octsep cfs'!$K$5:$O$94,5,FALSE)</f>
        <v>1978-79</v>
      </c>
      <c r="U68" s="18">
        <f>LARGE('octsep cfs'!$K$5:$K$94,'octsep cfs rank'!$A68)</f>
        <v>122303</v>
      </c>
      <c r="V68" s="5" t="str">
        <f>VLOOKUP(W68,'octsep cfs'!$L$5:$O$94,4,FALSE)</f>
        <v>1940-41</v>
      </c>
      <c r="W68" s="18">
        <f>LARGE('octsep cfs'!$L$5:$L$94,'octsep cfs rank'!$A68)</f>
        <v>73202</v>
      </c>
      <c r="X68" s="5" t="str">
        <f>VLOOKUP(Y68,'octsep cfs'!$M$5:$O$94,3,FALSE)</f>
        <v>1987-88</v>
      </c>
      <c r="Y68" s="18">
        <f>LARGE('octsep cfs'!$M$5:$M$94,'octsep cfs rank'!$A68)</f>
        <v>43730</v>
      </c>
      <c r="Z68" s="5" t="str">
        <f>VLOOKUP(AA68,'octsep cfs'!$N$5:$O$94,2,FALSE)</f>
        <v>1952-53</v>
      </c>
      <c r="AA68" s="18">
        <f>LARGE('octsep cfs'!$N$5:$N$94,'octsep cfs rank'!$A68)</f>
        <v>66373</v>
      </c>
    </row>
    <row r="69" spans="1:27" x14ac:dyDescent="0.2">
      <c r="A69" s="11">
        <v>64</v>
      </c>
      <c r="B69" s="5" t="str">
        <f>VLOOKUP(C69,'octsep cfs'!$B$5:$O$94,14,FALSE)</f>
        <v>1943-44</v>
      </c>
      <c r="C69" s="18">
        <f>LARGE('octsep cfs'!$B$5:$B$94,'octsep cfs rank'!$A69)</f>
        <v>30019</v>
      </c>
      <c r="D69" s="5" t="str">
        <f>VLOOKUP(E69,'octsep cfs'!$C$5:$O$94,13,FALSE)</f>
        <v>1948-49</v>
      </c>
      <c r="E69" s="18">
        <f>LARGE('octsep cfs'!$C$5:$C$94,'octsep cfs rank'!$A69)</f>
        <v>23466</v>
      </c>
      <c r="F69" s="5" t="str">
        <f>VLOOKUP(G69,'octsep cfs'!$D$5:$O$94,12,FALSE)</f>
        <v>1946-47</v>
      </c>
      <c r="G69" s="18">
        <f>LARGE('octsep cfs'!$D$5:$D$94,'octsep cfs rank'!$A69)</f>
        <v>18665</v>
      </c>
      <c r="H69" s="5" t="str">
        <f>VLOOKUP(I69,'octsep cfs'!$E$5:$O$94,11,FALSE)</f>
        <v>1977-78</v>
      </c>
      <c r="I69" s="18">
        <f>LARGE('octsep cfs'!$E$5:$E$94,'octsep cfs rank'!$A69)</f>
        <v>16326</v>
      </c>
      <c r="J69" s="5" t="str">
        <f>VLOOKUP(K69,'octsep cfs'!$F$5:$O$94,10,FALSE)</f>
        <v>1949-50</v>
      </c>
      <c r="K69" s="18">
        <f>LARGE('octsep cfs'!$F$5:$F$94,'octsep cfs rank'!$A69)</f>
        <v>15076</v>
      </c>
      <c r="L69" s="5" t="str">
        <f>VLOOKUP(M69,'octsep cfs'!$G$5:$O$94,9,FALSE)</f>
        <v>1988-89</v>
      </c>
      <c r="M69" s="18">
        <f>LARGE('octsep cfs'!$G$5:$G$94,'octsep cfs rank'!$A69)</f>
        <v>17556</v>
      </c>
      <c r="N69" s="5" t="str">
        <f>VLOOKUP(O69,'octsep cfs'!$H$5:$O$94,8,FALSE)</f>
        <v>1932-33</v>
      </c>
      <c r="O69" s="18">
        <f>LARGE('octsep cfs'!$H$5:$H$94,'octsep cfs rank'!$A69)</f>
        <v>41470</v>
      </c>
      <c r="P69" s="5" t="str">
        <f>VLOOKUP(Q69,'octsep cfs'!$I$5:$O$94,7,FALSE)</f>
        <v>1941-42</v>
      </c>
      <c r="Q69" s="18">
        <f>LARGE('octsep cfs'!$I$5:$I$94,'octsep cfs rank'!$A69)</f>
        <v>133221</v>
      </c>
      <c r="R69" s="5" t="str">
        <f>VLOOKUP(S69,'octsep cfs'!$J$5:$O$94,6,FALSE)</f>
        <v>2004-05</v>
      </c>
      <c r="S69" s="18">
        <f>LARGE('octsep cfs'!$J$5:$J$94,'octsep cfs rank'!$A69)</f>
        <v>180969</v>
      </c>
      <c r="T69" s="5" t="str">
        <f>VLOOKUP(U69,'octsep cfs'!$K$5:$O$94,5,FALSE)</f>
        <v>2005-06</v>
      </c>
      <c r="U69" s="18">
        <f>LARGE('octsep cfs'!$K$5:$K$94,'octsep cfs rank'!$A69)</f>
        <v>121746</v>
      </c>
      <c r="V69" s="5" t="str">
        <f>VLOOKUP(W69,'octsep cfs'!$L$5:$O$94,4,FALSE)</f>
        <v>1978-79</v>
      </c>
      <c r="W69" s="18">
        <f>LARGE('octsep cfs'!$L$5:$L$94,'octsep cfs rank'!$A69)</f>
        <v>72941</v>
      </c>
      <c r="X69" s="5" t="str">
        <f>VLOOKUP(Y69,'octsep cfs'!$M$5:$O$94,3,FALSE)</f>
        <v>1986-87</v>
      </c>
      <c r="Y69" s="18">
        <f>LARGE('octsep cfs'!$M$5:$M$94,'octsep cfs rank'!$A69)</f>
        <v>43677</v>
      </c>
      <c r="Z69" s="5" t="str">
        <f>VLOOKUP(AA69,'octsep cfs'!$N$5:$O$94,2,FALSE)</f>
        <v>1939-40</v>
      </c>
      <c r="AA69" s="18">
        <f>LARGE('octsep cfs'!$N$5:$N$94,'octsep cfs rank'!$A69)</f>
        <v>65848</v>
      </c>
    </row>
    <row r="70" spans="1:27" x14ac:dyDescent="0.2">
      <c r="A70" s="11">
        <v>65</v>
      </c>
      <c r="B70" s="5" t="str">
        <f>VLOOKUP(C70,'octsep cfs'!$B$5:$O$94,14,FALSE)</f>
        <v>1984-85</v>
      </c>
      <c r="C70" s="18">
        <f>LARGE('octsep cfs'!$B$5:$B$94,'octsep cfs rank'!$A70)</f>
        <v>29927</v>
      </c>
      <c r="D70" s="5" t="str">
        <f>VLOOKUP(E70,'octsep cfs'!$C$5:$O$94,13,FALSE)</f>
        <v>1972-73</v>
      </c>
      <c r="E70" s="18">
        <f>LARGE('octsep cfs'!$C$5:$C$94,'octsep cfs rank'!$A70)</f>
        <v>23428</v>
      </c>
      <c r="F70" s="5" t="str">
        <f>VLOOKUP(G70,'octsep cfs'!$D$5:$O$94,12,FALSE)</f>
        <v>1960-61</v>
      </c>
      <c r="G70" s="18">
        <f>LARGE('octsep cfs'!$D$5:$D$94,'octsep cfs rank'!$A70)</f>
        <v>18504</v>
      </c>
      <c r="H70" s="5" t="str">
        <f>VLOOKUP(I70,'octsep cfs'!$E$5:$O$94,11,FALSE)</f>
        <v>1951-52</v>
      </c>
      <c r="I70" s="18">
        <f>LARGE('octsep cfs'!$E$5:$E$94,'octsep cfs rank'!$A70)</f>
        <v>16267</v>
      </c>
      <c r="J70" s="5" t="str">
        <f>VLOOKUP(K70,'octsep cfs'!$F$5:$O$94,10,FALSE)</f>
        <v>1947-48</v>
      </c>
      <c r="K70" s="18">
        <f>LARGE('octsep cfs'!$F$5:$F$94,'octsep cfs rank'!$A70)</f>
        <v>14968</v>
      </c>
      <c r="L70" s="5" t="str">
        <f>VLOOKUP(M70,'octsep cfs'!$G$5:$O$94,9,FALSE)</f>
        <v>1956-57</v>
      </c>
      <c r="M70" s="18">
        <f>LARGE('octsep cfs'!$G$5:$G$94,'octsep cfs rank'!$A70)</f>
        <v>17160</v>
      </c>
      <c r="N70" s="5" t="str">
        <f>VLOOKUP(O70,'octsep cfs'!$H$5:$O$94,8,FALSE)</f>
        <v>1976-77</v>
      </c>
      <c r="O70" s="18">
        <f>LARGE('octsep cfs'!$H$5:$H$94,'octsep cfs rank'!$A70)</f>
        <v>41311</v>
      </c>
      <c r="P70" s="5" t="str">
        <f>VLOOKUP(Q70,'octsep cfs'!$I$5:$O$94,7,FALSE)</f>
        <v>1977-78</v>
      </c>
      <c r="Q70" s="18">
        <f>LARGE('octsep cfs'!$I$5:$I$94,'octsep cfs rank'!$A70)</f>
        <v>132296</v>
      </c>
      <c r="R70" s="5" t="str">
        <f>VLOOKUP(S70,'octsep cfs'!$J$5:$O$94,6,FALSE)</f>
        <v>2008-09</v>
      </c>
      <c r="S70" s="18">
        <f>LARGE('octsep cfs'!$J$5:$J$94,'octsep cfs rank'!$A70)</f>
        <v>180467</v>
      </c>
      <c r="T70" s="5" t="str">
        <f>VLOOKUP(U70,'octsep cfs'!$K$5:$O$94,5,FALSE)</f>
        <v>1972-73</v>
      </c>
      <c r="U70" s="18">
        <f>LARGE('octsep cfs'!$K$5:$K$94,'octsep cfs rank'!$A70)</f>
        <v>121619</v>
      </c>
      <c r="V70" s="5" t="str">
        <f>VLOOKUP(W70,'octsep cfs'!$L$5:$O$94,4,FALSE)</f>
        <v>1968-69</v>
      </c>
      <c r="W70" s="18">
        <f>LARGE('octsep cfs'!$L$5:$L$94,'octsep cfs rank'!$A70)</f>
        <v>72732</v>
      </c>
      <c r="X70" s="5" t="str">
        <f>VLOOKUP(Y70,'octsep cfs'!$M$5:$O$94,3,FALSE)</f>
        <v>1956-57</v>
      </c>
      <c r="Y70" s="18">
        <f>LARGE('octsep cfs'!$M$5:$M$94,'octsep cfs rank'!$A70)</f>
        <v>43593</v>
      </c>
      <c r="Z70" s="5" t="str">
        <f>VLOOKUP(AA70,'octsep cfs'!$N$5:$O$94,2,FALSE)</f>
        <v>1979-80</v>
      </c>
      <c r="AA70" s="18">
        <f>LARGE('octsep cfs'!$N$5:$N$94,'octsep cfs rank'!$A70)</f>
        <v>65626</v>
      </c>
    </row>
    <row r="71" spans="1:27" x14ac:dyDescent="0.2">
      <c r="A71" s="11">
        <v>66</v>
      </c>
      <c r="B71" s="5" t="str">
        <f>VLOOKUP(C71,'octsep cfs'!$B$5:$O$94,14,FALSE)</f>
        <v>1989-90</v>
      </c>
      <c r="C71" s="18">
        <f>LARGE('octsep cfs'!$B$5:$B$94,'octsep cfs rank'!$A71)</f>
        <v>29555</v>
      </c>
      <c r="D71" s="5" t="str">
        <f>VLOOKUP(E71,'octsep cfs'!$C$5:$O$94,13,FALSE)</f>
        <v>1961-62</v>
      </c>
      <c r="E71" s="18">
        <f>LARGE('octsep cfs'!$C$5:$C$94,'octsep cfs rank'!$A71)</f>
        <v>23389</v>
      </c>
      <c r="F71" s="5" t="str">
        <f>VLOOKUP(G71,'octsep cfs'!$D$5:$O$94,12,FALSE)</f>
        <v>1992-93</v>
      </c>
      <c r="G71" s="18">
        <f>LARGE('octsep cfs'!$D$5:$D$94,'octsep cfs rank'!$A71)</f>
        <v>18397</v>
      </c>
      <c r="H71" s="5" t="str">
        <f>VLOOKUP(I71,'octsep cfs'!$E$5:$O$94,11,FALSE)</f>
        <v>1938-39</v>
      </c>
      <c r="I71" s="18">
        <f>LARGE('octsep cfs'!$E$5:$E$94,'octsep cfs rank'!$A71)</f>
        <v>16243</v>
      </c>
      <c r="J71" s="5" t="str">
        <f>VLOOKUP(K71,'octsep cfs'!$F$5:$O$94,10,FALSE)</f>
        <v>1955-56</v>
      </c>
      <c r="K71" s="18">
        <f>LARGE('octsep cfs'!$F$5:$F$94,'octsep cfs rank'!$A71)</f>
        <v>14769</v>
      </c>
      <c r="L71" s="5" t="str">
        <f>VLOOKUP(M71,'octsep cfs'!$G$5:$O$94,9,FALSE)</f>
        <v>1974-75</v>
      </c>
      <c r="M71" s="18">
        <f>LARGE('octsep cfs'!$G$5:$G$94,'octsep cfs rank'!$A71)</f>
        <v>17018</v>
      </c>
      <c r="N71" s="5" t="str">
        <f>VLOOKUP(O71,'octsep cfs'!$H$5:$O$94,8,FALSE)</f>
        <v>1994-95</v>
      </c>
      <c r="O71" s="18">
        <f>LARGE('octsep cfs'!$H$5:$H$94,'octsep cfs rank'!$A71)</f>
        <v>40658</v>
      </c>
      <c r="P71" s="5" t="str">
        <f>VLOOKUP(Q71,'octsep cfs'!$I$5:$O$94,7,FALSE)</f>
        <v>1934-35</v>
      </c>
      <c r="Q71" s="18">
        <f>LARGE('octsep cfs'!$I$5:$I$94,'octsep cfs rank'!$A71)</f>
        <v>131402</v>
      </c>
      <c r="R71" s="5" t="str">
        <f>VLOOKUP(S71,'octsep cfs'!$J$5:$O$94,6,FALSE)</f>
        <v>1929-30</v>
      </c>
      <c r="S71" s="18">
        <f>LARGE('octsep cfs'!$J$5:$J$94,'octsep cfs rank'!$A71)</f>
        <v>179593</v>
      </c>
      <c r="T71" s="5" t="str">
        <f>VLOOKUP(U71,'octsep cfs'!$K$5:$O$94,5,FALSE)</f>
        <v>1997-98</v>
      </c>
      <c r="U71" s="18">
        <f>LARGE('octsep cfs'!$K$5:$K$94,'octsep cfs rank'!$A71)</f>
        <v>120526</v>
      </c>
      <c r="V71" s="5" t="str">
        <f>VLOOKUP(W71,'octsep cfs'!$L$5:$O$94,4,FALSE)</f>
        <v>1972-73</v>
      </c>
      <c r="W71" s="18">
        <f>LARGE('octsep cfs'!$L$5:$L$94,'octsep cfs rank'!$A71)</f>
        <v>72594</v>
      </c>
      <c r="X71" s="5" t="str">
        <f>VLOOKUP(Y71,'octsep cfs'!$M$5:$O$94,3,FALSE)</f>
        <v>1960-61</v>
      </c>
      <c r="Y71" s="18">
        <f>LARGE('octsep cfs'!$M$5:$M$94,'octsep cfs rank'!$A71)</f>
        <v>43515</v>
      </c>
      <c r="Z71" s="5" t="str">
        <f>VLOOKUP(AA71,'octsep cfs'!$N$5:$O$94,2,FALSE)</f>
        <v>1993-94</v>
      </c>
      <c r="AA71" s="18">
        <f>LARGE('octsep cfs'!$N$5:$N$94,'octsep cfs rank'!$A71)</f>
        <v>65156</v>
      </c>
    </row>
    <row r="72" spans="1:27" x14ac:dyDescent="0.2">
      <c r="A72" s="11">
        <v>67</v>
      </c>
      <c r="B72" s="5" t="str">
        <f>VLOOKUP(C72,'octsep cfs'!$B$5:$O$94,14,FALSE)</f>
        <v>1942-43</v>
      </c>
      <c r="C72" s="18">
        <f>LARGE('octsep cfs'!$B$5:$B$94,'octsep cfs rank'!$A72)</f>
        <v>29509</v>
      </c>
      <c r="D72" s="5" t="str">
        <f>VLOOKUP(E72,'octsep cfs'!$C$5:$O$94,13,FALSE)</f>
        <v>1984-85</v>
      </c>
      <c r="E72" s="18">
        <f>LARGE('octsep cfs'!$C$5:$C$94,'octsep cfs rank'!$A72)</f>
        <v>22899</v>
      </c>
      <c r="F72" s="5" t="str">
        <f>VLOOKUP(G72,'octsep cfs'!$D$5:$O$94,12,FALSE)</f>
        <v>2002-03</v>
      </c>
      <c r="G72" s="18">
        <f>LARGE('octsep cfs'!$D$5:$D$94,'octsep cfs rank'!$A72)</f>
        <v>17860</v>
      </c>
      <c r="H72" s="5" t="str">
        <f>VLOOKUP(I72,'octsep cfs'!$E$5:$O$94,11,FALSE)</f>
        <v>1976-77</v>
      </c>
      <c r="I72" s="18">
        <f>LARGE('octsep cfs'!$E$5:$E$94,'octsep cfs rank'!$A72)</f>
        <v>16233</v>
      </c>
      <c r="J72" s="5" t="str">
        <f>VLOOKUP(K72,'octsep cfs'!$F$5:$O$94,10,FALSE)</f>
        <v>1929-30</v>
      </c>
      <c r="K72" s="18">
        <f>LARGE('octsep cfs'!$F$5:$F$94,'octsep cfs rank'!$A72)</f>
        <v>14719</v>
      </c>
      <c r="L72" s="5" t="str">
        <f>VLOOKUP(M72,'octsep cfs'!$G$5:$O$94,9,FALSE)</f>
        <v>2007-08</v>
      </c>
      <c r="M72" s="18">
        <f>LARGE('octsep cfs'!$G$5:$G$94,'octsep cfs rank'!$A72)</f>
        <v>16840</v>
      </c>
      <c r="N72" s="5" t="str">
        <f>VLOOKUP(O72,'octsep cfs'!$H$5:$O$94,8,FALSE)</f>
        <v>1992-93</v>
      </c>
      <c r="O72" s="18">
        <f>LARGE('octsep cfs'!$H$5:$H$94,'octsep cfs rank'!$A72)</f>
        <v>40536</v>
      </c>
      <c r="P72" s="5" t="str">
        <f>VLOOKUP(Q72,'octsep cfs'!$I$5:$O$94,7,FALSE)</f>
        <v>1930-31</v>
      </c>
      <c r="Q72" s="18">
        <f>LARGE('octsep cfs'!$I$5:$I$94,'octsep cfs rank'!$A72)</f>
        <v>129603</v>
      </c>
      <c r="R72" s="5" t="str">
        <f>VLOOKUP(S72,'octsep cfs'!$J$5:$O$94,6,FALSE)</f>
        <v>2017-18</v>
      </c>
      <c r="S72" s="18">
        <f>LARGE('octsep cfs'!$J$5:$J$94,'octsep cfs rank'!$A72)</f>
        <v>179400</v>
      </c>
      <c r="T72" s="5" t="str">
        <f>VLOOKUP(U72,'octsep cfs'!$K$5:$O$94,5,FALSE)</f>
        <v>1988-89</v>
      </c>
      <c r="U72" s="18">
        <f>LARGE('octsep cfs'!$K$5:$K$94,'octsep cfs rank'!$A72)</f>
        <v>120298</v>
      </c>
      <c r="V72" s="5" t="str">
        <f>VLOOKUP(W72,'octsep cfs'!$L$5:$O$94,4,FALSE)</f>
        <v>1946-47</v>
      </c>
      <c r="W72" s="18">
        <f>LARGE('octsep cfs'!$L$5:$L$94,'octsep cfs rank'!$A72)</f>
        <v>72448</v>
      </c>
      <c r="X72" s="5" t="str">
        <f>VLOOKUP(Y72,'octsep cfs'!$M$5:$O$94,3,FALSE)</f>
        <v>1964-65</v>
      </c>
      <c r="Y72" s="18">
        <f>LARGE('octsep cfs'!$M$5:$M$94,'octsep cfs rank'!$A72)</f>
        <v>43211</v>
      </c>
      <c r="Z72" s="5" t="str">
        <f>VLOOKUP(AA72,'octsep cfs'!$N$5:$O$94,2,FALSE)</f>
        <v>1986-87</v>
      </c>
      <c r="AA72" s="18">
        <f>LARGE('octsep cfs'!$N$5:$N$94,'octsep cfs rank'!$A72)</f>
        <v>65033</v>
      </c>
    </row>
    <row r="73" spans="1:27" x14ac:dyDescent="0.2">
      <c r="A73" s="11">
        <v>68</v>
      </c>
      <c r="B73" s="5" t="str">
        <f>VLOOKUP(C73,'octsep cfs'!$B$5:$O$94,14,FALSE)</f>
        <v>1935-36</v>
      </c>
      <c r="C73" s="18">
        <f>LARGE('octsep cfs'!$B$5:$B$94,'octsep cfs rank'!$A73)</f>
        <v>28954</v>
      </c>
      <c r="D73" s="5" t="str">
        <f>VLOOKUP(E73,'octsep cfs'!$C$5:$O$94,13,FALSE)</f>
        <v>1956-57</v>
      </c>
      <c r="E73" s="18">
        <f>LARGE('octsep cfs'!$C$5:$C$94,'octsep cfs rank'!$A73)</f>
        <v>22884</v>
      </c>
      <c r="F73" s="5" t="str">
        <f>VLOOKUP(G73,'octsep cfs'!$D$5:$O$94,12,FALSE)</f>
        <v>1971-72</v>
      </c>
      <c r="G73" s="18">
        <f>LARGE('octsep cfs'!$D$5:$D$94,'octsep cfs rank'!$A73)</f>
        <v>17797</v>
      </c>
      <c r="H73" s="5" t="str">
        <f>VLOOKUP(I73,'octsep cfs'!$E$5:$O$94,11,FALSE)</f>
        <v>1971-72</v>
      </c>
      <c r="I73" s="18">
        <f>LARGE('octsep cfs'!$E$5:$E$94,'octsep cfs rank'!$A73)</f>
        <v>16184</v>
      </c>
      <c r="J73" s="5" t="str">
        <f>VLOOKUP(K73,'octsep cfs'!$F$5:$O$94,10,FALSE)</f>
        <v>2009-10</v>
      </c>
      <c r="K73" s="18">
        <f>LARGE('octsep cfs'!$F$5:$F$94,'octsep cfs rank'!$A73)</f>
        <v>14655</v>
      </c>
      <c r="L73" s="5" t="str">
        <f>VLOOKUP(M73,'octsep cfs'!$G$5:$O$94,9,FALSE)</f>
        <v>2008-09</v>
      </c>
      <c r="M73" s="18">
        <f>LARGE('octsep cfs'!$G$5:$G$94,'octsep cfs rank'!$A73)</f>
        <v>16732</v>
      </c>
      <c r="N73" s="5" t="str">
        <f>VLOOKUP(O73,'octsep cfs'!$H$5:$O$94,8,FALSE)</f>
        <v>1949-50</v>
      </c>
      <c r="O73" s="18">
        <f>LARGE('octsep cfs'!$H$5:$H$94,'octsep cfs rank'!$A73)</f>
        <v>38283</v>
      </c>
      <c r="P73" s="5" t="str">
        <f>VLOOKUP(Q73,'octsep cfs'!$I$5:$O$94,7,FALSE)</f>
        <v>1972-73</v>
      </c>
      <c r="Q73" s="18">
        <f>LARGE('octsep cfs'!$I$5:$I$94,'octsep cfs rank'!$A73)</f>
        <v>128575</v>
      </c>
      <c r="R73" s="5" t="str">
        <f>VLOOKUP(S73,'octsep cfs'!$J$5:$O$94,6,FALSE)</f>
        <v>1941-42</v>
      </c>
      <c r="S73" s="18">
        <f>LARGE('octsep cfs'!$J$5:$J$94,'octsep cfs rank'!$A73)</f>
        <v>179365</v>
      </c>
      <c r="T73" s="5" t="str">
        <f>VLOOKUP(U73,'octsep cfs'!$K$5:$O$94,5,FALSE)</f>
        <v>2003-04</v>
      </c>
      <c r="U73" s="18">
        <f>LARGE('octsep cfs'!$K$5:$K$94,'octsep cfs rank'!$A73)</f>
        <v>120177</v>
      </c>
      <c r="V73" s="5" t="str">
        <f>VLOOKUP(W73,'octsep cfs'!$L$5:$O$94,4,FALSE)</f>
        <v>1969-70</v>
      </c>
      <c r="W73" s="18">
        <f>LARGE('octsep cfs'!$L$5:$L$94,'octsep cfs rank'!$A73)</f>
        <v>71405</v>
      </c>
      <c r="X73" s="5" t="str">
        <f>VLOOKUP(Y73,'octsep cfs'!$M$5:$O$94,3,FALSE)</f>
        <v>1935-36</v>
      </c>
      <c r="Y73" s="18">
        <f>LARGE('octsep cfs'!$M$5:$M$94,'octsep cfs rank'!$A73)</f>
        <v>43158</v>
      </c>
      <c r="Z73" s="5" t="str">
        <f>VLOOKUP(AA73,'octsep cfs'!$N$5:$O$94,2,FALSE)</f>
        <v>1935-36</v>
      </c>
      <c r="AA73" s="18">
        <f>LARGE('octsep cfs'!$N$5:$N$94,'octsep cfs rank'!$A73)</f>
        <v>64993</v>
      </c>
    </row>
    <row r="74" spans="1:27" x14ac:dyDescent="0.2">
      <c r="A74" s="11">
        <v>69</v>
      </c>
      <c r="B74" s="5" t="str">
        <f>VLOOKUP(C74,'octsep cfs'!$B$5:$O$94,14,FALSE)</f>
        <v>1974-75</v>
      </c>
      <c r="C74" s="18">
        <f>LARGE('octsep cfs'!$B$5:$B$94,'octsep cfs rank'!$A74)</f>
        <v>28058</v>
      </c>
      <c r="D74" s="5" t="str">
        <f>VLOOKUP(E74,'octsep cfs'!$C$5:$O$94,13,FALSE)</f>
        <v>1940-41</v>
      </c>
      <c r="E74" s="18">
        <f>LARGE('octsep cfs'!$C$5:$C$94,'octsep cfs rank'!$A74)</f>
        <v>22706</v>
      </c>
      <c r="F74" s="5" t="str">
        <f>VLOOKUP(G74,'octsep cfs'!$D$5:$O$94,12,FALSE)</f>
        <v>1961-62</v>
      </c>
      <c r="G74" s="18">
        <f>LARGE('octsep cfs'!$D$5:$D$94,'octsep cfs rank'!$A74)</f>
        <v>17759</v>
      </c>
      <c r="H74" s="5" t="str">
        <f>VLOOKUP(I74,'octsep cfs'!$E$5:$O$94,11,FALSE)</f>
        <v>1992-93</v>
      </c>
      <c r="I74" s="18">
        <f>LARGE('octsep cfs'!$E$5:$E$94,'octsep cfs rank'!$A74)</f>
        <v>15735</v>
      </c>
      <c r="J74" s="5" t="str">
        <f>VLOOKUP(K74,'octsep cfs'!$F$5:$O$94,10,FALSE)</f>
        <v>1979-80</v>
      </c>
      <c r="K74" s="18">
        <f>LARGE('octsep cfs'!$F$5:$F$94,'octsep cfs rank'!$A74)</f>
        <v>14631</v>
      </c>
      <c r="L74" s="5" t="str">
        <f>VLOOKUP(M74,'octsep cfs'!$G$5:$O$94,9,FALSE)</f>
        <v>1938-39</v>
      </c>
      <c r="M74" s="18">
        <f>LARGE('octsep cfs'!$G$5:$G$94,'octsep cfs rank'!$A74)</f>
        <v>16478</v>
      </c>
      <c r="N74" s="5" t="str">
        <f>VLOOKUP(O74,'octsep cfs'!$H$5:$O$94,8,FALSE)</f>
        <v>1956-57</v>
      </c>
      <c r="O74" s="18">
        <f>LARGE('octsep cfs'!$H$5:$H$94,'octsep cfs rank'!$A74)</f>
        <v>37515</v>
      </c>
      <c r="P74" s="5" t="str">
        <f>VLOOKUP(Q74,'octsep cfs'!$I$5:$O$94,7,FALSE)</f>
        <v>2003-04</v>
      </c>
      <c r="Q74" s="18">
        <f>LARGE('octsep cfs'!$I$5:$I$94,'octsep cfs rank'!$A74)</f>
        <v>127964</v>
      </c>
      <c r="R74" s="5" t="str">
        <f>VLOOKUP(S74,'octsep cfs'!$J$5:$O$94,6,FALSE)</f>
        <v>2014-15</v>
      </c>
      <c r="S74" s="18">
        <f>LARGE('octsep cfs'!$J$5:$J$94,'octsep cfs rank'!$A74)</f>
        <v>179292</v>
      </c>
      <c r="T74" s="5" t="str">
        <f>VLOOKUP(U74,'octsep cfs'!$K$5:$O$94,5,FALSE)</f>
        <v>1944-45</v>
      </c>
      <c r="U74" s="18">
        <f>LARGE('octsep cfs'!$K$5:$K$94,'octsep cfs rank'!$A74)</f>
        <v>119602</v>
      </c>
      <c r="V74" s="5" t="str">
        <f>VLOOKUP(W74,'octsep cfs'!$L$5:$O$94,4,FALSE)</f>
        <v>1993-94</v>
      </c>
      <c r="W74" s="18">
        <f>LARGE('octsep cfs'!$L$5:$L$94,'octsep cfs rank'!$A74)</f>
        <v>71363</v>
      </c>
      <c r="X74" s="5" t="str">
        <f>VLOOKUP(Y74,'octsep cfs'!$M$5:$O$94,3,FALSE)</f>
        <v>2016-17</v>
      </c>
      <c r="Y74" s="18">
        <f>LARGE('octsep cfs'!$M$5:$M$94,'octsep cfs rank'!$A74)</f>
        <v>42971</v>
      </c>
      <c r="Z74" s="5" t="str">
        <f>VLOOKUP(AA74,'octsep cfs'!$N$5:$O$94,2,FALSE)</f>
        <v>1942-43</v>
      </c>
      <c r="AA74" s="18">
        <f>LARGE('octsep cfs'!$N$5:$N$94,'octsep cfs rank'!$A74)</f>
        <v>64246</v>
      </c>
    </row>
    <row r="75" spans="1:27" x14ac:dyDescent="0.2">
      <c r="A75" s="11">
        <v>70</v>
      </c>
      <c r="B75" s="5" t="str">
        <f>VLOOKUP(C75,'octsep cfs'!$B$5:$O$94,14,FALSE)</f>
        <v>1983-84</v>
      </c>
      <c r="C75" s="18">
        <f>LARGE('octsep cfs'!$B$5:$B$94,'octsep cfs rank'!$A75)</f>
        <v>27541</v>
      </c>
      <c r="D75" s="5" t="str">
        <f>VLOOKUP(E75,'octsep cfs'!$C$5:$O$94,13,FALSE)</f>
        <v>1991-92</v>
      </c>
      <c r="E75" s="18">
        <f>LARGE('octsep cfs'!$C$5:$C$94,'octsep cfs rank'!$A75)</f>
        <v>21890</v>
      </c>
      <c r="F75" s="5" t="str">
        <f>VLOOKUP(G75,'octsep cfs'!$D$5:$O$94,12,FALSE)</f>
        <v>1994-95</v>
      </c>
      <c r="G75" s="18">
        <f>LARGE('octsep cfs'!$D$5:$D$94,'octsep cfs rank'!$A75)</f>
        <v>17679</v>
      </c>
      <c r="H75" s="5" t="str">
        <f>VLOOKUP(I75,'octsep cfs'!$E$5:$O$94,11,FALSE)</f>
        <v>1957-58</v>
      </c>
      <c r="I75" s="18">
        <f>LARGE('octsep cfs'!$E$5:$E$94,'octsep cfs rank'!$A75)</f>
        <v>15369</v>
      </c>
      <c r="J75" s="5" t="str">
        <f>VLOOKUP(K75,'octsep cfs'!$F$5:$O$94,10,FALSE)</f>
        <v>1963-64</v>
      </c>
      <c r="K75" s="18">
        <f>LARGE('octsep cfs'!$F$5:$F$94,'octsep cfs rank'!$A75)</f>
        <v>14567</v>
      </c>
      <c r="L75" s="5" t="str">
        <f>VLOOKUP(M75,'octsep cfs'!$G$5:$O$94,9,FALSE)</f>
        <v>1932-33</v>
      </c>
      <c r="M75" s="18">
        <f>LARGE('octsep cfs'!$G$5:$G$94,'octsep cfs rank'!$A75)</f>
        <v>16314</v>
      </c>
      <c r="N75" s="5" t="str">
        <f>VLOOKUP(O75,'octsep cfs'!$H$5:$O$94,8,FALSE)</f>
        <v>1981-82</v>
      </c>
      <c r="O75" s="18">
        <f>LARGE('octsep cfs'!$H$5:$H$94,'octsep cfs rank'!$A75)</f>
        <v>36408</v>
      </c>
      <c r="P75" s="5" t="str">
        <f>VLOOKUP(Q75,'octsep cfs'!$I$5:$O$94,7,FALSE)</f>
        <v>1978-79</v>
      </c>
      <c r="Q75" s="18">
        <f>LARGE('octsep cfs'!$I$5:$I$94,'octsep cfs rank'!$A75)</f>
        <v>127470</v>
      </c>
      <c r="R75" s="5" t="str">
        <f>VLOOKUP(S75,'octsep cfs'!$J$5:$O$94,6,FALSE)</f>
        <v>1991-92</v>
      </c>
      <c r="S75" s="18">
        <f>LARGE('octsep cfs'!$J$5:$J$94,'octsep cfs rank'!$A75)</f>
        <v>178858</v>
      </c>
      <c r="T75" s="5" t="str">
        <f>VLOOKUP(U75,'octsep cfs'!$K$5:$O$94,5,FALSE)</f>
        <v>1987-88</v>
      </c>
      <c r="U75" s="18">
        <f>LARGE('octsep cfs'!$K$5:$K$94,'octsep cfs rank'!$A75)</f>
        <v>118750</v>
      </c>
      <c r="V75" s="5" t="str">
        <f>VLOOKUP(W75,'octsep cfs'!$L$5:$O$94,4,FALSE)</f>
        <v>1943-44</v>
      </c>
      <c r="W75" s="18">
        <f>LARGE('octsep cfs'!$L$5:$L$94,'octsep cfs rank'!$A75)</f>
        <v>71108</v>
      </c>
      <c r="X75" s="5" t="str">
        <f>VLOOKUP(Y75,'octsep cfs'!$M$5:$O$94,3,FALSE)</f>
        <v>2001-02</v>
      </c>
      <c r="Y75" s="18">
        <f>LARGE('octsep cfs'!$M$5:$M$94,'octsep cfs rank'!$A75)</f>
        <v>42884</v>
      </c>
      <c r="Z75" s="5" t="str">
        <f>VLOOKUP(AA75,'octsep cfs'!$N$5:$O$94,2,FALSE)</f>
        <v>1938-39</v>
      </c>
      <c r="AA75" s="18">
        <f>LARGE('octsep cfs'!$N$5:$N$94,'octsep cfs rank'!$A75)</f>
        <v>63439</v>
      </c>
    </row>
    <row r="76" spans="1:27" x14ac:dyDescent="0.2">
      <c r="A76" s="11">
        <v>71</v>
      </c>
      <c r="B76" s="5" t="str">
        <f>VLOOKUP(C76,'octsep cfs'!$B$5:$O$94,14,FALSE)</f>
        <v>1991-92</v>
      </c>
      <c r="C76" s="18">
        <f>LARGE('octsep cfs'!$B$5:$B$94,'octsep cfs rank'!$A76)</f>
        <v>27192</v>
      </c>
      <c r="D76" s="5" t="str">
        <f>VLOOKUP(E76,'octsep cfs'!$C$5:$O$94,13,FALSE)</f>
        <v>1977-78</v>
      </c>
      <c r="E76" s="18">
        <f>LARGE('octsep cfs'!$C$5:$C$94,'octsep cfs rank'!$A76)</f>
        <v>21685</v>
      </c>
      <c r="F76" s="5" t="str">
        <f>VLOOKUP(G76,'octsep cfs'!$D$5:$O$94,12,FALSE)</f>
        <v>1940-41</v>
      </c>
      <c r="G76" s="18">
        <f>LARGE('octsep cfs'!$D$5:$D$94,'octsep cfs rank'!$A76)</f>
        <v>17547</v>
      </c>
      <c r="H76" s="5" t="str">
        <f>VLOOKUP(I76,'octsep cfs'!$E$5:$O$94,11,FALSE)</f>
        <v>1946-47</v>
      </c>
      <c r="I76" s="18">
        <f>LARGE('octsep cfs'!$E$5:$E$94,'octsep cfs rank'!$A76)</f>
        <v>15004</v>
      </c>
      <c r="J76" s="5" t="str">
        <f>VLOOKUP(K76,'octsep cfs'!$F$5:$O$94,10,FALSE)</f>
        <v>1984-85</v>
      </c>
      <c r="K76" s="18">
        <f>LARGE('octsep cfs'!$F$5:$F$94,'octsep cfs rank'!$A76)</f>
        <v>14344</v>
      </c>
      <c r="L76" s="5" t="str">
        <f>VLOOKUP(M76,'octsep cfs'!$G$5:$O$94,9,FALSE)</f>
        <v>1969-70</v>
      </c>
      <c r="M76" s="18">
        <f>LARGE('octsep cfs'!$G$5:$G$94,'octsep cfs rank'!$A76)</f>
        <v>16179</v>
      </c>
      <c r="N76" s="5" t="str">
        <f>VLOOKUP(O76,'octsep cfs'!$H$5:$O$94,8,FALSE)</f>
        <v>2008-09</v>
      </c>
      <c r="O76" s="18">
        <f>LARGE('octsep cfs'!$H$5:$H$94,'octsep cfs rank'!$A76)</f>
        <v>35675</v>
      </c>
      <c r="P76" s="5" t="str">
        <f>VLOOKUP(Q76,'octsep cfs'!$I$5:$O$94,7,FALSE)</f>
        <v>1961-62</v>
      </c>
      <c r="Q76" s="18">
        <f>LARGE('octsep cfs'!$I$5:$I$94,'octsep cfs rank'!$A76)</f>
        <v>126181</v>
      </c>
      <c r="R76" s="5" t="str">
        <f>VLOOKUP(S76,'octsep cfs'!$J$5:$O$94,6,FALSE)</f>
        <v>1984-85</v>
      </c>
      <c r="S76" s="18">
        <f>LARGE('octsep cfs'!$J$5:$J$94,'octsep cfs rank'!$A76)</f>
        <v>178348</v>
      </c>
      <c r="T76" s="5" t="str">
        <f>VLOOKUP(U76,'octsep cfs'!$K$5:$O$94,5,FALSE)</f>
        <v>1935-36</v>
      </c>
      <c r="U76" s="18">
        <f>LARGE('octsep cfs'!$K$5:$K$94,'octsep cfs rank'!$A76)</f>
        <v>117217</v>
      </c>
      <c r="V76" s="5" t="str">
        <f>VLOOKUP(W76,'octsep cfs'!$L$5:$O$94,4,FALSE)</f>
        <v>1936-37</v>
      </c>
      <c r="W76" s="18">
        <f>LARGE('octsep cfs'!$L$5:$L$94,'octsep cfs rank'!$A76)</f>
        <v>70653</v>
      </c>
      <c r="X76" s="5" t="str">
        <f>VLOOKUP(Y76,'octsep cfs'!$M$5:$O$94,3,FALSE)</f>
        <v>1984-85</v>
      </c>
      <c r="Y76" s="18">
        <f>LARGE('octsep cfs'!$M$5:$M$94,'octsep cfs rank'!$A76)</f>
        <v>42831</v>
      </c>
      <c r="Z76" s="5" t="str">
        <f>VLOOKUP(AA76,'octsep cfs'!$N$5:$O$94,2,FALSE)</f>
        <v>1929-30</v>
      </c>
      <c r="AA76" s="18">
        <f>LARGE('octsep cfs'!$N$5:$N$94,'octsep cfs rank'!$A76)</f>
        <v>62315</v>
      </c>
    </row>
    <row r="77" spans="1:27" x14ac:dyDescent="0.2">
      <c r="A77" s="11">
        <v>72</v>
      </c>
      <c r="B77" s="5" t="str">
        <f>VLOOKUP(C77,'octsep cfs'!$B$5:$O$94,14,FALSE)</f>
        <v>1952-53</v>
      </c>
      <c r="C77" s="18">
        <f>LARGE('octsep cfs'!$B$5:$B$94,'octsep cfs rank'!$A77)</f>
        <v>26886</v>
      </c>
      <c r="D77" s="5" t="str">
        <f>VLOOKUP(E77,'octsep cfs'!$C$5:$O$94,13,FALSE)</f>
        <v>1928-29</v>
      </c>
      <c r="E77" s="18">
        <f>LARGE('octsep cfs'!$C$5:$C$94,'octsep cfs rank'!$A77)</f>
        <v>21419</v>
      </c>
      <c r="F77" s="5" t="str">
        <f>VLOOKUP(G77,'octsep cfs'!$D$5:$O$94,12,FALSE)</f>
        <v>1931-32</v>
      </c>
      <c r="G77" s="18">
        <f>LARGE('octsep cfs'!$D$5:$D$94,'octsep cfs rank'!$A77)</f>
        <v>17506</v>
      </c>
      <c r="H77" s="5" t="str">
        <f>VLOOKUP(I77,'octsep cfs'!$E$5:$O$94,11,FALSE)</f>
        <v>1961-62</v>
      </c>
      <c r="I77" s="18">
        <f>LARGE('octsep cfs'!$E$5:$E$94,'octsep cfs rank'!$A77)</f>
        <v>14971</v>
      </c>
      <c r="J77" s="5" t="str">
        <f>VLOOKUP(K77,'octsep cfs'!$F$5:$O$94,10,FALSE)</f>
        <v>1956-57</v>
      </c>
      <c r="K77" s="18">
        <f>LARGE('octsep cfs'!$F$5:$F$94,'octsep cfs rank'!$A77)</f>
        <v>14288</v>
      </c>
      <c r="L77" s="5" t="str">
        <f>VLOOKUP(M77,'octsep cfs'!$G$5:$O$94,9,FALSE)</f>
        <v>1961-62</v>
      </c>
      <c r="M77" s="18">
        <f>LARGE('octsep cfs'!$G$5:$G$94,'octsep cfs rank'!$A77)</f>
        <v>15960</v>
      </c>
      <c r="N77" s="5" t="str">
        <f>VLOOKUP(O77,'octsep cfs'!$H$5:$O$94,8,FALSE)</f>
        <v>2010-11</v>
      </c>
      <c r="O77" s="18">
        <f>LARGE('octsep cfs'!$H$5:$H$94,'octsep cfs rank'!$A77)</f>
        <v>35194</v>
      </c>
      <c r="P77" s="5" t="str">
        <f>VLOOKUP(Q77,'octsep cfs'!$I$5:$O$94,7,FALSE)</f>
        <v>1963-64</v>
      </c>
      <c r="Q77" s="18">
        <f>LARGE('octsep cfs'!$I$5:$I$94,'octsep cfs rank'!$A77)</f>
        <v>123362</v>
      </c>
      <c r="R77" s="5" t="str">
        <f>VLOOKUP(S77,'octsep cfs'!$J$5:$O$94,6,FALSE)</f>
        <v>1930-31</v>
      </c>
      <c r="S77" s="18">
        <f>LARGE('octsep cfs'!$J$5:$J$94,'octsep cfs rank'!$A77)</f>
        <v>177388</v>
      </c>
      <c r="T77" s="5" t="str">
        <f>VLOOKUP(U77,'octsep cfs'!$K$5:$O$94,5,FALSE)</f>
        <v>2002-03</v>
      </c>
      <c r="U77" s="18">
        <f>LARGE('octsep cfs'!$K$5:$K$94,'octsep cfs rank'!$A77)</f>
        <v>115879</v>
      </c>
      <c r="V77" s="5" t="str">
        <f>VLOOKUP(W77,'octsep cfs'!$L$5:$O$94,4,FALSE)</f>
        <v>2000-01</v>
      </c>
      <c r="W77" s="18">
        <f>LARGE('octsep cfs'!$L$5:$L$94,'octsep cfs rank'!$A77)</f>
        <v>70177</v>
      </c>
      <c r="X77" s="5" t="str">
        <f>VLOOKUP(Y77,'octsep cfs'!$M$5:$O$94,3,FALSE)</f>
        <v>2007-08</v>
      </c>
      <c r="Y77" s="18">
        <f>LARGE('octsep cfs'!$M$5:$M$94,'octsep cfs rank'!$A77)</f>
        <v>42593</v>
      </c>
      <c r="Z77" s="5" t="str">
        <f>VLOOKUP(AA77,'octsep cfs'!$N$5:$O$94,2,FALSE)</f>
        <v>1987-88</v>
      </c>
      <c r="AA77" s="18">
        <f>LARGE('octsep cfs'!$N$5:$N$94,'octsep cfs rank'!$A77)</f>
        <v>62097</v>
      </c>
    </row>
    <row r="78" spans="1:27" x14ac:dyDescent="0.2">
      <c r="A78" s="11">
        <v>73</v>
      </c>
      <c r="B78" s="5" t="str">
        <f>VLOOKUP(C78,'octsep cfs'!$B$5:$O$94,14,FALSE)</f>
        <v>1979-80</v>
      </c>
      <c r="C78" s="18">
        <f>LARGE('octsep cfs'!$B$5:$B$94,'octsep cfs rank'!$A78)</f>
        <v>26607</v>
      </c>
      <c r="D78" s="5" t="str">
        <f>VLOOKUP(E78,'octsep cfs'!$C$5:$O$94,13,FALSE)</f>
        <v>1957-58</v>
      </c>
      <c r="E78" s="18">
        <f>LARGE('octsep cfs'!$C$5:$C$94,'octsep cfs rank'!$A78)</f>
        <v>21414</v>
      </c>
      <c r="F78" s="5" t="str">
        <f>VLOOKUP(G78,'octsep cfs'!$D$5:$O$94,12,FALSE)</f>
        <v>1984-85</v>
      </c>
      <c r="G78" s="18">
        <f>LARGE('octsep cfs'!$D$5:$D$94,'octsep cfs rank'!$A78)</f>
        <v>17384</v>
      </c>
      <c r="H78" s="5" t="str">
        <f>VLOOKUP(I78,'octsep cfs'!$E$5:$O$94,11,FALSE)</f>
        <v>1984-85</v>
      </c>
      <c r="I78" s="18">
        <f>LARGE('octsep cfs'!$E$5:$E$94,'octsep cfs rank'!$A78)</f>
        <v>14942</v>
      </c>
      <c r="J78" s="5" t="str">
        <f>VLOOKUP(K78,'octsep cfs'!$F$5:$O$94,10,FALSE)</f>
        <v>1977-78</v>
      </c>
      <c r="K78" s="18">
        <f>LARGE('octsep cfs'!$F$5:$F$94,'octsep cfs rank'!$A78)</f>
        <v>14181</v>
      </c>
      <c r="L78" s="5" t="str">
        <f>VLOOKUP(M78,'octsep cfs'!$G$5:$O$94,9,FALSE)</f>
        <v>1948-49</v>
      </c>
      <c r="M78" s="18">
        <f>LARGE('octsep cfs'!$G$5:$G$94,'octsep cfs rank'!$A78)</f>
        <v>15911</v>
      </c>
      <c r="N78" s="5" t="str">
        <f>VLOOKUP(O78,'octsep cfs'!$H$5:$O$94,8,FALSE)</f>
        <v>1934-35</v>
      </c>
      <c r="O78" s="18">
        <f>LARGE('octsep cfs'!$H$5:$H$94,'octsep cfs rank'!$A78)</f>
        <v>34589</v>
      </c>
      <c r="P78" s="5" t="str">
        <f>VLOOKUP(Q78,'octsep cfs'!$I$5:$O$94,7,FALSE)</f>
        <v>1974-75</v>
      </c>
      <c r="Q78" s="18">
        <f>LARGE('octsep cfs'!$I$5:$I$94,'octsep cfs rank'!$A78)</f>
        <v>122180</v>
      </c>
      <c r="R78" s="5" t="str">
        <f>VLOOKUP(S78,'octsep cfs'!$J$5:$O$94,6,FALSE)</f>
        <v>1936-37</v>
      </c>
      <c r="S78" s="18">
        <f>LARGE('octsep cfs'!$J$5:$J$94,'octsep cfs rank'!$A78)</f>
        <v>176231</v>
      </c>
      <c r="T78" s="5" t="str">
        <f>VLOOKUP(U78,'octsep cfs'!$K$5:$O$94,5,FALSE)</f>
        <v>2008-09</v>
      </c>
      <c r="U78" s="18">
        <f>LARGE('octsep cfs'!$K$5:$K$94,'octsep cfs rank'!$A78)</f>
        <v>115445</v>
      </c>
      <c r="V78" s="5" t="str">
        <f>VLOOKUP(W78,'octsep cfs'!$L$5:$O$94,4,FALSE)</f>
        <v>2008-09</v>
      </c>
      <c r="W78" s="18">
        <f>LARGE('octsep cfs'!$L$5:$L$94,'octsep cfs rank'!$A78)</f>
        <v>69959</v>
      </c>
      <c r="X78" s="5" t="str">
        <f>VLOOKUP(Y78,'octsep cfs'!$M$5:$O$94,3,FALSE)</f>
        <v>2004-05</v>
      </c>
      <c r="Y78" s="18">
        <f>LARGE('octsep cfs'!$M$5:$M$94,'octsep cfs rank'!$A78)</f>
        <v>42588</v>
      </c>
      <c r="Z78" s="5" t="str">
        <f>VLOOKUP(AA78,'octsep cfs'!$N$5:$O$94,2,FALSE)</f>
        <v>1991-92</v>
      </c>
      <c r="AA78" s="18">
        <f>LARGE('octsep cfs'!$N$5:$N$94,'octsep cfs rank'!$A78)</f>
        <v>61407</v>
      </c>
    </row>
    <row r="79" spans="1:27" x14ac:dyDescent="0.2">
      <c r="A79" s="11">
        <v>74</v>
      </c>
      <c r="B79" s="5" t="str">
        <f>VLOOKUP(C79,'octsep cfs'!$B$5:$O$94,14,FALSE)</f>
        <v>1993-94</v>
      </c>
      <c r="C79" s="18">
        <f>LARGE('octsep cfs'!$B$5:$B$94,'octsep cfs rank'!$A79)</f>
        <v>26582</v>
      </c>
      <c r="D79" s="5" t="str">
        <f>VLOOKUP(E79,'octsep cfs'!$C$5:$O$94,13,FALSE)</f>
        <v>1945-46</v>
      </c>
      <c r="E79" s="18">
        <f>LARGE('octsep cfs'!$C$5:$C$94,'octsep cfs rank'!$A79)</f>
        <v>20525</v>
      </c>
      <c r="F79" s="5" t="str">
        <f>VLOOKUP(G79,'octsep cfs'!$D$5:$O$94,12,FALSE)</f>
        <v>1957-58</v>
      </c>
      <c r="G79" s="18">
        <f>LARGE('octsep cfs'!$D$5:$D$94,'octsep cfs rank'!$A79)</f>
        <v>17360</v>
      </c>
      <c r="H79" s="5" t="str">
        <f>VLOOKUP(I79,'octsep cfs'!$E$5:$O$94,11,FALSE)</f>
        <v>1940-41</v>
      </c>
      <c r="I79" s="18">
        <f>LARGE('octsep cfs'!$E$5:$E$94,'octsep cfs rank'!$A79)</f>
        <v>14601</v>
      </c>
      <c r="J79" s="5" t="str">
        <f>VLOOKUP(K79,'octsep cfs'!$F$5:$O$94,10,FALSE)</f>
        <v>1937-38</v>
      </c>
      <c r="K79" s="18">
        <f>LARGE('octsep cfs'!$F$5:$F$94,'octsep cfs rank'!$A79)</f>
        <v>14151</v>
      </c>
      <c r="L79" s="5" t="str">
        <f>VLOOKUP(M79,'octsep cfs'!$G$5:$O$94,9,FALSE)</f>
        <v>1952-53</v>
      </c>
      <c r="M79" s="18">
        <f>LARGE('octsep cfs'!$G$5:$G$94,'octsep cfs rank'!$A79)</f>
        <v>15681</v>
      </c>
      <c r="N79" s="5" t="str">
        <f>VLOOKUP(O79,'octsep cfs'!$H$5:$O$94,8,FALSE)</f>
        <v>1953-54</v>
      </c>
      <c r="O79" s="18">
        <f>LARGE('octsep cfs'!$H$5:$H$94,'octsep cfs rank'!$A79)</f>
        <v>33785</v>
      </c>
      <c r="P79" s="5" t="str">
        <f>VLOOKUP(Q79,'octsep cfs'!$I$5:$O$94,7,FALSE)</f>
        <v>2002-03</v>
      </c>
      <c r="Q79" s="18">
        <f>LARGE('octsep cfs'!$I$5:$I$94,'octsep cfs rank'!$A79)</f>
        <v>120432</v>
      </c>
      <c r="R79" s="5" t="str">
        <f>VLOOKUP(S79,'octsep cfs'!$J$5:$O$94,6,FALSE)</f>
        <v>1986-87</v>
      </c>
      <c r="S79" s="18">
        <f>LARGE('octsep cfs'!$J$5:$J$94,'octsep cfs rank'!$A79)</f>
        <v>170830</v>
      </c>
      <c r="T79" s="5" t="str">
        <f>VLOOKUP(U79,'octsep cfs'!$K$5:$O$94,5,FALSE)</f>
        <v>1984-85</v>
      </c>
      <c r="U79" s="18">
        <f>LARGE('octsep cfs'!$K$5:$K$94,'octsep cfs rank'!$A79)</f>
        <v>115024</v>
      </c>
      <c r="V79" s="5" t="str">
        <f>VLOOKUP(W79,'octsep cfs'!$L$5:$O$94,4,FALSE)</f>
        <v>2001-02</v>
      </c>
      <c r="W79" s="18">
        <f>LARGE('octsep cfs'!$L$5:$L$94,'octsep cfs rank'!$A79)</f>
        <v>69096</v>
      </c>
      <c r="X79" s="5" t="str">
        <f>VLOOKUP(Y79,'octsep cfs'!$M$5:$O$94,3,FALSE)</f>
        <v>1941-42</v>
      </c>
      <c r="Y79" s="18">
        <f>LARGE('octsep cfs'!$M$5:$M$94,'octsep cfs rank'!$A79)</f>
        <v>42549</v>
      </c>
      <c r="Z79" s="5" t="str">
        <f>VLOOKUP(AA79,'octsep cfs'!$N$5:$O$94,2,FALSE)</f>
        <v>2002-03</v>
      </c>
      <c r="AA79" s="18">
        <f>LARGE('octsep cfs'!$N$5:$N$94,'octsep cfs rank'!$A79)</f>
        <v>61326</v>
      </c>
    </row>
    <row r="80" spans="1:27" x14ac:dyDescent="0.2">
      <c r="A80" s="11">
        <v>75</v>
      </c>
      <c r="B80" s="5" t="str">
        <f>VLOOKUP(C80,'octsep cfs'!$B$5:$O$94,14,FALSE)</f>
        <v>1970-71</v>
      </c>
      <c r="C80" s="18">
        <f>LARGE('octsep cfs'!$B$5:$B$94,'octsep cfs rank'!$A80)</f>
        <v>26405</v>
      </c>
      <c r="D80" s="5" t="str">
        <f>VLOOKUP(E80,'octsep cfs'!$C$5:$O$94,13,FALSE)</f>
        <v>1938-39</v>
      </c>
      <c r="E80" s="18">
        <f>LARGE('octsep cfs'!$C$5:$C$94,'octsep cfs rank'!$A80)</f>
        <v>19903</v>
      </c>
      <c r="F80" s="5" t="str">
        <f>VLOOKUP(G80,'octsep cfs'!$D$5:$O$94,12,FALSE)</f>
        <v>1987-88</v>
      </c>
      <c r="G80" s="18">
        <f>LARGE('octsep cfs'!$D$5:$D$94,'octsep cfs rank'!$A80)</f>
        <v>17230</v>
      </c>
      <c r="H80" s="5" t="str">
        <f>VLOOKUP(I80,'octsep cfs'!$E$5:$O$94,11,FALSE)</f>
        <v>1949-50</v>
      </c>
      <c r="I80" s="18">
        <f>LARGE('octsep cfs'!$E$5:$E$94,'octsep cfs rank'!$A80)</f>
        <v>14582</v>
      </c>
      <c r="J80" s="5" t="str">
        <f>VLOOKUP(K80,'octsep cfs'!$F$5:$O$94,10,FALSE)</f>
        <v>2002-03</v>
      </c>
      <c r="K80" s="18">
        <f>LARGE('octsep cfs'!$F$5:$F$94,'octsep cfs rank'!$A80)</f>
        <v>14003</v>
      </c>
      <c r="L80" s="5" t="str">
        <f>VLOOKUP(M80,'octsep cfs'!$G$5:$O$94,9,FALSE)</f>
        <v>1951-52</v>
      </c>
      <c r="M80" s="18">
        <f>LARGE('octsep cfs'!$G$5:$G$94,'octsep cfs rank'!$A80)</f>
        <v>15545</v>
      </c>
      <c r="N80" s="5" t="str">
        <f>VLOOKUP(O80,'octsep cfs'!$H$5:$O$94,8,FALSE)</f>
        <v>1972-73</v>
      </c>
      <c r="O80" s="18">
        <f>LARGE('octsep cfs'!$H$5:$H$94,'octsep cfs rank'!$A80)</f>
        <v>33642</v>
      </c>
      <c r="P80" s="5" t="str">
        <f>VLOOKUP(Q80,'octsep cfs'!$I$5:$O$94,7,FALSE)</f>
        <v>1944-45</v>
      </c>
      <c r="Q80" s="18">
        <f>LARGE('octsep cfs'!$I$5:$I$94,'octsep cfs rank'!$A80)</f>
        <v>119556</v>
      </c>
      <c r="R80" s="5" t="str">
        <f>VLOOKUP(S80,'octsep cfs'!$J$5:$O$94,6,FALSE)</f>
        <v>1993-94</v>
      </c>
      <c r="S80" s="18">
        <f>LARGE('octsep cfs'!$J$5:$J$94,'octsep cfs rank'!$A80)</f>
        <v>170471</v>
      </c>
      <c r="T80" s="5" t="str">
        <f>VLOOKUP(U80,'octsep cfs'!$K$5:$O$94,5,FALSE)</f>
        <v>1969-70</v>
      </c>
      <c r="U80" s="18">
        <f>LARGE('octsep cfs'!$K$5:$K$94,'octsep cfs rank'!$A80)</f>
        <v>114174</v>
      </c>
      <c r="V80" s="5" t="str">
        <f>VLOOKUP(W80,'octsep cfs'!$L$5:$O$94,4,FALSE)</f>
        <v>2009-10</v>
      </c>
      <c r="W80" s="18">
        <f>LARGE('octsep cfs'!$L$5:$L$94,'octsep cfs rank'!$A80)</f>
        <v>69006</v>
      </c>
      <c r="X80" s="5" t="str">
        <f>VLOOKUP(Y80,'octsep cfs'!$M$5:$O$94,3,FALSE)</f>
        <v>1948-49</v>
      </c>
      <c r="Y80" s="18">
        <f>LARGE('octsep cfs'!$M$5:$M$94,'octsep cfs rank'!$A80)</f>
        <v>42068</v>
      </c>
      <c r="Z80" s="5" t="str">
        <f>VLOOKUP(AA80,'octsep cfs'!$N$5:$O$94,2,FALSE)</f>
        <v>1984-85</v>
      </c>
      <c r="AA80" s="18">
        <f>LARGE('octsep cfs'!$N$5:$N$94,'octsep cfs rank'!$A80)</f>
        <v>61185</v>
      </c>
    </row>
    <row r="81" spans="1:27" x14ac:dyDescent="0.2">
      <c r="A81" s="11">
        <v>76</v>
      </c>
      <c r="B81" s="5" t="str">
        <f>VLOOKUP(C81,'octsep cfs'!$B$5:$O$94,14,FALSE)</f>
        <v>2017-18</v>
      </c>
      <c r="C81" s="18">
        <f>LARGE('octsep cfs'!$B$5:$B$94,'octsep cfs rank'!$A81)</f>
        <v>25754</v>
      </c>
      <c r="D81" s="5" t="str">
        <f>VLOOKUP(E81,'octsep cfs'!$C$5:$O$94,13,FALSE)</f>
        <v>2000-01</v>
      </c>
      <c r="E81" s="18">
        <f>LARGE('octsep cfs'!$C$5:$C$94,'octsep cfs rank'!$A81)</f>
        <v>19874</v>
      </c>
      <c r="F81" s="5" t="str">
        <f>VLOOKUP(G81,'octsep cfs'!$D$5:$O$94,12,FALSE)</f>
        <v>1970-71</v>
      </c>
      <c r="G81" s="18">
        <f>LARGE('octsep cfs'!$D$5:$D$94,'octsep cfs rank'!$A81)</f>
        <v>16750</v>
      </c>
      <c r="H81" s="5" t="str">
        <f>VLOOKUP(I81,'octsep cfs'!$E$5:$O$94,11,FALSE)</f>
        <v>1944-45</v>
      </c>
      <c r="I81" s="18">
        <f>LARGE('octsep cfs'!$E$5:$E$94,'octsep cfs rank'!$A81)</f>
        <v>14549</v>
      </c>
      <c r="J81" s="5" t="str">
        <f>VLOOKUP(K81,'octsep cfs'!$F$5:$O$94,10,FALSE)</f>
        <v>1987-88</v>
      </c>
      <c r="K81" s="18">
        <f>LARGE('octsep cfs'!$F$5:$F$94,'octsep cfs rank'!$A81)</f>
        <v>13942</v>
      </c>
      <c r="L81" s="5" t="str">
        <f>VLOOKUP(M81,'octsep cfs'!$G$5:$O$94,9,FALSE)</f>
        <v>1929-30</v>
      </c>
      <c r="M81" s="18">
        <f>LARGE('octsep cfs'!$G$5:$G$94,'octsep cfs rank'!$A81)</f>
        <v>15231</v>
      </c>
      <c r="N81" s="5" t="str">
        <f>VLOOKUP(O81,'octsep cfs'!$H$5:$O$94,8,FALSE)</f>
        <v>1963-64</v>
      </c>
      <c r="O81" s="18">
        <f>LARGE('octsep cfs'!$H$5:$H$94,'octsep cfs rank'!$A81)</f>
        <v>33051</v>
      </c>
      <c r="P81" s="5" t="str">
        <f>VLOOKUP(Q81,'octsep cfs'!$I$5:$O$94,7,FALSE)</f>
        <v>1949-50</v>
      </c>
      <c r="Q81" s="18">
        <f>LARGE('octsep cfs'!$I$5:$I$94,'octsep cfs rank'!$A81)</f>
        <v>117962</v>
      </c>
      <c r="R81" s="5" t="str">
        <f>VLOOKUP(S81,'octsep cfs'!$J$5:$O$94,6,FALSE)</f>
        <v>1972-73</v>
      </c>
      <c r="S81" s="18">
        <f>LARGE('octsep cfs'!$J$5:$J$94,'octsep cfs rank'!$A81)</f>
        <v>170404</v>
      </c>
      <c r="T81" s="5" t="str">
        <f>VLOOKUP(U81,'octsep cfs'!$K$5:$O$94,5,FALSE)</f>
        <v>1928-29</v>
      </c>
      <c r="U81" s="18">
        <f>LARGE('octsep cfs'!$K$5:$K$94,'octsep cfs rank'!$A81)</f>
        <v>113623</v>
      </c>
      <c r="V81" s="5" t="str">
        <f>VLOOKUP(W81,'octsep cfs'!$L$5:$O$94,4,FALSE)</f>
        <v>2002-03</v>
      </c>
      <c r="W81" s="18">
        <f>LARGE('octsep cfs'!$L$5:$L$94,'octsep cfs rank'!$A81)</f>
        <v>67989</v>
      </c>
      <c r="X81" s="5" t="str">
        <f>VLOOKUP(Y81,'octsep cfs'!$M$5:$O$94,3,FALSE)</f>
        <v>2011-12</v>
      </c>
      <c r="Y81" s="18">
        <f>LARGE('octsep cfs'!$M$5:$M$94,'octsep cfs rank'!$A81)</f>
        <v>41844</v>
      </c>
      <c r="Z81" s="5" t="str">
        <f>VLOOKUP(AA81,'octsep cfs'!$N$5:$O$94,2,FALSE)</f>
        <v>1948-49</v>
      </c>
      <c r="AA81" s="18">
        <f>LARGE('octsep cfs'!$N$5:$N$94,'octsep cfs rank'!$A81)</f>
        <v>60177</v>
      </c>
    </row>
    <row r="82" spans="1:27" x14ac:dyDescent="0.2">
      <c r="A82" s="11">
        <v>77</v>
      </c>
      <c r="B82" s="5" t="str">
        <f>VLOOKUP(C82,'octsep cfs'!$B$5:$O$94,14,FALSE)</f>
        <v>1946-47</v>
      </c>
      <c r="C82" s="18">
        <f>LARGE('octsep cfs'!$B$5:$B$94,'octsep cfs rank'!$A82)</f>
        <v>25550</v>
      </c>
      <c r="D82" s="5" t="str">
        <f>VLOOKUP(E82,'octsep cfs'!$C$5:$O$94,13,FALSE)</f>
        <v>2002-03</v>
      </c>
      <c r="E82" s="18">
        <f>LARGE('octsep cfs'!$C$5:$C$94,'octsep cfs rank'!$A82)</f>
        <v>19317</v>
      </c>
      <c r="F82" s="5" t="str">
        <f>VLOOKUP(G82,'octsep cfs'!$D$5:$O$94,12,FALSE)</f>
        <v>2009-10</v>
      </c>
      <c r="G82" s="18">
        <f>LARGE('octsep cfs'!$D$5:$D$94,'octsep cfs rank'!$A82)</f>
        <v>16563</v>
      </c>
      <c r="H82" s="5" t="str">
        <f>VLOOKUP(I82,'octsep cfs'!$E$5:$O$94,11,FALSE)</f>
        <v>1945-46</v>
      </c>
      <c r="I82" s="18">
        <f>LARGE('octsep cfs'!$E$5:$E$94,'octsep cfs rank'!$A82)</f>
        <v>14449</v>
      </c>
      <c r="J82" s="5" t="str">
        <f>VLOOKUP(K82,'octsep cfs'!$F$5:$O$94,10,FALSE)</f>
        <v>1932-33</v>
      </c>
      <c r="K82" s="18">
        <f>LARGE('octsep cfs'!$F$5:$F$94,'octsep cfs rank'!$A82)</f>
        <v>13716</v>
      </c>
      <c r="L82" s="5" t="str">
        <f>VLOOKUP(M82,'octsep cfs'!$G$5:$O$94,9,FALSE)</f>
        <v>1930-31</v>
      </c>
      <c r="M82" s="18">
        <f>LARGE('octsep cfs'!$G$5:$G$94,'octsep cfs rank'!$A82)</f>
        <v>15021</v>
      </c>
      <c r="N82" s="5" t="str">
        <f>VLOOKUP(O82,'octsep cfs'!$H$5:$O$94,8,FALSE)</f>
        <v>1978-79</v>
      </c>
      <c r="O82" s="18">
        <f>LARGE('octsep cfs'!$H$5:$H$94,'octsep cfs rank'!$A82)</f>
        <v>32665</v>
      </c>
      <c r="P82" s="5" t="str">
        <f>VLOOKUP(Q82,'octsep cfs'!$I$5:$O$94,7,FALSE)</f>
        <v>1959-60</v>
      </c>
      <c r="Q82" s="18">
        <f>LARGE('octsep cfs'!$I$5:$I$94,'octsep cfs rank'!$A82)</f>
        <v>116976</v>
      </c>
      <c r="R82" s="5" t="str">
        <f>VLOOKUP(S82,'octsep cfs'!$J$5:$O$94,6,FALSE)</f>
        <v>1939-40</v>
      </c>
      <c r="S82" s="18">
        <f>LARGE('octsep cfs'!$J$5:$J$94,'octsep cfs rank'!$A82)</f>
        <v>169936</v>
      </c>
      <c r="T82" s="5" t="str">
        <f>VLOOKUP(U82,'octsep cfs'!$K$5:$O$94,5,FALSE)</f>
        <v>1957-58</v>
      </c>
      <c r="U82" s="18">
        <f>LARGE('octsep cfs'!$K$5:$K$94,'octsep cfs rank'!$A82)</f>
        <v>112566</v>
      </c>
      <c r="V82" s="5" t="str">
        <f>VLOOKUP(W82,'octsep cfs'!$L$5:$O$94,4,FALSE)</f>
        <v>2015-16</v>
      </c>
      <c r="W82" s="18">
        <f>LARGE('octsep cfs'!$L$5:$L$94,'octsep cfs rank'!$A82)</f>
        <v>67179</v>
      </c>
      <c r="X82" s="5" t="str">
        <f>VLOOKUP(Y82,'octsep cfs'!$M$5:$O$94,3,FALSE)</f>
        <v>1985-86</v>
      </c>
      <c r="Y82" s="18">
        <f>LARGE('octsep cfs'!$M$5:$M$94,'octsep cfs rank'!$A82)</f>
        <v>41324</v>
      </c>
      <c r="Z82" s="5" t="str">
        <f>VLOOKUP(AA82,'octsep cfs'!$N$5:$O$94,2,FALSE)</f>
        <v>1978-79</v>
      </c>
      <c r="AA82" s="18">
        <f>LARGE('octsep cfs'!$N$5:$N$94,'octsep cfs rank'!$A82)</f>
        <v>59891</v>
      </c>
    </row>
    <row r="83" spans="1:27" x14ac:dyDescent="0.2">
      <c r="A83" s="11">
        <v>78</v>
      </c>
      <c r="B83" s="5" t="str">
        <f>VLOOKUP(C83,'octsep cfs'!$B$5:$O$94,14,FALSE)</f>
        <v>1949-50</v>
      </c>
      <c r="C83" s="18">
        <f>LARGE('octsep cfs'!$B$5:$B$94,'octsep cfs rank'!$A83)</f>
        <v>25286</v>
      </c>
      <c r="D83" s="5" t="str">
        <f>VLOOKUP(E83,'octsep cfs'!$C$5:$O$94,13,FALSE)</f>
        <v>1993-94</v>
      </c>
      <c r="E83" s="18">
        <f>LARGE('octsep cfs'!$C$5:$C$94,'octsep cfs rank'!$A83)</f>
        <v>19225</v>
      </c>
      <c r="F83" s="5" t="str">
        <f>VLOOKUP(G83,'octsep cfs'!$D$5:$O$94,12,FALSE)</f>
        <v>1942-43</v>
      </c>
      <c r="G83" s="18">
        <f>LARGE('octsep cfs'!$D$5:$D$94,'octsep cfs rank'!$A83)</f>
        <v>16325</v>
      </c>
      <c r="H83" s="5" t="str">
        <f>VLOOKUP(I83,'octsep cfs'!$E$5:$O$94,11,FALSE)</f>
        <v>1987-88</v>
      </c>
      <c r="I83" s="18">
        <f>LARGE('octsep cfs'!$E$5:$E$94,'octsep cfs rank'!$A83)</f>
        <v>14409</v>
      </c>
      <c r="J83" s="5" t="str">
        <f>VLOOKUP(K83,'octsep cfs'!$F$5:$O$94,10,FALSE)</f>
        <v>2000-01</v>
      </c>
      <c r="K83" s="18">
        <f>LARGE('octsep cfs'!$F$5:$F$94,'octsep cfs rank'!$A83)</f>
        <v>13645</v>
      </c>
      <c r="L83" s="5" t="str">
        <f>VLOOKUP(M83,'octsep cfs'!$G$5:$O$94,9,FALSE)</f>
        <v>1947-48</v>
      </c>
      <c r="M83" s="18">
        <f>LARGE('octsep cfs'!$G$5:$G$94,'octsep cfs rank'!$A83)</f>
        <v>14948</v>
      </c>
      <c r="N83" s="5" t="str">
        <f>VLOOKUP(O83,'octsep cfs'!$H$5:$O$94,8,FALSE)</f>
        <v>1966-67</v>
      </c>
      <c r="O83" s="18">
        <f>LARGE('octsep cfs'!$H$5:$H$94,'octsep cfs rank'!$A83)</f>
        <v>31100</v>
      </c>
      <c r="P83" s="5" t="str">
        <f>VLOOKUP(Q83,'octsep cfs'!$I$5:$O$94,7,FALSE)</f>
        <v>2000-01</v>
      </c>
      <c r="Q83" s="18">
        <f>LARGE('octsep cfs'!$I$5:$I$94,'octsep cfs rank'!$A83)</f>
        <v>115651</v>
      </c>
      <c r="R83" s="5" t="str">
        <f>VLOOKUP(S83,'octsep cfs'!$J$5:$O$94,6,FALSE)</f>
        <v>2003-04</v>
      </c>
      <c r="S83" s="18">
        <f>LARGE('octsep cfs'!$J$5:$J$94,'octsep cfs rank'!$A83)</f>
        <v>168678</v>
      </c>
      <c r="T83" s="5" t="str">
        <f>VLOOKUP(U83,'octsep cfs'!$K$5:$O$94,5,FALSE)</f>
        <v>1956-57</v>
      </c>
      <c r="U83" s="18">
        <f>LARGE('octsep cfs'!$K$5:$K$94,'octsep cfs rank'!$A83)</f>
        <v>112189</v>
      </c>
      <c r="V83" s="5" t="str">
        <f>VLOOKUP(W83,'octsep cfs'!$L$5:$O$94,4,FALSE)</f>
        <v>1956-57</v>
      </c>
      <c r="W83" s="18">
        <f>LARGE('octsep cfs'!$L$5:$L$94,'octsep cfs rank'!$A83)</f>
        <v>66991</v>
      </c>
      <c r="X83" s="5" t="str">
        <f>VLOOKUP(Y83,'octsep cfs'!$M$5:$O$94,3,FALSE)</f>
        <v>2017-18</v>
      </c>
      <c r="Y83" s="18">
        <f>LARGE('octsep cfs'!$M$5:$M$94,'octsep cfs rank'!$A83)</f>
        <v>41168</v>
      </c>
      <c r="Z83" s="5" t="str">
        <f>VLOOKUP(AA83,'octsep cfs'!$N$5:$O$94,2,FALSE)</f>
        <v>1969-70</v>
      </c>
      <c r="AA83" s="18">
        <f>LARGE('octsep cfs'!$N$5:$N$94,'octsep cfs rank'!$A83)</f>
        <v>59472</v>
      </c>
    </row>
    <row r="84" spans="1:27" x14ac:dyDescent="0.2">
      <c r="A84" s="11">
        <v>79</v>
      </c>
      <c r="B84" s="5" t="str">
        <f>VLOOKUP(C84,'octsep cfs'!$B$5:$O$94,14,FALSE)</f>
        <v>1977-78</v>
      </c>
      <c r="C84" s="18">
        <f>LARGE('octsep cfs'!$B$5:$B$94,'octsep cfs rank'!$A84)</f>
        <v>25104</v>
      </c>
      <c r="D84" s="5" t="str">
        <f>VLOOKUP(E84,'octsep cfs'!$C$5:$O$94,13,FALSE)</f>
        <v>1942-43</v>
      </c>
      <c r="E84" s="18">
        <f>LARGE('octsep cfs'!$C$5:$C$94,'octsep cfs rank'!$A84)</f>
        <v>19165</v>
      </c>
      <c r="F84" s="5" t="str">
        <f>VLOOKUP(G84,'octsep cfs'!$D$5:$O$94,12,FALSE)</f>
        <v>2000-01</v>
      </c>
      <c r="G84" s="18">
        <f>LARGE('octsep cfs'!$D$5:$D$94,'octsep cfs rank'!$A84)</f>
        <v>16286</v>
      </c>
      <c r="H84" s="5" t="str">
        <f>VLOOKUP(I84,'octsep cfs'!$E$5:$O$94,11,FALSE)</f>
        <v>1979-80</v>
      </c>
      <c r="I84" s="18">
        <f>LARGE('octsep cfs'!$E$5:$E$94,'octsep cfs rank'!$A84)</f>
        <v>14324</v>
      </c>
      <c r="J84" s="5" t="str">
        <f>VLOOKUP(K84,'octsep cfs'!$F$5:$O$94,10,FALSE)</f>
        <v>1948-49</v>
      </c>
      <c r="K84" s="18">
        <f>LARGE('octsep cfs'!$F$5:$F$94,'octsep cfs rank'!$A84)</f>
        <v>13618</v>
      </c>
      <c r="L84" s="5" t="str">
        <f>VLOOKUP(M84,'octsep cfs'!$G$5:$O$94,9,FALSE)</f>
        <v>1976-77</v>
      </c>
      <c r="M84" s="18">
        <f>LARGE('octsep cfs'!$G$5:$G$94,'octsep cfs rank'!$A84)</f>
        <v>14805</v>
      </c>
      <c r="N84" s="5" t="str">
        <f>VLOOKUP(O84,'octsep cfs'!$H$5:$O$94,8,FALSE)</f>
        <v>1952-53</v>
      </c>
      <c r="O84" s="18">
        <f>LARGE('octsep cfs'!$H$5:$H$94,'octsep cfs rank'!$A84)</f>
        <v>30822</v>
      </c>
      <c r="P84" s="5" t="str">
        <f>VLOOKUP(Q84,'octsep cfs'!$I$5:$O$94,7,FALSE)</f>
        <v>1940-41</v>
      </c>
      <c r="Q84" s="18">
        <f>LARGE('octsep cfs'!$I$5:$I$94,'octsep cfs rank'!$A84)</f>
        <v>114991</v>
      </c>
      <c r="R84" s="5" t="str">
        <f>VLOOKUP(S84,'octsep cfs'!$J$5:$O$94,6,FALSE)</f>
        <v>1942-43</v>
      </c>
      <c r="S84" s="18">
        <f>LARGE('octsep cfs'!$J$5:$J$94,'octsep cfs rank'!$A84)</f>
        <v>168528</v>
      </c>
      <c r="T84" s="5" t="str">
        <f>VLOOKUP(U84,'octsep cfs'!$K$5:$O$94,5,FALSE)</f>
        <v>2017-18</v>
      </c>
      <c r="U84" s="18">
        <f>LARGE('octsep cfs'!$K$5:$K$94,'octsep cfs rank'!$A84)</f>
        <v>112124</v>
      </c>
      <c r="V84" s="5" t="str">
        <f>VLOOKUP(W84,'octsep cfs'!$L$5:$O$94,4,FALSE)</f>
        <v>2004-05</v>
      </c>
      <c r="W84" s="18">
        <f>LARGE('octsep cfs'!$L$5:$L$94,'octsep cfs rank'!$A84)</f>
        <v>66936</v>
      </c>
      <c r="X84" s="5" t="str">
        <f>VLOOKUP(Y84,'octsep cfs'!$M$5:$O$94,3,FALSE)</f>
        <v>1951-52</v>
      </c>
      <c r="Y84" s="18">
        <f>LARGE('octsep cfs'!$M$5:$M$94,'octsep cfs rank'!$A84)</f>
        <v>41148</v>
      </c>
      <c r="Z84" s="5" t="str">
        <f>VLOOKUP(AA84,'octsep cfs'!$N$5:$O$94,2,FALSE)</f>
        <v>1992-93</v>
      </c>
      <c r="AA84" s="18">
        <f>LARGE('octsep cfs'!$N$5:$N$94,'octsep cfs rank'!$A84)</f>
        <v>58707</v>
      </c>
    </row>
    <row r="85" spans="1:27" x14ac:dyDescent="0.2">
      <c r="A85" s="11">
        <v>80</v>
      </c>
      <c r="B85" s="5" t="str">
        <f>VLOOKUP(C85,'octsep cfs'!$B$5:$O$94,14,FALSE)</f>
        <v>1945-46</v>
      </c>
      <c r="C85" s="18">
        <f>LARGE('octsep cfs'!$B$5:$B$94,'octsep cfs rank'!$A85)</f>
        <v>24991</v>
      </c>
      <c r="D85" s="5" t="str">
        <f>VLOOKUP(E85,'octsep cfs'!$C$5:$O$94,13,FALSE)</f>
        <v>1970-71</v>
      </c>
      <c r="E85" s="18">
        <f>LARGE('octsep cfs'!$C$5:$C$94,'octsep cfs rank'!$A85)</f>
        <v>18704</v>
      </c>
      <c r="F85" s="5" t="str">
        <f>VLOOKUP(G85,'octsep cfs'!$D$5:$O$94,12,FALSE)</f>
        <v>1928-29</v>
      </c>
      <c r="G85" s="18">
        <f>LARGE('octsep cfs'!$D$5:$D$94,'octsep cfs rank'!$A85)</f>
        <v>15765</v>
      </c>
      <c r="H85" s="5" t="str">
        <f>VLOOKUP(I85,'octsep cfs'!$E$5:$O$94,11,FALSE)</f>
        <v>2000-01</v>
      </c>
      <c r="I85" s="18">
        <f>LARGE('octsep cfs'!$E$5:$E$94,'octsep cfs rank'!$A85)</f>
        <v>13870</v>
      </c>
      <c r="J85" s="5" t="str">
        <f>VLOOKUP(K85,'octsep cfs'!$F$5:$O$94,10,FALSE)</f>
        <v>1942-43</v>
      </c>
      <c r="K85" s="18">
        <f>LARGE('octsep cfs'!$F$5:$F$94,'octsep cfs rank'!$A85)</f>
        <v>13254</v>
      </c>
      <c r="L85" s="5" t="str">
        <f>VLOOKUP(M85,'octsep cfs'!$G$5:$O$94,9,FALSE)</f>
        <v>1984-85</v>
      </c>
      <c r="M85" s="18">
        <f>LARGE('octsep cfs'!$G$5:$G$94,'octsep cfs rank'!$A85)</f>
        <v>14743</v>
      </c>
      <c r="N85" s="5" t="str">
        <f>VLOOKUP(O85,'octsep cfs'!$H$5:$O$94,8,FALSE)</f>
        <v>1967-68</v>
      </c>
      <c r="O85" s="18">
        <f>LARGE('octsep cfs'!$H$5:$H$94,'octsep cfs rank'!$A85)</f>
        <v>30741</v>
      </c>
      <c r="P85" s="5" t="str">
        <f>VLOOKUP(Q85,'octsep cfs'!$I$5:$O$94,7,FALSE)</f>
        <v>1969-70</v>
      </c>
      <c r="Q85" s="18">
        <f>LARGE('octsep cfs'!$I$5:$I$94,'octsep cfs rank'!$A85)</f>
        <v>114890</v>
      </c>
      <c r="R85" s="5" t="str">
        <f>VLOOKUP(S85,'octsep cfs'!$J$5:$O$94,6,FALSE)</f>
        <v>1978-79</v>
      </c>
      <c r="S85" s="18">
        <f>LARGE('octsep cfs'!$J$5:$J$94,'octsep cfs rank'!$A85)</f>
        <v>165118</v>
      </c>
      <c r="T85" s="5" t="str">
        <f>VLOOKUP(U85,'octsep cfs'!$K$5:$O$94,5,FALSE)</f>
        <v>1986-87</v>
      </c>
      <c r="U85" s="18">
        <f>LARGE('octsep cfs'!$K$5:$K$94,'octsep cfs rank'!$A85)</f>
        <v>111302</v>
      </c>
      <c r="V85" s="5" t="str">
        <f>VLOOKUP(W85,'octsep cfs'!$L$5:$O$94,4,FALSE)</f>
        <v>1944-45</v>
      </c>
      <c r="W85" s="18">
        <f>LARGE('octsep cfs'!$L$5:$L$94,'octsep cfs rank'!$A85)</f>
        <v>66564</v>
      </c>
      <c r="X85" s="5" t="str">
        <f>VLOOKUP(Y85,'octsep cfs'!$M$5:$O$94,3,FALSE)</f>
        <v>1992-93</v>
      </c>
      <c r="Y85" s="18">
        <f>LARGE('octsep cfs'!$M$5:$M$94,'octsep cfs rank'!$A85)</f>
        <v>40782</v>
      </c>
      <c r="Z85" s="5" t="str">
        <f>VLOOKUP(AA85,'octsep cfs'!$N$5:$O$94,2,FALSE)</f>
        <v>1972-73</v>
      </c>
      <c r="AA85" s="18">
        <f>LARGE('octsep cfs'!$N$5:$N$94,'octsep cfs rank'!$A85)</f>
        <v>58526</v>
      </c>
    </row>
    <row r="86" spans="1:27" x14ac:dyDescent="0.2">
      <c r="A86" s="11">
        <v>81</v>
      </c>
      <c r="B86" s="5" t="str">
        <f>VLOOKUP(C86,'octsep cfs'!$B$5:$O$94,14,FALSE)</f>
        <v>1936-37</v>
      </c>
      <c r="C86" s="18">
        <f>LARGE('octsep cfs'!$B$5:$B$94,'octsep cfs rank'!$A86)</f>
        <v>24746</v>
      </c>
      <c r="D86" s="5" t="str">
        <f>VLOOKUP(E86,'octsep cfs'!$C$5:$O$94,13,FALSE)</f>
        <v>1935-36</v>
      </c>
      <c r="E86" s="18">
        <f>LARGE('octsep cfs'!$C$5:$C$94,'octsep cfs rank'!$A86)</f>
        <v>17907</v>
      </c>
      <c r="F86" s="5" t="str">
        <f>VLOOKUP(G86,'octsep cfs'!$D$5:$O$94,12,FALSE)</f>
        <v>1945-46</v>
      </c>
      <c r="G86" s="18">
        <f>LARGE('octsep cfs'!$D$5:$D$94,'octsep cfs rank'!$A86)</f>
        <v>15474</v>
      </c>
      <c r="H86" s="5" t="str">
        <f>VLOOKUP(I86,'octsep cfs'!$E$5:$O$94,11,FALSE)</f>
        <v>1956-57</v>
      </c>
      <c r="I86" s="18">
        <f>LARGE('octsep cfs'!$E$5:$E$94,'octsep cfs rank'!$A86)</f>
        <v>13818</v>
      </c>
      <c r="J86" s="5" t="str">
        <f>VLOOKUP(K86,'octsep cfs'!$F$5:$O$94,10,FALSE)</f>
        <v>1940-41</v>
      </c>
      <c r="K86" s="18">
        <f>LARGE('octsep cfs'!$F$5:$F$94,'octsep cfs rank'!$A86)</f>
        <v>13188</v>
      </c>
      <c r="L86" s="5" t="str">
        <f>VLOOKUP(M86,'octsep cfs'!$G$5:$O$94,9,FALSE)</f>
        <v>2000-01</v>
      </c>
      <c r="M86" s="18">
        <f>LARGE('octsep cfs'!$G$5:$G$94,'octsep cfs rank'!$A86)</f>
        <v>14557</v>
      </c>
      <c r="N86" s="5" t="str">
        <f>VLOOKUP(O86,'octsep cfs'!$H$5:$O$94,8,FALSE)</f>
        <v>1974-75</v>
      </c>
      <c r="O86" s="18">
        <f>LARGE('octsep cfs'!$H$5:$H$94,'octsep cfs rank'!$A86)</f>
        <v>29206</v>
      </c>
      <c r="P86" s="5" t="str">
        <f>VLOOKUP(Q86,'octsep cfs'!$I$5:$O$94,7,FALSE)</f>
        <v>1929-30</v>
      </c>
      <c r="Q86" s="18">
        <f>LARGE('octsep cfs'!$I$5:$I$94,'octsep cfs rank'!$A86)</f>
        <v>113238</v>
      </c>
      <c r="R86" s="5" t="str">
        <f>VLOOKUP(S86,'octsep cfs'!$J$5:$O$94,6,FALSE)</f>
        <v>1979-80</v>
      </c>
      <c r="S86" s="18">
        <f>LARGE('octsep cfs'!$J$5:$J$94,'octsep cfs rank'!$A86)</f>
        <v>164846</v>
      </c>
      <c r="T86" s="5" t="str">
        <f>VLOOKUP(U86,'octsep cfs'!$K$5:$O$94,5,FALSE)</f>
        <v>2015-16</v>
      </c>
      <c r="U86" s="18">
        <f>LARGE('octsep cfs'!$K$5:$K$94,'octsep cfs rank'!$A86)</f>
        <v>109987</v>
      </c>
      <c r="V86" s="5" t="str">
        <f>VLOOKUP(W86,'octsep cfs'!$L$5:$O$94,4,FALSE)</f>
        <v>2016-17</v>
      </c>
      <c r="W86" s="18">
        <f>LARGE('octsep cfs'!$L$5:$L$94,'octsep cfs rank'!$A86)</f>
        <v>66337</v>
      </c>
      <c r="X86" s="5" t="str">
        <f>VLOOKUP(Y86,'octsep cfs'!$M$5:$O$94,3,FALSE)</f>
        <v>1944-45</v>
      </c>
      <c r="Y86" s="18">
        <f>LARGE('octsep cfs'!$M$5:$M$94,'octsep cfs rank'!$A86)</f>
        <v>40710</v>
      </c>
      <c r="Z86" s="5" t="str">
        <f>VLOOKUP(AA86,'octsep cfs'!$N$5:$O$94,2,FALSE)</f>
        <v>1940-41</v>
      </c>
      <c r="AA86" s="18">
        <f>LARGE('octsep cfs'!$N$5:$N$94,'octsep cfs rank'!$A86)</f>
        <v>58201</v>
      </c>
    </row>
    <row r="87" spans="1:27" x14ac:dyDescent="0.2">
      <c r="A87" s="11">
        <v>82</v>
      </c>
      <c r="B87" s="5" t="str">
        <f>VLOOKUP(C87,'octsep cfs'!$B$5:$O$94,14,FALSE)</f>
        <v>2009-10</v>
      </c>
      <c r="C87" s="18">
        <f>LARGE('octsep cfs'!$B$5:$B$94,'octsep cfs rank'!$A87)</f>
        <v>24299</v>
      </c>
      <c r="D87" s="5" t="str">
        <f>VLOOKUP(E87,'octsep cfs'!$C$5:$O$94,13,FALSE)</f>
        <v>1943-44</v>
      </c>
      <c r="E87" s="18">
        <f>LARGE('octsep cfs'!$C$5:$C$94,'octsep cfs rank'!$A87)</f>
        <v>17879</v>
      </c>
      <c r="F87" s="5" t="str">
        <f>VLOOKUP(G87,'octsep cfs'!$D$5:$O$94,12,FALSE)</f>
        <v>1938-39</v>
      </c>
      <c r="G87" s="18">
        <f>LARGE('octsep cfs'!$D$5:$D$94,'octsep cfs rank'!$A87)</f>
        <v>15179</v>
      </c>
      <c r="H87" s="5" t="str">
        <f>VLOOKUP(I87,'octsep cfs'!$E$5:$O$94,11,FALSE)</f>
        <v>1931-32</v>
      </c>
      <c r="I87" s="18">
        <f>LARGE('octsep cfs'!$E$5:$E$94,'octsep cfs rank'!$A87)</f>
        <v>13719</v>
      </c>
      <c r="J87" s="5" t="str">
        <f>VLOOKUP(K87,'octsep cfs'!$F$5:$O$94,10,FALSE)</f>
        <v>1944-45</v>
      </c>
      <c r="K87" s="18">
        <f>LARGE('octsep cfs'!$F$5:$F$94,'octsep cfs rank'!$A87)</f>
        <v>13134</v>
      </c>
      <c r="L87" s="5" t="str">
        <f>VLOOKUP(M87,'octsep cfs'!$G$5:$O$94,9,FALSE)</f>
        <v>1941-42</v>
      </c>
      <c r="M87" s="18">
        <f>LARGE('octsep cfs'!$G$5:$G$94,'octsep cfs rank'!$A87)</f>
        <v>14553</v>
      </c>
      <c r="N87" s="5" t="str">
        <f>VLOOKUP(O87,'octsep cfs'!$H$5:$O$94,8,FALSE)</f>
        <v>1930-31</v>
      </c>
      <c r="O87" s="18">
        <f>LARGE('octsep cfs'!$H$5:$H$94,'octsep cfs rank'!$A87)</f>
        <v>28644</v>
      </c>
      <c r="P87" s="5" t="str">
        <f>VLOOKUP(Q87,'octsep cfs'!$I$5:$O$94,7,FALSE)</f>
        <v>1942-43</v>
      </c>
      <c r="Q87" s="18">
        <f>LARGE('octsep cfs'!$I$5:$I$94,'octsep cfs rank'!$A87)</f>
        <v>106685</v>
      </c>
      <c r="R87" s="5" t="str">
        <f>VLOOKUP(S87,'octsep cfs'!$J$5:$O$94,6,FALSE)</f>
        <v>1997-98</v>
      </c>
      <c r="S87" s="18">
        <f>LARGE('octsep cfs'!$J$5:$J$94,'octsep cfs rank'!$A87)</f>
        <v>157478</v>
      </c>
      <c r="T87" s="5" t="str">
        <f>VLOOKUP(U87,'octsep cfs'!$K$5:$O$94,5,FALSE)</f>
        <v>2000-01</v>
      </c>
      <c r="U87" s="18">
        <f>LARGE('octsep cfs'!$K$5:$K$94,'octsep cfs rank'!$A87)</f>
        <v>109518</v>
      </c>
      <c r="V87" s="5" t="str">
        <f>VLOOKUP(W87,'octsep cfs'!$L$5:$O$94,4,FALSE)</f>
        <v>2006-07</v>
      </c>
      <c r="W87" s="18">
        <f>LARGE('octsep cfs'!$L$5:$L$94,'octsep cfs rank'!$A87)</f>
        <v>66102</v>
      </c>
      <c r="X87" s="5" t="str">
        <f>VLOOKUP(Y87,'octsep cfs'!$M$5:$O$94,3,FALSE)</f>
        <v>1993-94</v>
      </c>
      <c r="Y87" s="18">
        <f>LARGE('octsep cfs'!$M$5:$M$94,'octsep cfs rank'!$A87)</f>
        <v>40285</v>
      </c>
      <c r="Z87" s="5" t="str">
        <f>VLOOKUP(AA87,'octsep cfs'!$N$5:$O$94,2,FALSE)</f>
        <v>2009-10</v>
      </c>
      <c r="AA87" s="18">
        <f>LARGE('octsep cfs'!$N$5:$N$94,'octsep cfs rank'!$A87)</f>
        <v>58161</v>
      </c>
    </row>
    <row r="88" spans="1:27" x14ac:dyDescent="0.2">
      <c r="A88" s="11">
        <v>83</v>
      </c>
      <c r="B88" s="5" t="str">
        <f>VLOOKUP(C88,'octsep cfs'!$B$5:$O$94,14,FALSE)</f>
        <v>1998-99</v>
      </c>
      <c r="C88" s="18">
        <f>LARGE('octsep cfs'!$B$5:$B$94,'octsep cfs rank'!$A88)</f>
        <v>24262</v>
      </c>
      <c r="D88" s="5" t="str">
        <f>VLOOKUP(E88,'octsep cfs'!$C$5:$O$94,13,FALSE)</f>
        <v>1987-88</v>
      </c>
      <c r="E88" s="18">
        <f>LARGE('octsep cfs'!$C$5:$C$94,'octsep cfs rank'!$A88)</f>
        <v>17690</v>
      </c>
      <c r="F88" s="5" t="str">
        <f>VLOOKUP(G88,'octsep cfs'!$D$5:$O$94,12,FALSE)</f>
        <v>1948-49</v>
      </c>
      <c r="G88" s="18">
        <f>LARGE('octsep cfs'!$D$5:$D$94,'octsep cfs rank'!$A88)</f>
        <v>15174</v>
      </c>
      <c r="H88" s="5" t="str">
        <f>VLOOKUP(I88,'octsep cfs'!$E$5:$O$94,11,FALSE)</f>
        <v>1935-36</v>
      </c>
      <c r="I88" s="18">
        <f>LARGE('octsep cfs'!$E$5:$E$94,'octsep cfs rank'!$A88)</f>
        <v>12858</v>
      </c>
      <c r="J88" s="5" t="str">
        <f>VLOOKUP(K88,'octsep cfs'!$F$5:$O$94,10,FALSE)</f>
        <v>1944-45</v>
      </c>
      <c r="K88" s="18">
        <f>LARGE('octsep cfs'!$F$5:$F$94,'octsep cfs rank'!$A88)</f>
        <v>13134</v>
      </c>
      <c r="L88" s="5" t="str">
        <f>VLOOKUP(M88,'octsep cfs'!$G$5:$O$94,9,FALSE)</f>
        <v>1963-64</v>
      </c>
      <c r="M88" s="18">
        <f>LARGE('octsep cfs'!$G$5:$G$94,'octsep cfs rank'!$A88)</f>
        <v>14417</v>
      </c>
      <c r="N88" s="5" t="str">
        <f>VLOOKUP(O88,'octsep cfs'!$H$5:$O$94,8,FALSE)</f>
        <v>1954-55</v>
      </c>
      <c r="O88" s="18">
        <f>LARGE('octsep cfs'!$H$5:$H$94,'octsep cfs rank'!$A88)</f>
        <v>27702</v>
      </c>
      <c r="P88" s="5" t="str">
        <f>VLOOKUP(Q88,'octsep cfs'!$I$5:$O$94,7,FALSE)</f>
        <v>2008-09</v>
      </c>
      <c r="Q88" s="18">
        <f>LARGE('octsep cfs'!$I$5:$I$94,'octsep cfs rank'!$A88)</f>
        <v>105812</v>
      </c>
      <c r="R88" s="5" t="str">
        <f>VLOOKUP(S88,'octsep cfs'!$J$5:$O$94,6,FALSE)</f>
        <v>1976-77</v>
      </c>
      <c r="S88" s="18">
        <f>LARGE('octsep cfs'!$J$5:$J$94,'octsep cfs rank'!$A88)</f>
        <v>156307</v>
      </c>
      <c r="T88" s="5" t="str">
        <f>VLOOKUP(U88,'octsep cfs'!$K$5:$O$94,5,FALSE)</f>
        <v>1940-41</v>
      </c>
      <c r="U88" s="18">
        <f>LARGE('octsep cfs'!$K$5:$K$94,'octsep cfs rank'!$A88)</f>
        <v>108210</v>
      </c>
      <c r="V88" s="5" t="str">
        <f>VLOOKUP(W88,'octsep cfs'!$L$5:$O$94,4,FALSE)</f>
        <v>1991-92</v>
      </c>
      <c r="W88" s="18">
        <f>LARGE('octsep cfs'!$L$5:$L$94,'octsep cfs rank'!$A88)</f>
        <v>65220</v>
      </c>
      <c r="X88" s="5" t="str">
        <f>VLOOKUP(Y88,'octsep cfs'!$M$5:$O$94,3,FALSE)</f>
        <v>1972-73</v>
      </c>
      <c r="Y88" s="18">
        <f>LARGE('octsep cfs'!$M$5:$M$94,'octsep cfs rank'!$A88)</f>
        <v>39911</v>
      </c>
      <c r="Z88" s="5" t="str">
        <f>VLOOKUP(AA88,'octsep cfs'!$N$5:$O$94,2,FALSE)</f>
        <v>2008-09</v>
      </c>
      <c r="AA88" s="18">
        <f>LARGE('octsep cfs'!$N$5:$N$94,'octsep cfs rank'!$A88)</f>
        <v>57651</v>
      </c>
    </row>
    <row r="89" spans="1:27" x14ac:dyDescent="0.2">
      <c r="A89" s="11">
        <v>84</v>
      </c>
      <c r="B89" s="5" t="str">
        <f>VLOOKUP(C89,'octsep cfs'!$B$5:$O$94,14,FALSE)</f>
        <v>1929-30</v>
      </c>
      <c r="C89" s="18">
        <f>LARGE('octsep cfs'!$B$5:$B$94,'octsep cfs rank'!$A89)</f>
        <v>24120</v>
      </c>
      <c r="D89" s="5" t="str">
        <f>VLOOKUP(E89,'octsep cfs'!$C$5:$O$94,13,FALSE)</f>
        <v>1946-47</v>
      </c>
      <c r="E89" s="18">
        <f>LARGE('octsep cfs'!$C$5:$C$94,'octsep cfs rank'!$A89)</f>
        <v>17650</v>
      </c>
      <c r="F89" s="5" t="str">
        <f>VLOOKUP(G89,'octsep cfs'!$D$5:$O$94,12,FALSE)</f>
        <v>1935-36</v>
      </c>
      <c r="G89" s="18">
        <f>LARGE('octsep cfs'!$D$5:$D$94,'octsep cfs rank'!$A89)</f>
        <v>14904</v>
      </c>
      <c r="H89" s="5" t="str">
        <f>VLOOKUP(I89,'octsep cfs'!$E$5:$O$94,11,FALSE)</f>
        <v>1948-49</v>
      </c>
      <c r="I89" s="18">
        <f>LARGE('octsep cfs'!$E$5:$E$94,'octsep cfs rank'!$A89)</f>
        <v>12656</v>
      </c>
      <c r="J89" s="5" t="str">
        <f>VLOOKUP(K89,'octsep cfs'!$F$5:$O$94,10,FALSE)</f>
        <v>1992-93</v>
      </c>
      <c r="K89" s="18">
        <f>LARGE('octsep cfs'!$F$5:$F$94,'octsep cfs rank'!$A89)</f>
        <v>12123</v>
      </c>
      <c r="L89" s="5" t="str">
        <f>VLOOKUP(M89,'octsep cfs'!$G$5:$O$94,9,FALSE)</f>
        <v>1942-43</v>
      </c>
      <c r="M89" s="18">
        <f>LARGE('octsep cfs'!$G$5:$G$94,'octsep cfs rank'!$A89)</f>
        <v>14231</v>
      </c>
      <c r="N89" s="5" t="str">
        <f>VLOOKUP(O89,'octsep cfs'!$H$5:$O$94,8,FALSE)</f>
        <v>1943-44</v>
      </c>
      <c r="O89" s="18">
        <f>LARGE('octsep cfs'!$H$5:$H$94,'octsep cfs rank'!$A89)</f>
        <v>27669</v>
      </c>
      <c r="P89" s="5" t="str">
        <f>VLOOKUP(Q89,'octsep cfs'!$I$5:$O$94,7,FALSE)</f>
        <v>1936-37</v>
      </c>
      <c r="Q89" s="18">
        <f>LARGE('octsep cfs'!$I$5:$I$94,'octsep cfs rank'!$A89)</f>
        <v>105424</v>
      </c>
      <c r="R89" s="5" t="str">
        <f>VLOOKUP(S89,'octsep cfs'!$J$5:$O$94,6,FALSE)</f>
        <v>2015-16</v>
      </c>
      <c r="S89" s="18">
        <f>LARGE('octsep cfs'!$J$5:$J$94,'octsep cfs rank'!$A89)</f>
        <v>155322</v>
      </c>
      <c r="T89" s="5" t="str">
        <f>VLOOKUP(U89,'octsep cfs'!$K$5:$O$94,5,FALSE)</f>
        <v>1992-93</v>
      </c>
      <c r="U89" s="18">
        <f>LARGE('octsep cfs'!$K$5:$K$94,'octsep cfs rank'!$A89)</f>
        <v>105883</v>
      </c>
      <c r="V89" s="5" t="str">
        <f>VLOOKUP(W89,'octsep cfs'!$L$5:$O$94,4,FALSE)</f>
        <v>2017-18</v>
      </c>
      <c r="W89" s="18">
        <f>LARGE('octsep cfs'!$L$5:$L$94,'octsep cfs rank'!$A89)</f>
        <v>65159</v>
      </c>
      <c r="X89" s="5" t="str">
        <f>VLOOKUP(Y89,'octsep cfs'!$M$5:$O$94,3,FALSE)</f>
        <v>1942-43</v>
      </c>
      <c r="Y89" s="18">
        <f>LARGE('octsep cfs'!$M$5:$M$94,'octsep cfs rank'!$A89)</f>
        <v>39453</v>
      </c>
      <c r="Z89" s="5" t="str">
        <f>VLOOKUP(AA89,'octsep cfs'!$N$5:$O$94,2,FALSE)</f>
        <v>1930-31</v>
      </c>
      <c r="AA89" s="18">
        <f>LARGE('octsep cfs'!$N$5:$N$94,'octsep cfs rank'!$A89)</f>
        <v>56936</v>
      </c>
    </row>
    <row r="90" spans="1:27" x14ac:dyDescent="0.2">
      <c r="A90" s="11">
        <v>85</v>
      </c>
      <c r="B90" s="5" t="str">
        <f>VLOOKUP(C90,'octsep cfs'!$B$5:$O$94,14,FALSE)</f>
        <v>1994-95</v>
      </c>
      <c r="C90" s="18">
        <f>LARGE('octsep cfs'!$B$5:$B$94,'octsep cfs rank'!$A90)</f>
        <v>23431</v>
      </c>
      <c r="D90" s="5" t="str">
        <f>VLOOKUP(E90,'octsep cfs'!$C$5:$O$94,13,FALSE)</f>
        <v>1994-95</v>
      </c>
      <c r="E90" s="18">
        <f>LARGE('octsep cfs'!$C$5:$C$94,'octsep cfs rank'!$A90)</f>
        <v>16699</v>
      </c>
      <c r="F90" s="5" t="str">
        <f>VLOOKUP(G90,'octsep cfs'!$D$5:$O$94,12,FALSE)</f>
        <v>1944-45</v>
      </c>
      <c r="G90" s="18">
        <f>LARGE('octsep cfs'!$D$5:$D$94,'octsep cfs rank'!$A90)</f>
        <v>14696</v>
      </c>
      <c r="H90" s="5" t="str">
        <f>VLOOKUP(I90,'octsep cfs'!$E$5:$O$94,11,FALSE)</f>
        <v>1943-44</v>
      </c>
      <c r="I90" s="18">
        <f>LARGE('octsep cfs'!$E$5:$E$94,'octsep cfs rank'!$A90)</f>
        <v>12485</v>
      </c>
      <c r="J90" s="5" t="str">
        <f>VLOOKUP(K90,'octsep cfs'!$F$5:$O$94,10,FALSE)</f>
        <v>1930-31</v>
      </c>
      <c r="K90" s="18">
        <f>LARGE('octsep cfs'!$F$5:$F$94,'octsep cfs rank'!$A90)</f>
        <v>11587</v>
      </c>
      <c r="L90" s="5" t="str">
        <f>VLOOKUP(M90,'octsep cfs'!$G$5:$O$94,9,FALSE)</f>
        <v>1935-36</v>
      </c>
      <c r="M90" s="18">
        <f>LARGE('octsep cfs'!$G$5:$G$94,'octsep cfs rank'!$A90)</f>
        <v>14110</v>
      </c>
      <c r="N90" s="5" t="str">
        <f>VLOOKUP(O90,'octsep cfs'!$H$5:$O$94,8,FALSE)</f>
        <v>2000-01</v>
      </c>
      <c r="O90" s="18">
        <f>LARGE('octsep cfs'!$H$5:$H$94,'octsep cfs rank'!$A90)</f>
        <v>27585</v>
      </c>
      <c r="P90" s="5" t="str">
        <f>VLOOKUP(Q90,'octsep cfs'!$I$5:$O$94,7,FALSE)</f>
        <v>1928-29</v>
      </c>
      <c r="Q90" s="18">
        <f>LARGE('octsep cfs'!$I$5:$I$94,'octsep cfs rank'!$A90)</f>
        <v>102822</v>
      </c>
      <c r="R90" s="5" t="str">
        <f>VLOOKUP(S90,'octsep cfs'!$J$5:$O$94,6,FALSE)</f>
        <v>1938-39</v>
      </c>
      <c r="S90" s="18">
        <f>LARGE('octsep cfs'!$J$5:$J$94,'octsep cfs rank'!$A90)</f>
        <v>150640</v>
      </c>
      <c r="T90" s="5" t="str">
        <f>VLOOKUP(U90,'octsep cfs'!$K$5:$O$94,5,FALSE)</f>
        <v>1979-80</v>
      </c>
      <c r="U90" s="18">
        <f>LARGE('octsep cfs'!$K$5:$K$94,'octsep cfs rank'!$A90)</f>
        <v>105464</v>
      </c>
      <c r="V90" s="5" t="str">
        <f>VLOOKUP(W90,'octsep cfs'!$L$5:$O$94,4,FALSE)</f>
        <v>1986-87</v>
      </c>
      <c r="W90" s="18">
        <f>LARGE('octsep cfs'!$L$5:$L$94,'octsep cfs rank'!$A90)</f>
        <v>64569</v>
      </c>
      <c r="X90" s="5" t="str">
        <f>VLOOKUP(Y90,'octsep cfs'!$M$5:$O$94,3,FALSE)</f>
        <v>1991-92</v>
      </c>
      <c r="Y90" s="18">
        <f>LARGE('octsep cfs'!$M$5:$M$94,'octsep cfs rank'!$A90)</f>
        <v>39151</v>
      </c>
      <c r="Z90" s="5" t="str">
        <f>VLOOKUP(AA90,'octsep cfs'!$N$5:$O$94,2,FALSE)</f>
        <v>1928-29</v>
      </c>
      <c r="AA90" s="18">
        <f>LARGE('octsep cfs'!$N$5:$N$94,'octsep cfs rank'!$A90)</f>
        <v>56356</v>
      </c>
    </row>
    <row r="91" spans="1:27" x14ac:dyDescent="0.2">
      <c r="A91" s="11">
        <v>86</v>
      </c>
      <c r="B91" s="5" t="str">
        <f>VLOOKUP(C91,'octsep cfs'!$B$5:$O$94,14,FALSE)</f>
        <v>1930-31</v>
      </c>
      <c r="C91" s="18">
        <f>LARGE('octsep cfs'!$B$5:$B$94,'octsep cfs rank'!$A91)</f>
        <v>22978</v>
      </c>
      <c r="D91" s="5" t="str">
        <f>VLOOKUP(E91,'octsep cfs'!$C$5:$O$94,13,FALSE)</f>
        <v>1930-31</v>
      </c>
      <c r="E91" s="18">
        <f>LARGE('octsep cfs'!$C$5:$C$94,'octsep cfs rank'!$A91)</f>
        <v>16104</v>
      </c>
      <c r="F91" s="5" t="str">
        <f>VLOOKUP(G91,'octsep cfs'!$D$5:$O$94,12,FALSE)</f>
        <v>1943-44</v>
      </c>
      <c r="G91" s="18">
        <f>LARGE('octsep cfs'!$D$5:$D$94,'octsep cfs rank'!$A91)</f>
        <v>14280</v>
      </c>
      <c r="H91" s="5" t="str">
        <f>VLOOKUP(I91,'octsep cfs'!$E$5:$O$94,11,FALSE)</f>
        <v>1942-43</v>
      </c>
      <c r="I91" s="18">
        <f>LARGE('octsep cfs'!$E$5:$E$94,'octsep cfs rank'!$A91)</f>
        <v>12144</v>
      </c>
      <c r="J91" s="5" t="str">
        <f>VLOOKUP(K91,'octsep cfs'!$F$5:$O$94,10,FALSE)</f>
        <v>1938-39</v>
      </c>
      <c r="K91" s="18">
        <f>LARGE('octsep cfs'!$F$5:$F$94,'octsep cfs rank'!$A91)</f>
        <v>11403</v>
      </c>
      <c r="L91" s="5" t="str">
        <f>VLOOKUP(M91,'octsep cfs'!$G$5:$O$94,9,FALSE)</f>
        <v>1954-55</v>
      </c>
      <c r="M91" s="18">
        <f>LARGE('octsep cfs'!$G$5:$G$94,'octsep cfs rank'!$A91)</f>
        <v>14056</v>
      </c>
      <c r="N91" s="5" t="str">
        <f>VLOOKUP(O91,'octsep cfs'!$H$5:$O$94,8,FALSE)</f>
        <v>1969-70</v>
      </c>
      <c r="O91" s="18">
        <f>LARGE('octsep cfs'!$H$5:$H$94,'octsep cfs rank'!$A91)</f>
        <v>25441</v>
      </c>
      <c r="P91" s="5" t="str">
        <f>VLOOKUP(Q91,'octsep cfs'!$I$5:$O$94,7,FALSE)</f>
        <v>1976-77</v>
      </c>
      <c r="Q91" s="18">
        <f>LARGE('octsep cfs'!$I$5:$I$94,'octsep cfs rank'!$A91)</f>
        <v>102349</v>
      </c>
      <c r="R91" s="5" t="str">
        <f>VLOOKUP(S91,'octsep cfs'!$J$5:$O$94,6,FALSE)</f>
        <v>1948-49</v>
      </c>
      <c r="S91" s="18">
        <f>LARGE('octsep cfs'!$J$5:$J$94,'octsep cfs rank'!$A91)</f>
        <v>144282</v>
      </c>
      <c r="T91" s="5" t="str">
        <f>VLOOKUP(U91,'octsep cfs'!$K$5:$O$94,5,FALSE)</f>
        <v>1991-92</v>
      </c>
      <c r="U91" s="18">
        <f>LARGE('octsep cfs'!$K$5:$K$94,'octsep cfs rank'!$A91)</f>
        <v>103487</v>
      </c>
      <c r="V91" s="5" t="str">
        <f>VLOOKUP(W91,'octsep cfs'!$L$5:$O$94,4,FALSE)</f>
        <v>1979-80</v>
      </c>
      <c r="W91" s="18">
        <f>LARGE('octsep cfs'!$L$5:$L$94,'octsep cfs rank'!$A91)</f>
        <v>64420</v>
      </c>
      <c r="X91" s="5" t="str">
        <f>VLOOKUP(Y91,'octsep cfs'!$M$5:$O$94,3,FALSE)</f>
        <v>2002-03</v>
      </c>
      <c r="Y91" s="18">
        <f>LARGE('octsep cfs'!$M$5:$M$94,'octsep cfs rank'!$A91)</f>
        <v>39054</v>
      </c>
      <c r="Z91" s="5" t="str">
        <f>VLOOKUP(AA91,'octsep cfs'!$N$5:$O$94,2,FALSE)</f>
        <v>1944-45</v>
      </c>
      <c r="AA91" s="18">
        <f>LARGE('octsep cfs'!$N$5:$N$94,'octsep cfs rank'!$A91)</f>
        <v>55798</v>
      </c>
    </row>
    <row r="92" spans="1:27" x14ac:dyDescent="0.2">
      <c r="A92" s="11">
        <v>87</v>
      </c>
      <c r="B92" s="5" t="str">
        <f>VLOOKUP(C92,'octsep cfs'!$B$5:$O$94,14,FALSE)</f>
        <v>2002-03</v>
      </c>
      <c r="C92" s="18">
        <f>LARGE('octsep cfs'!$B$5:$B$94,'octsep cfs rank'!$A92)</f>
        <v>22958</v>
      </c>
      <c r="D92" s="5" t="str">
        <f>VLOOKUP(E92,'octsep cfs'!$C$5:$O$94,13,FALSE)</f>
        <v>1979-80</v>
      </c>
      <c r="E92" s="18">
        <f>LARGE('octsep cfs'!$C$5:$C$94,'octsep cfs rank'!$A92)</f>
        <v>15462</v>
      </c>
      <c r="F92" s="5" t="str">
        <f>VLOOKUP(G92,'octsep cfs'!$D$5:$O$94,12,FALSE)</f>
        <v>1929-30</v>
      </c>
      <c r="G92" s="18">
        <f>LARGE('octsep cfs'!$D$5:$D$94,'octsep cfs rank'!$A92)</f>
        <v>14256</v>
      </c>
      <c r="H92" s="5" t="str">
        <f>VLOOKUP(I92,'octsep cfs'!$E$5:$O$94,11,FALSE)</f>
        <v>1928-29</v>
      </c>
      <c r="I92" s="18">
        <f>LARGE('octsep cfs'!$E$5:$E$94,'octsep cfs rank'!$A92)</f>
        <v>11790</v>
      </c>
      <c r="J92" s="5" t="str">
        <f>VLOOKUP(K92,'octsep cfs'!$F$5:$O$94,10,FALSE)</f>
        <v>1943-44</v>
      </c>
      <c r="K92" s="18">
        <f>LARGE('octsep cfs'!$F$5:$F$94,'octsep cfs rank'!$A92)</f>
        <v>10820</v>
      </c>
      <c r="L92" s="5" t="str">
        <f>VLOOKUP(M92,'octsep cfs'!$G$5:$O$94,9,FALSE)</f>
        <v>1944-45</v>
      </c>
      <c r="M92" s="18">
        <f>LARGE('octsep cfs'!$G$5:$G$94,'octsep cfs rank'!$A92)</f>
        <v>13898</v>
      </c>
      <c r="N92" s="5" t="str">
        <f>VLOOKUP(O92,'octsep cfs'!$H$5:$O$94,8,FALSE)</f>
        <v>2007-08</v>
      </c>
      <c r="O92" s="18">
        <f>LARGE('octsep cfs'!$H$5:$H$94,'octsep cfs rank'!$A92)</f>
        <v>24590</v>
      </c>
      <c r="P92" s="5" t="str">
        <f>VLOOKUP(Q92,'octsep cfs'!$I$5:$O$94,7,FALSE)</f>
        <v>2009-10</v>
      </c>
      <c r="Q92" s="18">
        <f>LARGE('octsep cfs'!$I$5:$I$94,'octsep cfs rank'!$A92)</f>
        <v>101794</v>
      </c>
      <c r="R92" s="5" t="str">
        <f>VLOOKUP(S92,'octsep cfs'!$J$5:$O$94,6,FALSE)</f>
        <v>1943-44</v>
      </c>
      <c r="S92" s="18">
        <f>LARGE('octsep cfs'!$J$5:$J$94,'octsep cfs rank'!$A92)</f>
        <v>143966</v>
      </c>
      <c r="T92" s="5" t="str">
        <f>VLOOKUP(U92,'octsep cfs'!$K$5:$O$94,5,FALSE)</f>
        <v>1948-49</v>
      </c>
      <c r="U92" s="18">
        <f>LARGE('octsep cfs'!$K$5:$K$94,'octsep cfs rank'!$A92)</f>
        <v>97247</v>
      </c>
      <c r="V92" s="5" t="str">
        <f>VLOOKUP(W92,'octsep cfs'!$L$5:$O$94,4,FALSE)</f>
        <v>2014-15</v>
      </c>
      <c r="W92" s="18">
        <f>LARGE('octsep cfs'!$L$5:$L$94,'octsep cfs rank'!$A92)</f>
        <v>63258</v>
      </c>
      <c r="X92" s="5" t="str">
        <f>VLOOKUP(Y92,'octsep cfs'!$M$5:$O$94,3,FALSE)</f>
        <v>2005-06</v>
      </c>
      <c r="Y92" s="18">
        <f>LARGE('octsep cfs'!$M$5:$M$94,'octsep cfs rank'!$A92)</f>
        <v>38640</v>
      </c>
      <c r="Z92" s="5" t="str">
        <f>VLOOKUP(AA92,'octsep cfs'!$N$5:$O$94,2,FALSE)</f>
        <v>1976-77</v>
      </c>
      <c r="AA92" s="18">
        <f>LARGE('octsep cfs'!$N$5:$N$94,'octsep cfs rank'!$A92)</f>
        <v>54689</v>
      </c>
    </row>
    <row r="93" spans="1:27" x14ac:dyDescent="0.2">
      <c r="A93" s="11">
        <v>88</v>
      </c>
      <c r="B93" s="5" t="str">
        <f>VLOOKUP(C93,'octsep cfs'!$B$5:$O$94,14,FALSE)</f>
        <v>2001-02</v>
      </c>
      <c r="C93" s="18">
        <f>LARGE('octsep cfs'!$B$5:$B$94,'octsep cfs rank'!$A93)</f>
        <v>22014</v>
      </c>
      <c r="D93" s="5" t="str">
        <f>VLOOKUP(E93,'octsep cfs'!$C$5:$O$94,13,FALSE)</f>
        <v>1952-53</v>
      </c>
      <c r="E93" s="18">
        <f>LARGE('octsep cfs'!$C$5:$C$94,'octsep cfs rank'!$A93)</f>
        <v>14900</v>
      </c>
      <c r="F93" s="5" t="str">
        <f>VLOOKUP(G93,'octsep cfs'!$D$5:$O$94,12,FALSE)</f>
        <v>1952-53</v>
      </c>
      <c r="G93" s="18">
        <f>LARGE('octsep cfs'!$D$5:$D$94,'octsep cfs rank'!$A93)</f>
        <v>13322</v>
      </c>
      <c r="H93" s="5" t="str">
        <f>VLOOKUP(I93,'octsep cfs'!$E$5:$O$94,11,FALSE)</f>
        <v>1930-31</v>
      </c>
      <c r="I93" s="18">
        <f>LARGE('octsep cfs'!$E$5:$E$94,'octsep cfs rank'!$A93)</f>
        <v>11538</v>
      </c>
      <c r="J93" s="5" t="str">
        <f>VLOOKUP(K93,'octsep cfs'!$F$5:$O$94,10,FALSE)</f>
        <v>1928-29</v>
      </c>
      <c r="K93" s="18">
        <f>LARGE('octsep cfs'!$F$5:$F$94,'octsep cfs rank'!$A93)</f>
        <v>10563</v>
      </c>
      <c r="L93" s="5" t="str">
        <f>VLOOKUP(M93,'octsep cfs'!$G$5:$O$94,9,FALSE)</f>
        <v>1928-29</v>
      </c>
      <c r="M93" s="18">
        <f>LARGE('octsep cfs'!$G$5:$G$94,'octsep cfs rank'!$A93)</f>
        <v>13685</v>
      </c>
      <c r="N93" s="5" t="str">
        <f>VLOOKUP(O93,'octsep cfs'!$H$5:$O$94,8,FALSE)</f>
        <v>1936-37</v>
      </c>
      <c r="O93" s="18">
        <f>LARGE('octsep cfs'!$H$5:$H$94,'octsep cfs rank'!$A93)</f>
        <v>24230</v>
      </c>
      <c r="P93" s="5" t="str">
        <f>VLOOKUP(Q93,'octsep cfs'!$I$5:$O$94,7,FALSE)</f>
        <v>1943-44</v>
      </c>
      <c r="Q93" s="18">
        <f>LARGE('octsep cfs'!$I$5:$I$94,'octsep cfs rank'!$A93)</f>
        <v>99791</v>
      </c>
      <c r="R93" s="5" t="str">
        <f>VLOOKUP(S93,'octsep cfs'!$J$5:$O$94,6,FALSE)</f>
        <v>1940-41</v>
      </c>
      <c r="S93" s="18">
        <f>LARGE('octsep cfs'!$J$5:$J$94,'octsep cfs rank'!$A93)</f>
        <v>140892</v>
      </c>
      <c r="T93" s="5" t="str">
        <f>VLOOKUP(U93,'octsep cfs'!$K$5:$O$94,5,FALSE)</f>
        <v>1976-77</v>
      </c>
      <c r="U93" s="18">
        <f>LARGE('octsep cfs'!$K$5:$K$94,'octsep cfs rank'!$A93)</f>
        <v>94789</v>
      </c>
      <c r="V93" s="5" t="str">
        <f>VLOOKUP(W93,'octsep cfs'!$L$5:$O$94,4,FALSE)</f>
        <v>1984-85</v>
      </c>
      <c r="W93" s="18">
        <f>LARGE('octsep cfs'!$L$5:$L$94,'octsep cfs rank'!$A93)</f>
        <v>63187</v>
      </c>
      <c r="X93" s="5" t="str">
        <f>VLOOKUP(Y93,'octsep cfs'!$M$5:$O$94,3,FALSE)</f>
        <v>2000-01</v>
      </c>
      <c r="Y93" s="18">
        <f>LARGE('octsep cfs'!$M$5:$M$94,'octsep cfs rank'!$A93)</f>
        <v>38510</v>
      </c>
      <c r="Z93" s="5" t="str">
        <f>VLOOKUP(AA93,'octsep cfs'!$N$5:$O$94,2,FALSE)</f>
        <v>1936-37</v>
      </c>
      <c r="AA93" s="18">
        <f>LARGE('octsep cfs'!$N$5:$N$94,'octsep cfs rank'!$A93)</f>
        <v>52894</v>
      </c>
    </row>
    <row r="94" spans="1:27" x14ac:dyDescent="0.2">
      <c r="A94" s="11">
        <v>89</v>
      </c>
      <c r="B94" s="5" t="str">
        <f>VLOOKUP(C94,'octsep cfs'!$B$5:$O$94,14,FALSE)</f>
        <v>1987-88</v>
      </c>
      <c r="C94" s="18">
        <f>LARGE('octsep cfs'!$B$5:$B$94,'octsep cfs rank'!$A94)</f>
        <v>20586</v>
      </c>
      <c r="D94" s="5" t="str">
        <f>VLOOKUP(E94,'octsep cfs'!$C$5:$O$94,13,FALSE)</f>
        <v>1929-30</v>
      </c>
      <c r="E94" s="18">
        <f>LARGE('octsep cfs'!$C$5:$C$94,'octsep cfs rank'!$A94)</f>
        <v>14584</v>
      </c>
      <c r="F94" s="5" t="str">
        <f>VLOOKUP(G94,'octsep cfs'!$D$5:$O$94,12,FALSE)</f>
        <v>1936-37</v>
      </c>
      <c r="G94" s="18">
        <f>LARGE('octsep cfs'!$D$5:$D$94,'octsep cfs rank'!$A94)</f>
        <v>12141</v>
      </c>
      <c r="H94" s="5" t="str">
        <f>VLOOKUP(I94,'octsep cfs'!$E$5:$O$94,11,FALSE)</f>
        <v>1929-30</v>
      </c>
      <c r="I94" s="18">
        <f>LARGE('octsep cfs'!$E$5:$E$94,'octsep cfs rank'!$A94)</f>
        <v>11516</v>
      </c>
      <c r="J94" s="5" t="str">
        <f>VLOOKUP(K94,'octsep cfs'!$F$5:$O$94,10,FALSE)</f>
        <v>1936-37</v>
      </c>
      <c r="K94" s="18">
        <f>LARGE('octsep cfs'!$F$5:$F$94,'octsep cfs rank'!$A94)</f>
        <v>9983</v>
      </c>
      <c r="L94" s="5" t="str">
        <f>VLOOKUP(M94,'octsep cfs'!$G$5:$O$94,9,FALSE)</f>
        <v>1943-44</v>
      </c>
      <c r="M94" s="18">
        <f>LARGE('octsep cfs'!$G$5:$G$94,'octsep cfs rank'!$A94)</f>
        <v>11510</v>
      </c>
      <c r="N94" s="5" t="str">
        <f>VLOOKUP(O94,'octsep cfs'!$H$5:$O$94,8,FALSE)</f>
        <v>1928-29</v>
      </c>
      <c r="O94" s="18">
        <f>LARGE('octsep cfs'!$H$5:$H$94,'octsep cfs rank'!$A94)</f>
        <v>22662</v>
      </c>
      <c r="P94" s="5" t="str">
        <f>VLOOKUP(Q94,'octsep cfs'!$I$5:$O$94,7,FALSE)</f>
        <v>1954-55</v>
      </c>
      <c r="Q94" s="18">
        <f>LARGE('octsep cfs'!$I$5:$I$94,'octsep cfs rank'!$A94)</f>
        <v>92273</v>
      </c>
      <c r="R94" s="5" t="str">
        <f>VLOOKUP(S94,'octsep cfs'!$J$5:$O$94,6,FALSE)</f>
        <v>1992-93</v>
      </c>
      <c r="S94" s="18">
        <f>LARGE('octsep cfs'!$J$5:$J$94,'octsep cfs rank'!$A94)</f>
        <v>133963</v>
      </c>
      <c r="T94" s="5" t="str">
        <f>VLOOKUP(U94,'octsep cfs'!$K$5:$O$94,5,FALSE)</f>
        <v>2014-15</v>
      </c>
      <c r="U94" s="18">
        <f>LARGE('octsep cfs'!$K$5:$K$94,'octsep cfs rank'!$A94)</f>
        <v>94621</v>
      </c>
      <c r="V94" s="5" t="str">
        <f>VLOOKUP(W94,'octsep cfs'!$L$5:$O$94,4,FALSE)</f>
        <v>1937-38</v>
      </c>
      <c r="W94" s="18">
        <f>LARGE('octsep cfs'!$L$5:$L$94,'octsep cfs rank'!$A94)</f>
        <v>61786</v>
      </c>
      <c r="X94" s="5" t="str">
        <f>VLOOKUP(Y94,'octsep cfs'!$M$5:$O$94,3,FALSE)</f>
        <v>2006-07</v>
      </c>
      <c r="Y94" s="18">
        <f>LARGE('octsep cfs'!$M$5:$M$94,'octsep cfs rank'!$A94)</f>
        <v>38061</v>
      </c>
      <c r="Z94" s="5" t="str">
        <f>VLOOKUP(AA94,'octsep cfs'!$N$5:$O$94,2,FALSE)</f>
        <v>2000-01</v>
      </c>
      <c r="AA94" s="18">
        <f>LARGE('octsep cfs'!$N$5:$N$94,'octsep cfs rank'!$A94)</f>
        <v>50471</v>
      </c>
    </row>
    <row r="95" spans="1:27" x14ac:dyDescent="0.2">
      <c r="A95" s="11">
        <v>90</v>
      </c>
      <c r="B95" s="5" t="str">
        <f>VLOOKUP(C95,'octsep cfs'!$B$5:$O$94,14,FALSE)</f>
        <v>2006-07</v>
      </c>
      <c r="C95" s="18">
        <f>LARGE('octsep cfs'!$B$5:$B$94,'octsep cfs rank'!$A95)</f>
        <v>19681</v>
      </c>
      <c r="D95" s="5" t="str">
        <f>VLOOKUP(E95,'octsep cfs'!$C$5:$O$94,13,FALSE)</f>
        <v>1936-37</v>
      </c>
      <c r="E95" s="18">
        <f>LARGE('octsep cfs'!$C$5:$C$94,'octsep cfs rank'!$A95)</f>
        <v>13434</v>
      </c>
      <c r="F95" s="5" t="str">
        <f>VLOOKUP(G95,'octsep cfs'!$D$5:$O$94,12,FALSE)</f>
        <v>1930-31</v>
      </c>
      <c r="G95" s="18">
        <f>LARGE('octsep cfs'!$D$5:$D$94,'octsep cfs rank'!$A95)</f>
        <v>12131</v>
      </c>
      <c r="H95" s="5" t="str">
        <f>VLOOKUP(I95,'octsep cfs'!$E$5:$O$94,11,FALSE)</f>
        <v>1936-37</v>
      </c>
      <c r="I95" s="18">
        <f>LARGE('octsep cfs'!$E$5:$E$94,'octsep cfs rank'!$A95)</f>
        <v>8099</v>
      </c>
      <c r="J95" s="5" t="str">
        <f>VLOOKUP(K95,'octsep cfs'!$F$5:$O$94,10,FALSE)</f>
        <v>1935-36</v>
      </c>
      <c r="K95" s="18">
        <f>LARGE('octsep cfs'!$F$5:$F$94,'octsep cfs rank'!$A95)</f>
        <v>9278</v>
      </c>
      <c r="L95" s="5" t="str">
        <f>VLOOKUP(M95,'octsep cfs'!$G$5:$O$94,9,FALSE)</f>
        <v>1936-37</v>
      </c>
      <c r="M95" s="18">
        <f>LARGE('octsep cfs'!$G$5:$G$94,'octsep cfs rank'!$A95)</f>
        <v>10429</v>
      </c>
      <c r="N95" s="5" t="str">
        <f>VLOOKUP(O95,'octsep cfs'!$H$5:$O$94,8,FALSE)</f>
        <v>1944-45</v>
      </c>
      <c r="O95" s="18">
        <f>LARGE('octsep cfs'!$H$5:$H$94,'octsep cfs rank'!$A95)</f>
        <v>19890</v>
      </c>
      <c r="P95" s="5" t="str">
        <f>VLOOKUP(Q95,'octsep cfs'!$I$5:$O$94,7,FALSE)</f>
        <v>1983-84</v>
      </c>
      <c r="Q95" s="18">
        <f>LARGE('octsep cfs'!$I$5:$I$94,'octsep cfs rank'!$A95)</f>
        <v>80839</v>
      </c>
      <c r="R95" s="5" t="str">
        <f>VLOOKUP(S95,'octsep cfs'!$J$5:$O$94,6,FALSE)</f>
        <v>2000-01</v>
      </c>
      <c r="S95" s="18">
        <f>LARGE('octsep cfs'!$J$5:$J$94,'octsep cfs rank'!$A95)</f>
        <v>131470</v>
      </c>
      <c r="T95" s="5" t="str">
        <f>VLOOKUP(U95,'octsep cfs'!$K$5:$O$94,5,FALSE)</f>
        <v>1943-44</v>
      </c>
      <c r="U95" s="18">
        <f>LARGE('octsep cfs'!$K$5:$K$94,'octsep cfs rank'!$A95)</f>
        <v>86373</v>
      </c>
      <c r="V95" s="5" t="str">
        <f>VLOOKUP(W95,'octsep cfs'!$L$5:$O$94,4,FALSE)</f>
        <v>2005-06</v>
      </c>
      <c r="W95" s="18">
        <f>LARGE('octsep cfs'!$L$5:$L$94,'octsep cfs rank'!$A95)</f>
        <v>59316</v>
      </c>
      <c r="X95" s="5" t="str">
        <f>VLOOKUP(Y95,'octsep cfs'!$M$5:$O$94,3,FALSE)</f>
        <v>1969-70</v>
      </c>
      <c r="Y95" s="18">
        <f>LARGE('octsep cfs'!$M$5:$M$94,'octsep cfs rank'!$A95)</f>
        <v>37553</v>
      </c>
      <c r="Z95" s="5" t="str">
        <f>VLOOKUP(AA95,'octsep cfs'!$N$5:$O$94,2,FALSE)</f>
        <v>1943-44</v>
      </c>
      <c r="AA95" s="18">
        <f>LARGE('octsep cfs'!$N$5:$N$94,'octsep cfs rank'!$A95)</f>
        <v>48185</v>
      </c>
    </row>
    <row r="97" spans="2:27" x14ac:dyDescent="0.2">
      <c r="B97" t="s">
        <v>114</v>
      </c>
      <c r="C97" s="18">
        <f>AVERAGE(C6:C95)</f>
        <v>35935.333333333336</v>
      </c>
      <c r="D97" s="18"/>
      <c r="E97" s="18">
        <f t="shared" ref="E97:AA97" si="0">AVERAGE(E6:E95)</f>
        <v>29442.544444444444</v>
      </c>
      <c r="F97" s="18"/>
      <c r="G97" s="18">
        <f t="shared" si="0"/>
        <v>22333.022222222222</v>
      </c>
      <c r="H97" s="18"/>
      <c r="I97" s="18">
        <f t="shared" si="0"/>
        <v>19132.522222222222</v>
      </c>
      <c r="J97" s="18"/>
      <c r="K97" s="18">
        <f>'octsep cfs'!F96</f>
        <v>18509.022816679779</v>
      </c>
      <c r="L97" s="18"/>
      <c r="M97" s="18">
        <f t="shared" si="0"/>
        <v>22444.799999999999</v>
      </c>
      <c r="N97" s="18"/>
      <c r="O97" s="18">
        <f t="shared" si="0"/>
        <v>53114.488888888889</v>
      </c>
      <c r="P97" s="18"/>
      <c r="Q97" s="18">
        <f t="shared" si="0"/>
        <v>155180.16666666666</v>
      </c>
      <c r="R97" s="18"/>
      <c r="S97" s="18">
        <f t="shared" si="0"/>
        <v>215196.03333333333</v>
      </c>
      <c r="T97" s="18"/>
      <c r="U97" s="18">
        <f t="shared" si="0"/>
        <v>151379.96666666667</v>
      </c>
      <c r="V97" s="18"/>
      <c r="W97" s="18">
        <f t="shared" si="0"/>
        <v>84693.677777777775</v>
      </c>
      <c r="X97" s="18"/>
      <c r="Y97" s="18">
        <f t="shared" si="0"/>
        <v>50635.711111111108</v>
      </c>
      <c r="Z97" s="18"/>
      <c r="AA97" s="18">
        <f t="shared" si="0"/>
        <v>71727.377777777772</v>
      </c>
    </row>
    <row r="98" spans="2:27" x14ac:dyDescent="0.2">
      <c r="B98" t="s">
        <v>115</v>
      </c>
      <c r="C98" s="18">
        <f>MEDIAN(C6:C95)</f>
        <v>35275</v>
      </c>
      <c r="D98" s="18"/>
      <c r="E98" s="18">
        <f t="shared" ref="E98:AA98" si="1">MEDIAN(E6:E95)</f>
        <v>27051.5</v>
      </c>
      <c r="F98" s="18"/>
      <c r="G98" s="18">
        <f t="shared" si="1"/>
        <v>20601.5</v>
      </c>
      <c r="H98" s="18"/>
      <c r="I98" s="18">
        <f t="shared" si="1"/>
        <v>18690.5</v>
      </c>
      <c r="J98" s="18"/>
      <c r="K98" s="18">
        <f t="shared" si="1"/>
        <v>16496.5</v>
      </c>
      <c r="L98" s="18"/>
      <c r="M98" s="18">
        <f t="shared" si="1"/>
        <v>20134.5</v>
      </c>
      <c r="N98" s="18"/>
      <c r="O98" s="18">
        <f t="shared" si="1"/>
        <v>55283.5</v>
      </c>
      <c r="P98" s="18"/>
      <c r="Q98" s="18">
        <f t="shared" si="1"/>
        <v>146315</v>
      </c>
      <c r="R98" s="18"/>
      <c r="S98" s="18">
        <f t="shared" si="1"/>
        <v>211336</v>
      </c>
      <c r="T98" s="18"/>
      <c r="U98" s="18">
        <f t="shared" si="1"/>
        <v>143929.5</v>
      </c>
      <c r="V98" s="18"/>
      <c r="W98" s="18">
        <f t="shared" si="1"/>
        <v>82706</v>
      </c>
      <c r="X98" s="18"/>
      <c r="Y98" s="18">
        <f t="shared" si="1"/>
        <v>48345</v>
      </c>
      <c r="Z98" s="18"/>
      <c r="AA98" s="18">
        <f t="shared" si="1"/>
        <v>71840</v>
      </c>
    </row>
    <row r="99" spans="2:27" x14ac:dyDescent="0.2">
      <c r="B99" t="s">
        <v>116</v>
      </c>
      <c r="C99" s="18">
        <f>STDEV(C6:C95)</f>
        <v>10081.32196944852</v>
      </c>
      <c r="D99" s="18"/>
      <c r="E99" s="18">
        <f t="shared" ref="E99:AA99" si="2">STDEV(E6:E95)</f>
        <v>10182.691581616184</v>
      </c>
      <c r="F99" s="18"/>
      <c r="G99" s="18">
        <f t="shared" si="2"/>
        <v>6727.4091210990528</v>
      </c>
      <c r="H99" s="18"/>
      <c r="I99" s="18">
        <f t="shared" si="2"/>
        <v>4982.8782603960517</v>
      </c>
      <c r="J99" s="18"/>
      <c r="K99" s="18">
        <f t="shared" si="2"/>
        <v>5911.2054202252066</v>
      </c>
      <c r="L99" s="18"/>
      <c r="M99" s="18">
        <f t="shared" si="2"/>
        <v>7959.2490205286667</v>
      </c>
      <c r="N99" s="18"/>
      <c r="O99" s="18">
        <f t="shared" si="2"/>
        <v>19265.439659242664</v>
      </c>
      <c r="P99" s="18"/>
      <c r="Q99" s="18">
        <f t="shared" si="2"/>
        <v>37260.039765866226</v>
      </c>
      <c r="R99" s="18"/>
      <c r="S99" s="18">
        <f t="shared" si="2"/>
        <v>47360.796392733217</v>
      </c>
      <c r="T99" s="18"/>
      <c r="U99" s="18">
        <f t="shared" si="2"/>
        <v>38441.428627900023</v>
      </c>
      <c r="V99" s="18"/>
      <c r="W99" s="18">
        <f t="shared" si="2"/>
        <v>17298.454295322612</v>
      </c>
      <c r="X99" s="18"/>
      <c r="Y99" s="18">
        <f t="shared" si="2"/>
        <v>10782.434323383446</v>
      </c>
      <c r="Z99" s="18"/>
      <c r="AA99" s="18">
        <f t="shared" si="2"/>
        <v>10237.79190288081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90143</v>
      </c>
      <c r="C5" s="26">
        <v>49045</v>
      </c>
      <c r="D5" s="13">
        <f>'octsep cfs'!B5</f>
        <v>33079</v>
      </c>
      <c r="E5" s="13">
        <f>'octsep cfs'!C5</f>
        <v>21419</v>
      </c>
      <c r="F5" s="13">
        <f>'octsep cfs'!D5</f>
        <v>15765</v>
      </c>
      <c r="G5" s="10">
        <f>'octsep cfs'!E5</f>
        <v>11790</v>
      </c>
      <c r="H5" s="10">
        <f>'octsep cfs'!F5</f>
        <v>10563</v>
      </c>
      <c r="I5" s="10">
        <f>'octsep cfs'!G5</f>
        <v>13685</v>
      </c>
      <c r="J5" s="10">
        <f>'octsep cfs'!H5</f>
        <v>22662</v>
      </c>
      <c r="K5" s="10">
        <f>'octsep cfs'!I5</f>
        <v>102822</v>
      </c>
      <c r="L5" s="10">
        <f>'octsep cfs'!J5</f>
        <v>196185</v>
      </c>
      <c r="M5" s="10">
        <f>'octsep cfs'!K5</f>
        <v>113623</v>
      </c>
      <c r="N5" s="6">
        <f>(SUM(B5,D5,F5,G5,I5,K5,M5)*31+SUM(C5,E5,J5,L5)*30+(H5*28))/365</f>
        <v>56940.304109589044</v>
      </c>
      <c r="O5" s="22" t="s">
        <v>28</v>
      </c>
    </row>
    <row r="6" spans="1:15" x14ac:dyDescent="0.2">
      <c r="A6" s="20" t="s">
        <v>41</v>
      </c>
      <c r="B6" s="13">
        <f>'octsep cfs'!L5</f>
        <v>86012</v>
      </c>
      <c r="C6" s="13">
        <f>'octsep cfs'!M5</f>
        <v>46212</v>
      </c>
      <c r="D6" s="13">
        <f>'octsep cfs'!B6</f>
        <v>24120</v>
      </c>
      <c r="E6" s="13">
        <f>'octsep cfs'!C6</f>
        <v>14584</v>
      </c>
      <c r="F6" s="13">
        <f>'octsep cfs'!D6</f>
        <v>14256</v>
      </c>
      <c r="G6" s="10">
        <f>'octsep cfs'!E6</f>
        <v>11516</v>
      </c>
      <c r="H6" s="10">
        <f>'octsep cfs'!F6</f>
        <v>14719</v>
      </c>
      <c r="I6" s="10">
        <f>'octsep cfs'!G6</f>
        <v>15231</v>
      </c>
      <c r="J6" s="10">
        <f>'octsep cfs'!H6</f>
        <v>67243</v>
      </c>
      <c r="K6" s="10">
        <f>'octsep cfs'!I6</f>
        <v>113238</v>
      </c>
      <c r="L6" s="10">
        <f>'octsep cfs'!J6</f>
        <v>179593</v>
      </c>
      <c r="M6" s="10">
        <f>'octsep cfs'!K6</f>
        <v>144871</v>
      </c>
      <c r="N6" s="6">
        <f t="shared" ref="N6:N69" si="0">(SUM(B6,D6,F6,G6,I6,K6,M6)*31+SUM(C6,E6,J6,L6)*30+(H6*28))/365</f>
        <v>61171.6602739726</v>
      </c>
      <c r="O6" s="22" t="s">
        <v>41</v>
      </c>
    </row>
    <row r="7" spans="1:15" x14ac:dyDescent="0.2">
      <c r="A7" s="20" t="s">
        <v>47</v>
      </c>
      <c r="B7" s="13">
        <f>'octsep cfs'!L6</f>
        <v>94199</v>
      </c>
      <c r="C7" s="13">
        <f>'octsep cfs'!M6</f>
        <v>51668</v>
      </c>
      <c r="D7" s="13">
        <f>'octsep cfs'!B7</f>
        <v>22978</v>
      </c>
      <c r="E7" s="13">
        <f>'octsep cfs'!C7</f>
        <v>16104</v>
      </c>
      <c r="F7" s="13">
        <f>'octsep cfs'!D7</f>
        <v>12131</v>
      </c>
      <c r="G7" s="10">
        <f>'octsep cfs'!E7</f>
        <v>11538</v>
      </c>
      <c r="H7" s="10">
        <f>'octsep cfs'!F7</f>
        <v>11587</v>
      </c>
      <c r="I7" s="10">
        <f>'octsep cfs'!G7</f>
        <v>15021</v>
      </c>
      <c r="J7" s="10">
        <f>'octsep cfs'!H7</f>
        <v>28644</v>
      </c>
      <c r="K7" s="10">
        <f>'octsep cfs'!I7</f>
        <v>129603</v>
      </c>
      <c r="L7" s="10">
        <f>'octsep cfs'!J7</f>
        <v>177388</v>
      </c>
      <c r="M7" s="10">
        <f>'octsep cfs'!K7</f>
        <v>123012</v>
      </c>
      <c r="N7" s="6">
        <f t="shared" si="0"/>
        <v>58086.295890410962</v>
      </c>
      <c r="O7" s="22" t="s">
        <v>47</v>
      </c>
    </row>
    <row r="8" spans="1:15" x14ac:dyDescent="0.2">
      <c r="A8" s="20" t="s">
        <v>57</v>
      </c>
      <c r="B8" s="13">
        <f>'octsep cfs'!L7</f>
        <v>76994</v>
      </c>
      <c r="C8" s="13">
        <f>'octsep cfs'!M7</f>
        <v>55450</v>
      </c>
      <c r="D8" s="13">
        <f>'octsep cfs'!B8</f>
        <v>30689</v>
      </c>
      <c r="E8" s="13">
        <f>'octsep cfs'!C8</f>
        <v>24218</v>
      </c>
      <c r="F8" s="13">
        <f>'octsep cfs'!D8</f>
        <v>17506</v>
      </c>
      <c r="G8" s="10">
        <f>'octsep cfs'!E8</f>
        <v>13719</v>
      </c>
      <c r="H8" s="10">
        <f>'octsep cfs'!F8</f>
        <v>15791</v>
      </c>
      <c r="I8" s="10">
        <f>'octsep cfs'!G8</f>
        <v>28896</v>
      </c>
      <c r="J8" s="10">
        <f>'octsep cfs'!H8</f>
        <v>61863</v>
      </c>
      <c r="K8" s="10">
        <f>'octsep cfs'!I8</f>
        <v>174755</v>
      </c>
      <c r="L8" s="10">
        <f>'octsep cfs'!J8</f>
        <v>254540</v>
      </c>
      <c r="M8" s="10">
        <f>'octsep cfs'!K8</f>
        <v>147813</v>
      </c>
      <c r="N8" s="6">
        <f t="shared" si="0"/>
        <v>75413.178082191778</v>
      </c>
      <c r="O8" s="22" t="s">
        <v>57</v>
      </c>
    </row>
    <row r="9" spans="1:15" x14ac:dyDescent="0.2">
      <c r="A9" s="20" t="s">
        <v>63</v>
      </c>
      <c r="B9" s="13">
        <f>'octsep cfs'!L8</f>
        <v>98382</v>
      </c>
      <c r="C9" s="13">
        <f>'octsep cfs'!M8</f>
        <v>47489</v>
      </c>
      <c r="D9" s="13">
        <f>'octsep cfs'!B9</f>
        <v>30803</v>
      </c>
      <c r="E9" s="13">
        <f>'octsep cfs'!C9</f>
        <v>29345</v>
      </c>
      <c r="F9" s="13">
        <f>'octsep cfs'!D9</f>
        <v>25596</v>
      </c>
      <c r="G9" s="10">
        <f>'octsep cfs'!E9</f>
        <v>18376</v>
      </c>
      <c r="H9" s="10">
        <f>'octsep cfs'!F9</f>
        <v>13716</v>
      </c>
      <c r="I9" s="10">
        <f>'octsep cfs'!G9</f>
        <v>16314</v>
      </c>
      <c r="J9" s="10">
        <f>'octsep cfs'!H9</f>
        <v>41470</v>
      </c>
      <c r="K9" s="10">
        <f>'octsep cfs'!I9</f>
        <v>140254</v>
      </c>
      <c r="L9" s="10">
        <f>'octsep cfs'!J9</f>
        <v>271802</v>
      </c>
      <c r="M9" s="10">
        <f>'octsep cfs'!K9</f>
        <v>208637</v>
      </c>
      <c r="N9" s="6">
        <f t="shared" si="0"/>
        <v>78839.589041095896</v>
      </c>
      <c r="O9" s="22" t="s">
        <v>63</v>
      </c>
    </row>
    <row r="10" spans="1:15" x14ac:dyDescent="0.2">
      <c r="A10" s="20" t="s">
        <v>35</v>
      </c>
      <c r="B10" s="13">
        <f>'octsep cfs'!L9</f>
        <v>112019</v>
      </c>
      <c r="C10" s="13">
        <f>'octsep cfs'!M9</f>
        <v>59640</v>
      </c>
      <c r="D10" s="13">
        <f>'octsep cfs'!B10</f>
        <v>48645</v>
      </c>
      <c r="E10" s="13">
        <f>'octsep cfs'!C10</f>
        <v>47117</v>
      </c>
      <c r="F10" s="13">
        <f>'octsep cfs'!D10</f>
        <v>38368</v>
      </c>
      <c r="G10" s="10">
        <f>'octsep cfs'!E10</f>
        <v>32756</v>
      </c>
      <c r="H10" s="10">
        <f>'octsep cfs'!F10</f>
        <v>24937</v>
      </c>
      <c r="I10" s="10">
        <f>'octsep cfs'!G10</f>
        <v>30052</v>
      </c>
      <c r="J10" s="10">
        <f>'octsep cfs'!H10</f>
        <v>130343</v>
      </c>
      <c r="K10" s="10">
        <f>'octsep cfs'!I10</f>
        <v>222963</v>
      </c>
      <c r="L10" s="10">
        <f>'octsep cfs'!J10</f>
        <v>196479</v>
      </c>
      <c r="M10" s="10">
        <f>'octsep cfs'!K10</f>
        <v>128966</v>
      </c>
      <c r="N10" s="6">
        <f t="shared" si="0"/>
        <v>89677.931506849316</v>
      </c>
      <c r="O10" s="22" t="s">
        <v>35</v>
      </c>
    </row>
    <row r="11" spans="1:15" x14ac:dyDescent="0.2">
      <c r="A11" t="s">
        <v>72</v>
      </c>
      <c r="B11" s="10">
        <f>'octsep cfs'!L10</f>
        <v>84159</v>
      </c>
      <c r="C11" s="10">
        <f>'octsep cfs'!M10</f>
        <v>47422</v>
      </c>
      <c r="D11" s="10">
        <f>'octsep cfs'!B11</f>
        <v>31622</v>
      </c>
      <c r="E11" s="10">
        <f>'octsep cfs'!C11</f>
        <v>38692</v>
      </c>
      <c r="F11" s="10">
        <f>'octsep cfs'!D11</f>
        <v>22422</v>
      </c>
      <c r="G11" s="10">
        <f>'octsep cfs'!E11</f>
        <v>20292</v>
      </c>
      <c r="H11" s="10">
        <f>'octsep cfs'!F11</f>
        <v>22808</v>
      </c>
      <c r="I11" s="10">
        <f>'octsep cfs'!G11</f>
        <v>19702</v>
      </c>
      <c r="J11" s="10">
        <f>'octsep cfs'!H11</f>
        <v>34589</v>
      </c>
      <c r="K11" s="10">
        <f>'octsep cfs'!I11</f>
        <v>131402</v>
      </c>
      <c r="L11" s="10">
        <f>'octsep cfs'!J11</f>
        <v>223479</v>
      </c>
      <c r="M11" s="10">
        <f>'octsep cfs'!K11</f>
        <v>188627</v>
      </c>
      <c r="N11" s="6">
        <f t="shared" si="0"/>
        <v>72353.671232876717</v>
      </c>
      <c r="O11" s="22" t="s">
        <v>72</v>
      </c>
    </row>
    <row r="12" spans="1:15" x14ac:dyDescent="0.2">
      <c r="A12" t="s">
        <v>76</v>
      </c>
      <c r="B12" s="10">
        <f>'octsep cfs'!L11</f>
        <v>92181</v>
      </c>
      <c r="C12" s="10">
        <f>'octsep cfs'!M11</f>
        <v>53497</v>
      </c>
      <c r="D12" s="10">
        <f>'octsep cfs'!B12</f>
        <v>28954</v>
      </c>
      <c r="E12" s="10">
        <f>'octsep cfs'!C12</f>
        <v>17907</v>
      </c>
      <c r="F12" s="10">
        <f>'octsep cfs'!D12</f>
        <v>14904</v>
      </c>
      <c r="G12" s="10">
        <f>'octsep cfs'!E12</f>
        <v>12858</v>
      </c>
      <c r="H12" s="10">
        <f>'octsep cfs'!F12</f>
        <v>9278</v>
      </c>
      <c r="I12" s="10">
        <f>'octsep cfs'!G12</f>
        <v>14110</v>
      </c>
      <c r="J12" s="10">
        <f>'octsep cfs'!H12</f>
        <v>65901</v>
      </c>
      <c r="K12" s="10">
        <f>'octsep cfs'!I12</f>
        <v>186041</v>
      </c>
      <c r="L12" s="10">
        <f>'octsep cfs'!J12</f>
        <v>188832</v>
      </c>
      <c r="M12" s="10">
        <f>'octsep cfs'!K12</f>
        <v>117217</v>
      </c>
      <c r="N12" s="6">
        <f t="shared" si="0"/>
        <v>67118.106849315067</v>
      </c>
      <c r="O12" s="22" t="s">
        <v>76</v>
      </c>
    </row>
    <row r="13" spans="1:15" x14ac:dyDescent="0.2">
      <c r="A13" t="s">
        <v>79</v>
      </c>
      <c r="B13" s="10">
        <f>'octsep cfs'!L12</f>
        <v>78958</v>
      </c>
      <c r="C13" s="10">
        <f>'octsep cfs'!M12</f>
        <v>43158</v>
      </c>
      <c r="D13" s="10">
        <f>'octsep cfs'!B13</f>
        <v>24746</v>
      </c>
      <c r="E13" s="10">
        <f>'octsep cfs'!C13</f>
        <v>13434</v>
      </c>
      <c r="F13" s="10">
        <f>'octsep cfs'!D13</f>
        <v>12141</v>
      </c>
      <c r="G13" s="10">
        <f>'octsep cfs'!E13</f>
        <v>8099</v>
      </c>
      <c r="H13" s="10">
        <f>'octsep cfs'!F13</f>
        <v>9983</v>
      </c>
      <c r="I13" s="10">
        <f>'octsep cfs'!G13</f>
        <v>10429</v>
      </c>
      <c r="J13" s="10">
        <f>'octsep cfs'!H13</f>
        <v>24230</v>
      </c>
      <c r="K13" s="10">
        <f>'octsep cfs'!I13</f>
        <v>105424</v>
      </c>
      <c r="L13" s="10">
        <f>'octsep cfs'!J13</f>
        <v>176231</v>
      </c>
      <c r="M13" s="10">
        <f>'octsep cfs'!K13</f>
        <v>127617</v>
      </c>
      <c r="N13" s="6">
        <f t="shared" si="0"/>
        <v>53098.487671232877</v>
      </c>
      <c r="O13" s="22" t="s">
        <v>79</v>
      </c>
    </row>
    <row r="14" spans="1:15" x14ac:dyDescent="0.2">
      <c r="A14" t="s">
        <v>68</v>
      </c>
      <c r="B14" s="10">
        <f>'octsep cfs'!L13</f>
        <v>70653</v>
      </c>
      <c r="C14" s="10">
        <f>'octsep cfs'!M13</f>
        <v>49252</v>
      </c>
      <c r="D14" s="10">
        <f>'octsep cfs'!B14</f>
        <v>33174</v>
      </c>
      <c r="E14" s="10">
        <f>'octsep cfs'!C14</f>
        <v>37072</v>
      </c>
      <c r="F14" s="10">
        <f>'octsep cfs'!D14</f>
        <v>20432</v>
      </c>
      <c r="G14" s="10">
        <f>'octsep cfs'!E14</f>
        <v>18827</v>
      </c>
      <c r="H14" s="10">
        <f>'octsep cfs'!F14</f>
        <v>14151</v>
      </c>
      <c r="I14" s="10">
        <f>'octsep cfs'!G14</f>
        <v>20180</v>
      </c>
      <c r="J14" s="10">
        <f>'octsep cfs'!H14</f>
        <v>58420</v>
      </c>
      <c r="K14" s="10">
        <f>'octsep cfs'!I14</f>
        <v>160093</v>
      </c>
      <c r="L14" s="10">
        <f>'octsep cfs'!J14</f>
        <v>237833</v>
      </c>
      <c r="M14" s="10">
        <f>'octsep cfs'!K14</f>
        <v>141695</v>
      </c>
      <c r="N14" s="6">
        <f t="shared" si="0"/>
        <v>72027.978082191781</v>
      </c>
      <c r="O14" s="22" t="s">
        <v>68</v>
      </c>
    </row>
    <row r="15" spans="1:15" x14ac:dyDescent="0.2">
      <c r="A15" t="s">
        <v>44</v>
      </c>
      <c r="B15" s="10">
        <f>'octsep cfs'!L14</f>
        <v>61786</v>
      </c>
      <c r="C15" s="10">
        <f>'octsep cfs'!M14</f>
        <v>56298</v>
      </c>
      <c r="D15" s="10">
        <f>'octsep cfs'!B15</f>
        <v>31456</v>
      </c>
      <c r="E15" s="10">
        <f>'octsep cfs'!C15</f>
        <v>19903</v>
      </c>
      <c r="F15" s="10">
        <f>'octsep cfs'!D15</f>
        <v>15179</v>
      </c>
      <c r="G15" s="10">
        <f>'octsep cfs'!E15</f>
        <v>16243</v>
      </c>
      <c r="H15" s="10">
        <f>'octsep cfs'!F15</f>
        <v>11403</v>
      </c>
      <c r="I15" s="10">
        <f>'octsep cfs'!G15</f>
        <v>16478</v>
      </c>
      <c r="J15" s="10">
        <f>'octsep cfs'!H15</f>
        <v>57641</v>
      </c>
      <c r="K15" s="10">
        <f>'octsep cfs'!I15</f>
        <v>171247</v>
      </c>
      <c r="L15" s="10">
        <f>'octsep cfs'!J15</f>
        <v>150640</v>
      </c>
      <c r="M15" s="10">
        <f>'octsep cfs'!K15</f>
        <v>140529</v>
      </c>
      <c r="N15" s="6">
        <f t="shared" si="0"/>
        <v>62723.841095890413</v>
      </c>
      <c r="O15" s="22" t="s">
        <v>44</v>
      </c>
    </row>
    <row r="16" spans="1:15" x14ac:dyDescent="0.2">
      <c r="A16" t="s">
        <v>31</v>
      </c>
      <c r="B16" s="10">
        <f>'octsep cfs'!L15</f>
        <v>80856</v>
      </c>
      <c r="C16" s="10">
        <f>'octsep cfs'!M15</f>
        <v>45296</v>
      </c>
      <c r="D16" s="10">
        <f>'octsep cfs'!B16</f>
        <v>40687</v>
      </c>
      <c r="E16" s="10">
        <f>'octsep cfs'!C16</f>
        <v>29615</v>
      </c>
      <c r="F16" s="10">
        <f>'octsep cfs'!D16</f>
        <v>28079</v>
      </c>
      <c r="G16" s="10">
        <f>'octsep cfs'!E16</f>
        <v>16453</v>
      </c>
      <c r="H16" s="10">
        <f>'octsep cfs'!F16</f>
        <v>16404</v>
      </c>
      <c r="I16" s="10">
        <f>'octsep cfs'!G16</f>
        <v>22717</v>
      </c>
      <c r="J16" s="10">
        <f>'octsep cfs'!H16</f>
        <v>53444</v>
      </c>
      <c r="K16" s="10">
        <f>'octsep cfs'!I16</f>
        <v>153475</v>
      </c>
      <c r="L16" s="10">
        <f>'octsep cfs'!J16</f>
        <v>169936</v>
      </c>
      <c r="M16" s="10">
        <f>'octsep cfs'!K16</f>
        <v>123208</v>
      </c>
      <c r="N16" s="6">
        <f t="shared" si="0"/>
        <v>65308.950684931508</v>
      </c>
      <c r="O16" s="22" t="s">
        <v>31</v>
      </c>
    </row>
    <row r="17" spans="1:15" x14ac:dyDescent="0.2">
      <c r="A17" t="s">
        <v>29</v>
      </c>
      <c r="B17" s="10">
        <f>'octsep cfs'!L16</f>
        <v>74456</v>
      </c>
      <c r="C17" s="10">
        <f>'octsep cfs'!M16</f>
        <v>60115</v>
      </c>
      <c r="D17" s="10">
        <f>'octsep cfs'!B17</f>
        <v>47706</v>
      </c>
      <c r="E17" s="10">
        <f>'octsep cfs'!C17</f>
        <v>22706</v>
      </c>
      <c r="F17" s="10">
        <f>'octsep cfs'!D17</f>
        <v>17547</v>
      </c>
      <c r="G17" s="10">
        <f>'octsep cfs'!E17</f>
        <v>14601</v>
      </c>
      <c r="H17" s="10">
        <f>'octsep cfs'!F17</f>
        <v>13188</v>
      </c>
      <c r="I17" s="10">
        <f>'octsep cfs'!G17</f>
        <v>22606</v>
      </c>
      <c r="J17" s="10">
        <f>'octsep cfs'!H17</f>
        <v>61021</v>
      </c>
      <c r="K17" s="10">
        <f>'octsep cfs'!I17</f>
        <v>114991</v>
      </c>
      <c r="L17" s="10">
        <f>'octsep cfs'!J17</f>
        <v>140892</v>
      </c>
      <c r="M17" s="10">
        <f>'octsep cfs'!K17</f>
        <v>108210</v>
      </c>
      <c r="N17" s="6">
        <f t="shared" si="0"/>
        <v>58397.016438356164</v>
      </c>
      <c r="O17" s="22" t="s">
        <v>29</v>
      </c>
    </row>
    <row r="18" spans="1:15" x14ac:dyDescent="0.2">
      <c r="A18" t="s">
        <v>58</v>
      </c>
      <c r="B18" s="10">
        <f>'octsep cfs'!L17</f>
        <v>73202</v>
      </c>
      <c r="C18" s="10">
        <f>'octsep cfs'!M17</f>
        <v>59022</v>
      </c>
      <c r="D18" s="10">
        <f>'octsep cfs'!B18</f>
        <v>55349</v>
      </c>
      <c r="E18" s="10">
        <f>'octsep cfs'!C18</f>
        <v>34877</v>
      </c>
      <c r="F18" s="10">
        <f>'octsep cfs'!D18</f>
        <v>37868</v>
      </c>
      <c r="G18" s="10">
        <f>'octsep cfs'!E18</f>
        <v>18174</v>
      </c>
      <c r="H18" s="10">
        <f>'octsep cfs'!F18</f>
        <v>15139</v>
      </c>
      <c r="I18" s="10">
        <f>'octsep cfs'!G18</f>
        <v>14553</v>
      </c>
      <c r="J18" s="10">
        <f>'octsep cfs'!H18</f>
        <v>45182</v>
      </c>
      <c r="K18" s="10">
        <f>'octsep cfs'!I18</f>
        <v>133221</v>
      </c>
      <c r="L18" s="10">
        <f>'octsep cfs'!J18</f>
        <v>179365</v>
      </c>
      <c r="M18" s="10">
        <f>'octsep cfs'!K18</f>
        <v>162616</v>
      </c>
      <c r="N18" s="6">
        <f t="shared" si="0"/>
        <v>69374.643835616444</v>
      </c>
      <c r="O18" s="22" t="s">
        <v>58</v>
      </c>
    </row>
    <row r="19" spans="1:15" x14ac:dyDescent="0.2">
      <c r="A19" t="s">
        <v>61</v>
      </c>
      <c r="B19" s="10">
        <f>'octsep cfs'!L18</f>
        <v>89397</v>
      </c>
      <c r="C19" s="10">
        <f>'octsep cfs'!M18</f>
        <v>42549</v>
      </c>
      <c r="D19" s="10">
        <f>'octsep cfs'!B19</f>
        <v>29509</v>
      </c>
      <c r="E19" s="10">
        <f>'octsep cfs'!C19</f>
        <v>19165</v>
      </c>
      <c r="F19" s="10">
        <f>'octsep cfs'!D19</f>
        <v>16325</v>
      </c>
      <c r="G19" s="10">
        <f>'octsep cfs'!E19</f>
        <v>12144</v>
      </c>
      <c r="H19" s="10">
        <f>'octsep cfs'!F19</f>
        <v>13254</v>
      </c>
      <c r="I19" s="10">
        <f>'octsep cfs'!G19</f>
        <v>14231</v>
      </c>
      <c r="J19" s="10">
        <f>'octsep cfs'!H19</f>
        <v>85992</v>
      </c>
      <c r="K19" s="10">
        <f>'octsep cfs'!I19</f>
        <v>106685</v>
      </c>
      <c r="L19" s="10">
        <f>'octsep cfs'!J19</f>
        <v>168528</v>
      </c>
      <c r="M19" s="10">
        <f>'octsep cfs'!K19</f>
        <v>178359</v>
      </c>
      <c r="N19" s="6">
        <f t="shared" si="0"/>
        <v>64943.23835616438</v>
      </c>
      <c r="O19" s="22" t="s">
        <v>61</v>
      </c>
    </row>
    <row r="20" spans="1:15" x14ac:dyDescent="0.2">
      <c r="A20" t="s">
        <v>83</v>
      </c>
      <c r="B20" s="10">
        <f>'octsep cfs'!L19</f>
        <v>84185</v>
      </c>
      <c r="C20" s="10">
        <f>'octsep cfs'!M19</f>
        <v>39453</v>
      </c>
      <c r="D20" s="10">
        <f>'octsep cfs'!B20</f>
        <v>30019</v>
      </c>
      <c r="E20" s="10">
        <f>'octsep cfs'!C20</f>
        <v>17879</v>
      </c>
      <c r="F20" s="10">
        <f>'octsep cfs'!D20</f>
        <v>14280</v>
      </c>
      <c r="G20" s="10">
        <f>'octsep cfs'!E20</f>
        <v>12485</v>
      </c>
      <c r="H20" s="10">
        <f>'octsep cfs'!F20</f>
        <v>10820</v>
      </c>
      <c r="I20" s="10">
        <f>'octsep cfs'!G20</f>
        <v>11510</v>
      </c>
      <c r="J20" s="10">
        <f>'octsep cfs'!H20</f>
        <v>27669</v>
      </c>
      <c r="K20" s="10">
        <f>'octsep cfs'!I20</f>
        <v>99791</v>
      </c>
      <c r="L20" s="10">
        <f>'octsep cfs'!J20</f>
        <v>143966</v>
      </c>
      <c r="M20" s="10">
        <f>'octsep cfs'!K20</f>
        <v>86373</v>
      </c>
      <c r="N20" s="6">
        <f t="shared" si="0"/>
        <v>48410.693150684929</v>
      </c>
      <c r="O20" s="22" t="s">
        <v>83</v>
      </c>
    </row>
    <row r="21" spans="1:15" x14ac:dyDescent="0.2">
      <c r="A21" t="s">
        <v>81</v>
      </c>
      <c r="B21" s="10">
        <f>'octsep cfs'!L20</f>
        <v>71108</v>
      </c>
      <c r="C21" s="10">
        <f>'octsep cfs'!M20</f>
        <v>51464</v>
      </c>
      <c r="D21" s="10">
        <f>'octsep cfs'!B21</f>
        <v>35438</v>
      </c>
      <c r="E21" s="10">
        <f>'octsep cfs'!C21</f>
        <v>25236</v>
      </c>
      <c r="F21" s="10">
        <f>'octsep cfs'!D21</f>
        <v>14696</v>
      </c>
      <c r="G21" s="10">
        <f>'octsep cfs'!E21</f>
        <v>14549</v>
      </c>
      <c r="H21" s="10">
        <f>'octsep cfs'!F21</f>
        <v>13134</v>
      </c>
      <c r="I21" s="10">
        <f>'octsep cfs'!G21</f>
        <v>13898</v>
      </c>
      <c r="J21" s="10">
        <f>'octsep cfs'!H21</f>
        <v>19890</v>
      </c>
      <c r="K21" s="10">
        <f>'octsep cfs'!I21</f>
        <v>119556</v>
      </c>
      <c r="L21" s="10">
        <f>'octsep cfs'!J21</f>
        <v>183667</v>
      </c>
      <c r="M21" s="10">
        <f>'octsep cfs'!K21</f>
        <v>119602</v>
      </c>
      <c r="N21" s="6">
        <f t="shared" si="0"/>
        <v>57067.72328767123</v>
      </c>
      <c r="O21" s="22" t="s">
        <v>81</v>
      </c>
    </row>
    <row r="22" spans="1:15" x14ac:dyDescent="0.2">
      <c r="A22" t="s">
        <v>62</v>
      </c>
      <c r="B22" s="10">
        <f>'octsep cfs'!L21</f>
        <v>66564</v>
      </c>
      <c r="C22" s="10">
        <f>'octsep cfs'!M21</f>
        <v>40710</v>
      </c>
      <c r="D22" s="10">
        <f>'octsep cfs'!B22</f>
        <v>24991</v>
      </c>
      <c r="E22" s="10">
        <f>'octsep cfs'!C22</f>
        <v>20525</v>
      </c>
      <c r="F22" s="10">
        <f>'octsep cfs'!D22</f>
        <v>15474</v>
      </c>
      <c r="G22" s="10">
        <f>'octsep cfs'!E22</f>
        <v>14449</v>
      </c>
      <c r="H22" s="10">
        <f>'octsep cfs'!F22</f>
        <v>13134</v>
      </c>
      <c r="I22" s="10">
        <f>'octsep cfs'!G22</f>
        <v>18180</v>
      </c>
      <c r="J22" s="10">
        <f>'octsep cfs'!H22</f>
        <v>55779</v>
      </c>
      <c r="K22" s="10">
        <f>'octsep cfs'!I22</f>
        <v>209820</v>
      </c>
      <c r="L22" s="10">
        <f>'octsep cfs'!J22</f>
        <v>241622</v>
      </c>
      <c r="M22" s="10">
        <f>'octsep cfs'!K22</f>
        <v>156805</v>
      </c>
      <c r="N22" s="6">
        <f t="shared" si="0"/>
        <v>73483.849315068495</v>
      </c>
      <c r="O22" s="22" t="s">
        <v>62</v>
      </c>
    </row>
    <row r="23" spans="1:15" x14ac:dyDescent="0.2">
      <c r="A23" t="s">
        <v>65</v>
      </c>
      <c r="B23" s="10">
        <f>'octsep cfs'!L22</f>
        <v>81771</v>
      </c>
      <c r="C23" s="10">
        <f>'octsep cfs'!M22</f>
        <v>50741</v>
      </c>
      <c r="D23" s="10">
        <f>'octsep cfs'!B23</f>
        <v>25550</v>
      </c>
      <c r="E23" s="10">
        <f>'octsep cfs'!C23</f>
        <v>17650</v>
      </c>
      <c r="F23" s="10">
        <f>'octsep cfs'!D23</f>
        <v>18665</v>
      </c>
      <c r="G23" s="10">
        <f>'octsep cfs'!E23</f>
        <v>15004</v>
      </c>
      <c r="H23" s="10">
        <f>'octsep cfs'!F23</f>
        <v>18179</v>
      </c>
      <c r="I23" s="10">
        <f>'octsep cfs'!G23</f>
        <v>23540</v>
      </c>
      <c r="J23" s="10">
        <f>'octsep cfs'!H23</f>
        <v>64967</v>
      </c>
      <c r="K23" s="10">
        <f>'octsep cfs'!I23</f>
        <v>190408</v>
      </c>
      <c r="L23" s="10">
        <f>'octsep cfs'!J23</f>
        <v>210415</v>
      </c>
      <c r="M23" s="10">
        <f>'octsep cfs'!K23</f>
        <v>148241</v>
      </c>
      <c r="N23" s="6">
        <f t="shared" si="0"/>
        <v>72385.619178082197</v>
      </c>
      <c r="O23" s="22" t="s">
        <v>65</v>
      </c>
    </row>
    <row r="24" spans="1:15" x14ac:dyDescent="0.2">
      <c r="A24" t="s">
        <v>42</v>
      </c>
      <c r="B24" s="10">
        <f>'octsep cfs'!L23</f>
        <v>72448</v>
      </c>
      <c r="C24" s="10">
        <f>'octsep cfs'!M23</f>
        <v>48909</v>
      </c>
      <c r="D24" s="10">
        <f>'octsep cfs'!B24</f>
        <v>61398</v>
      </c>
      <c r="E24" s="10">
        <f>'octsep cfs'!C24</f>
        <v>36249</v>
      </c>
      <c r="F24" s="10">
        <f>'octsep cfs'!D24</f>
        <v>21865</v>
      </c>
      <c r="G24" s="10">
        <f>'octsep cfs'!E24</f>
        <v>16883</v>
      </c>
      <c r="H24" s="10">
        <f>'octsep cfs'!F24</f>
        <v>14968</v>
      </c>
      <c r="I24" s="10">
        <f>'octsep cfs'!G24</f>
        <v>14948</v>
      </c>
      <c r="J24" s="10">
        <f>'octsep cfs'!H24</f>
        <v>44092</v>
      </c>
      <c r="K24" s="10">
        <f>'octsep cfs'!I24</f>
        <v>191214</v>
      </c>
      <c r="L24" s="10">
        <f>'octsep cfs'!J24</f>
        <v>303740</v>
      </c>
      <c r="M24" s="10">
        <f>'octsep cfs'!K24</f>
        <v>124334</v>
      </c>
      <c r="N24" s="6">
        <f t="shared" si="0"/>
        <v>79464.641095890416</v>
      </c>
      <c r="O24" s="22" t="s">
        <v>42</v>
      </c>
    </row>
    <row r="25" spans="1:15" x14ac:dyDescent="0.2">
      <c r="A25" t="s">
        <v>87</v>
      </c>
      <c r="B25" s="10">
        <f>'octsep cfs'!L24</f>
        <v>94668</v>
      </c>
      <c r="C25" s="10">
        <f>'octsep cfs'!M24</f>
        <v>53344</v>
      </c>
      <c r="D25" s="10">
        <f>'octsep cfs'!B25</f>
        <v>35814</v>
      </c>
      <c r="E25" s="10">
        <f>'octsep cfs'!C25</f>
        <v>23466</v>
      </c>
      <c r="F25" s="10">
        <f>'octsep cfs'!D25</f>
        <v>15174</v>
      </c>
      <c r="G25" s="10">
        <f>'octsep cfs'!E25</f>
        <v>12656</v>
      </c>
      <c r="H25" s="10">
        <f>'octsep cfs'!F25</f>
        <v>13618</v>
      </c>
      <c r="I25" s="10">
        <f>'octsep cfs'!G25</f>
        <v>15911</v>
      </c>
      <c r="J25" s="10">
        <f>'octsep cfs'!H25</f>
        <v>57234</v>
      </c>
      <c r="K25" s="10">
        <f>'octsep cfs'!I25</f>
        <v>187347</v>
      </c>
      <c r="L25" s="10">
        <f>'octsep cfs'!J25</f>
        <v>144282</v>
      </c>
      <c r="M25" s="10">
        <f>'octsep cfs'!K25</f>
        <v>97247</v>
      </c>
      <c r="N25" s="6">
        <f t="shared" si="0"/>
        <v>62888.797260273976</v>
      </c>
      <c r="O25" s="22" t="s">
        <v>87</v>
      </c>
    </row>
    <row r="26" spans="1:15" x14ac:dyDescent="0.2">
      <c r="A26" t="s">
        <v>55</v>
      </c>
      <c r="B26" s="10">
        <f>'octsep cfs'!L25</f>
        <v>73655</v>
      </c>
      <c r="C26" s="10">
        <f>'octsep cfs'!M25</f>
        <v>42068</v>
      </c>
      <c r="D26" s="10">
        <f>'octsep cfs'!B26</f>
        <v>25286</v>
      </c>
      <c r="E26" s="10">
        <f>'octsep cfs'!C26</f>
        <v>26668</v>
      </c>
      <c r="F26" s="10">
        <f>'octsep cfs'!D26</f>
        <v>23182</v>
      </c>
      <c r="G26" s="10">
        <f>'octsep cfs'!E26</f>
        <v>14582</v>
      </c>
      <c r="H26" s="10">
        <f>'octsep cfs'!F26</f>
        <v>15076</v>
      </c>
      <c r="I26" s="10">
        <f>'octsep cfs'!G26</f>
        <v>20225</v>
      </c>
      <c r="J26" s="10">
        <f>'octsep cfs'!H26</f>
        <v>38283</v>
      </c>
      <c r="K26" s="10">
        <f>'octsep cfs'!I26</f>
        <v>117962</v>
      </c>
      <c r="L26" s="10">
        <f>'octsep cfs'!J26</f>
        <v>273665</v>
      </c>
      <c r="M26" s="10">
        <f>'octsep cfs'!K26</f>
        <v>208978</v>
      </c>
      <c r="N26" s="6">
        <f t="shared" si="0"/>
        <v>73541.419178082186</v>
      </c>
      <c r="O26" s="22" t="s">
        <v>55</v>
      </c>
    </row>
    <row r="27" spans="1:15" x14ac:dyDescent="0.2">
      <c r="A27" t="s">
        <v>82</v>
      </c>
      <c r="B27" s="10">
        <f>'octsep cfs'!L26</f>
        <v>94523</v>
      </c>
      <c r="C27" s="10">
        <f>'octsep cfs'!M26</f>
        <v>52737</v>
      </c>
      <c r="D27" s="10">
        <f>'octsep cfs'!B27</f>
        <v>40142</v>
      </c>
      <c r="E27" s="10">
        <f>'octsep cfs'!C27</f>
        <v>33843</v>
      </c>
      <c r="F27" s="10">
        <f>'octsep cfs'!D27</f>
        <v>32298</v>
      </c>
      <c r="G27" s="10">
        <f>'octsep cfs'!E27</f>
        <v>24068</v>
      </c>
      <c r="H27" s="10">
        <f>'octsep cfs'!F27</f>
        <v>29137</v>
      </c>
      <c r="I27" s="10">
        <f>'octsep cfs'!G27</f>
        <v>19040</v>
      </c>
      <c r="J27" s="10">
        <f>'octsep cfs'!H27</f>
        <v>54614</v>
      </c>
      <c r="K27" s="10">
        <f>'octsep cfs'!I27</f>
        <v>201259</v>
      </c>
      <c r="L27" s="10">
        <f>'octsep cfs'!J27</f>
        <v>189800</v>
      </c>
      <c r="M27" s="10">
        <f>'octsep cfs'!K27</f>
        <v>191578</v>
      </c>
      <c r="N27" s="6">
        <f t="shared" si="0"/>
        <v>80646.038356164383</v>
      </c>
      <c r="O27" s="22" t="s">
        <v>82</v>
      </c>
    </row>
    <row r="28" spans="1:15" x14ac:dyDescent="0.2">
      <c r="A28" t="s">
        <v>86</v>
      </c>
      <c r="B28" s="10">
        <f>'octsep cfs'!L27</f>
        <v>82300</v>
      </c>
      <c r="C28" s="10">
        <f>'octsep cfs'!M27</f>
        <v>46881</v>
      </c>
      <c r="D28" s="10">
        <f>'octsep cfs'!B28</f>
        <v>45439</v>
      </c>
      <c r="E28" s="10">
        <f>'octsep cfs'!C28</f>
        <v>25808</v>
      </c>
      <c r="F28" s="10">
        <f>'octsep cfs'!D28</f>
        <v>20399</v>
      </c>
      <c r="G28" s="10">
        <f>'octsep cfs'!E28</f>
        <v>16267</v>
      </c>
      <c r="H28" s="10">
        <f>'octsep cfs'!F28</f>
        <v>15983</v>
      </c>
      <c r="I28" s="10">
        <f>'octsep cfs'!G28</f>
        <v>15545</v>
      </c>
      <c r="J28" s="10">
        <f>'octsep cfs'!H28</f>
        <v>68146</v>
      </c>
      <c r="K28" s="10">
        <f>'octsep cfs'!I28</f>
        <v>174271</v>
      </c>
      <c r="L28" s="10">
        <f>'octsep cfs'!J28</f>
        <v>190284</v>
      </c>
      <c r="M28" s="10">
        <f>'octsep cfs'!K28</f>
        <v>142620</v>
      </c>
      <c r="N28" s="6">
        <f t="shared" si="0"/>
        <v>70638.808219178085</v>
      </c>
      <c r="O28" s="22" t="s">
        <v>86</v>
      </c>
    </row>
    <row r="29" spans="1:15" x14ac:dyDescent="0.2">
      <c r="A29" t="s">
        <v>89</v>
      </c>
      <c r="B29" s="10">
        <f>'octsep cfs'!L28</f>
        <v>82215</v>
      </c>
      <c r="C29" s="10">
        <f>'octsep cfs'!M28</f>
        <v>41148</v>
      </c>
      <c r="D29" s="10">
        <f>'octsep cfs'!B29</f>
        <v>26886</v>
      </c>
      <c r="E29" s="10">
        <f>'octsep cfs'!C29</f>
        <v>14900</v>
      </c>
      <c r="F29" s="10">
        <f>'octsep cfs'!D29</f>
        <v>13322</v>
      </c>
      <c r="G29" s="10">
        <f>'octsep cfs'!E29</f>
        <v>17556</v>
      </c>
      <c r="H29" s="10">
        <f>'octsep cfs'!F29</f>
        <v>18494</v>
      </c>
      <c r="I29" s="10">
        <f>'octsep cfs'!G29</f>
        <v>15681</v>
      </c>
      <c r="J29" s="10">
        <f>'octsep cfs'!H29</f>
        <v>30822</v>
      </c>
      <c r="K29" s="10">
        <f>'octsep cfs'!I29</f>
        <v>138480</v>
      </c>
      <c r="L29" s="10">
        <f>'octsep cfs'!J29</f>
        <v>218404</v>
      </c>
      <c r="M29" s="10">
        <f>'octsep cfs'!K29</f>
        <v>162993</v>
      </c>
      <c r="N29" s="6">
        <f t="shared" si="0"/>
        <v>65334.726027397257</v>
      </c>
      <c r="O29" s="22" t="s">
        <v>89</v>
      </c>
    </row>
    <row r="30" spans="1:15" x14ac:dyDescent="0.2">
      <c r="A30" t="s">
        <v>38</v>
      </c>
      <c r="B30" s="10">
        <f>'octsep cfs'!L29</f>
        <v>86993</v>
      </c>
      <c r="C30" s="10">
        <f>'octsep cfs'!M29</f>
        <v>48843</v>
      </c>
      <c r="D30" s="10">
        <f>'octsep cfs'!B30</f>
        <v>38604</v>
      </c>
      <c r="E30" s="10">
        <f>'octsep cfs'!C30</f>
        <v>32866</v>
      </c>
      <c r="F30" s="10">
        <f>'octsep cfs'!D30</f>
        <v>22198</v>
      </c>
      <c r="G30" s="10">
        <f>'octsep cfs'!E30</f>
        <v>16987</v>
      </c>
      <c r="H30" s="10">
        <f>'octsep cfs'!F30</f>
        <v>18666</v>
      </c>
      <c r="I30" s="10">
        <f>'octsep cfs'!G30</f>
        <v>18942</v>
      </c>
      <c r="J30" s="10">
        <f>'octsep cfs'!H30</f>
        <v>33785</v>
      </c>
      <c r="K30" s="10">
        <f>'octsep cfs'!I30</f>
        <v>178795</v>
      </c>
      <c r="L30" s="10">
        <f>'octsep cfs'!J30</f>
        <v>244639</v>
      </c>
      <c r="M30" s="10">
        <f>'octsep cfs'!K30</f>
        <v>260423</v>
      </c>
      <c r="N30" s="6">
        <f t="shared" si="0"/>
        <v>83939.287671232873</v>
      </c>
      <c r="O30" s="22" t="s">
        <v>38</v>
      </c>
    </row>
    <row r="31" spans="1:15" x14ac:dyDescent="0.2">
      <c r="A31" t="s">
        <v>43</v>
      </c>
      <c r="B31" s="10">
        <f>'octsep cfs'!L30</f>
        <v>119354</v>
      </c>
      <c r="C31" s="10">
        <f>'octsep cfs'!M30</f>
        <v>74905</v>
      </c>
      <c r="D31" s="10">
        <f>'octsep cfs'!B31</f>
        <v>38554</v>
      </c>
      <c r="E31" s="10">
        <f>'octsep cfs'!C31</f>
        <v>39848</v>
      </c>
      <c r="F31" s="10">
        <f>'octsep cfs'!D31</f>
        <v>27496</v>
      </c>
      <c r="G31" s="10">
        <f>'octsep cfs'!E31</f>
        <v>18844</v>
      </c>
      <c r="H31" s="10">
        <f>'octsep cfs'!F31</f>
        <v>15863</v>
      </c>
      <c r="I31" s="10">
        <f>'octsep cfs'!G31</f>
        <v>14056</v>
      </c>
      <c r="J31" s="10">
        <f>'octsep cfs'!H31</f>
        <v>27702</v>
      </c>
      <c r="K31" s="10">
        <f>'octsep cfs'!I31</f>
        <v>92273</v>
      </c>
      <c r="L31" s="10">
        <f>'octsep cfs'!J31</f>
        <v>264858</v>
      </c>
      <c r="M31" s="10">
        <f>'octsep cfs'!K31</f>
        <v>210987</v>
      </c>
      <c r="N31" s="6">
        <f t="shared" si="0"/>
        <v>78991.884931506851</v>
      </c>
      <c r="O31" s="22" t="s">
        <v>43</v>
      </c>
    </row>
    <row r="32" spans="1:15" x14ac:dyDescent="0.2">
      <c r="A32" t="s">
        <v>84</v>
      </c>
      <c r="B32" s="10">
        <f>'octsep cfs'!L31</f>
        <v>90024</v>
      </c>
      <c r="C32" s="10">
        <f>'octsep cfs'!M31</f>
        <v>47853</v>
      </c>
      <c r="D32" s="10">
        <f>'octsep cfs'!B32</f>
        <v>38774</v>
      </c>
      <c r="E32" s="10">
        <f>'octsep cfs'!C32</f>
        <v>34482</v>
      </c>
      <c r="F32" s="10">
        <f>'octsep cfs'!D32</f>
        <v>23605</v>
      </c>
      <c r="G32" s="10">
        <f>'octsep cfs'!E32</f>
        <v>20268</v>
      </c>
      <c r="H32" s="10">
        <f>'octsep cfs'!F32</f>
        <v>14769</v>
      </c>
      <c r="I32" s="10">
        <f>'octsep cfs'!G32</f>
        <v>19258</v>
      </c>
      <c r="J32" s="10">
        <f>'octsep cfs'!H32</f>
        <v>74386</v>
      </c>
      <c r="K32" s="10">
        <f>'octsep cfs'!I32</f>
        <v>207932</v>
      </c>
      <c r="L32" s="10">
        <f>'octsep cfs'!J32</f>
        <v>260068</v>
      </c>
      <c r="M32" s="10">
        <f>'octsep cfs'!K32</f>
        <v>162138</v>
      </c>
      <c r="N32" s="6">
        <f t="shared" si="0"/>
        <v>83121.016438356164</v>
      </c>
      <c r="O32" s="22" t="s">
        <v>84</v>
      </c>
    </row>
    <row r="33" spans="1:15" x14ac:dyDescent="0.2">
      <c r="A33" t="s">
        <v>36</v>
      </c>
      <c r="B33" s="10">
        <f>'octsep cfs'!L32</f>
        <v>82678</v>
      </c>
      <c r="C33" s="10">
        <f>'octsep cfs'!M32</f>
        <v>48282</v>
      </c>
      <c r="D33" s="10">
        <f>'octsep cfs'!B33</f>
        <v>37877</v>
      </c>
      <c r="E33" s="10">
        <f>'octsep cfs'!C33</f>
        <v>22884</v>
      </c>
      <c r="F33" s="10">
        <f>'octsep cfs'!D33</f>
        <v>19293</v>
      </c>
      <c r="G33" s="10">
        <f>'octsep cfs'!E33</f>
        <v>13818</v>
      </c>
      <c r="H33" s="10">
        <f>'octsep cfs'!F33</f>
        <v>14288</v>
      </c>
      <c r="I33" s="10">
        <f>'octsep cfs'!G33</f>
        <v>17160</v>
      </c>
      <c r="J33" s="10">
        <f>'octsep cfs'!H33</f>
        <v>37515</v>
      </c>
      <c r="K33" s="10">
        <f>'octsep cfs'!I33</f>
        <v>247102</v>
      </c>
      <c r="L33" s="10">
        <f>'octsep cfs'!J33</f>
        <v>196786</v>
      </c>
      <c r="M33" s="10">
        <f>'octsep cfs'!K33</f>
        <v>112189</v>
      </c>
      <c r="N33" s="6">
        <f t="shared" si="0"/>
        <v>71226.578082191787</v>
      </c>
      <c r="O33" s="22" t="s">
        <v>36</v>
      </c>
    </row>
    <row r="34" spans="1:15" x14ac:dyDescent="0.2">
      <c r="A34" t="s">
        <v>70</v>
      </c>
      <c r="B34" s="10">
        <f>'octsep cfs'!L33</f>
        <v>66991</v>
      </c>
      <c r="C34" s="10">
        <f>'octsep cfs'!M33</f>
        <v>43593</v>
      </c>
      <c r="D34" s="10">
        <f>'octsep cfs'!B34</f>
        <v>30741</v>
      </c>
      <c r="E34" s="10">
        <f>'octsep cfs'!C34</f>
        <v>21414</v>
      </c>
      <c r="F34" s="10">
        <f>'octsep cfs'!D34</f>
        <v>17360</v>
      </c>
      <c r="G34" s="10">
        <f>'octsep cfs'!E34</f>
        <v>15369</v>
      </c>
      <c r="H34" s="10">
        <f>'octsep cfs'!F34</f>
        <v>17689</v>
      </c>
      <c r="I34" s="10">
        <f>'octsep cfs'!G34</f>
        <v>20627</v>
      </c>
      <c r="J34" s="10">
        <f>'octsep cfs'!H34</f>
        <v>42557</v>
      </c>
      <c r="K34" s="10">
        <f>'octsep cfs'!I34</f>
        <v>208928</v>
      </c>
      <c r="L34" s="10">
        <f>'octsep cfs'!J34</f>
        <v>213037</v>
      </c>
      <c r="M34" s="10">
        <f>'octsep cfs'!K34</f>
        <v>112566</v>
      </c>
      <c r="N34" s="6">
        <f t="shared" si="0"/>
        <v>67844.832876712331</v>
      </c>
      <c r="O34" s="22" t="s">
        <v>70</v>
      </c>
    </row>
    <row r="35" spans="1:15" x14ac:dyDescent="0.2">
      <c r="A35" t="s">
        <v>80</v>
      </c>
      <c r="B35" s="10">
        <f>'octsep cfs'!L34</f>
        <v>77106</v>
      </c>
      <c r="C35" s="10">
        <f>'octsep cfs'!M34</f>
        <v>49022</v>
      </c>
      <c r="D35" s="10">
        <f>'octsep cfs'!B35</f>
        <v>41574</v>
      </c>
      <c r="E35" s="10">
        <f>'octsep cfs'!C35</f>
        <v>25952</v>
      </c>
      <c r="F35" s="10">
        <f>'octsep cfs'!D35</f>
        <v>21243</v>
      </c>
      <c r="G35" s="10">
        <f>'octsep cfs'!E35</f>
        <v>20907</v>
      </c>
      <c r="H35" s="10">
        <f>'octsep cfs'!F35</f>
        <v>15611</v>
      </c>
      <c r="I35" s="10">
        <f>'octsep cfs'!G35</f>
        <v>17625</v>
      </c>
      <c r="J35" s="10">
        <f>'octsep cfs'!H35</f>
        <v>51718</v>
      </c>
      <c r="K35" s="10">
        <f>'octsep cfs'!I35</f>
        <v>153117</v>
      </c>
      <c r="L35" s="10">
        <f>'octsep cfs'!J35</f>
        <v>272385</v>
      </c>
      <c r="M35" s="10">
        <f>'octsep cfs'!K35</f>
        <v>202624</v>
      </c>
      <c r="N35" s="6">
        <f t="shared" si="0"/>
        <v>79368.47671232876</v>
      </c>
      <c r="O35" s="22" t="s">
        <v>80</v>
      </c>
    </row>
    <row r="36" spans="1:15" x14ac:dyDescent="0.2">
      <c r="A36" t="s">
        <v>59</v>
      </c>
      <c r="B36" s="10">
        <f>'octsep cfs'!L35</f>
        <v>92366</v>
      </c>
      <c r="C36" s="10">
        <f>'octsep cfs'!M35</f>
        <v>89982</v>
      </c>
      <c r="D36" s="10">
        <f>'octsep cfs'!B36</f>
        <v>61418</v>
      </c>
      <c r="E36" s="10">
        <f>'octsep cfs'!C36</f>
        <v>42522</v>
      </c>
      <c r="F36" s="10">
        <f>'octsep cfs'!D36</f>
        <v>29912</v>
      </c>
      <c r="G36" s="10">
        <f>'octsep cfs'!E36</f>
        <v>19350</v>
      </c>
      <c r="H36" s="10">
        <f>'octsep cfs'!F36</f>
        <v>19121</v>
      </c>
      <c r="I36" s="10">
        <f>'octsep cfs'!G36</f>
        <v>25972</v>
      </c>
      <c r="J36" s="10">
        <f>'octsep cfs'!H36</f>
        <v>68645</v>
      </c>
      <c r="K36" s="10">
        <f>'octsep cfs'!I36</f>
        <v>116976</v>
      </c>
      <c r="L36" s="10">
        <f>'octsep cfs'!J36</f>
        <v>220457</v>
      </c>
      <c r="M36" s="10">
        <f>'octsep cfs'!K36</f>
        <v>186810</v>
      </c>
      <c r="N36" s="6">
        <f t="shared" si="0"/>
        <v>81371.210958904107</v>
      </c>
      <c r="O36" s="22" t="s">
        <v>59</v>
      </c>
    </row>
    <row r="37" spans="1:15" x14ac:dyDescent="0.2">
      <c r="A37" t="s">
        <v>54</v>
      </c>
      <c r="B37" s="10">
        <f>'octsep cfs'!L36</f>
        <v>85682</v>
      </c>
      <c r="C37" s="10">
        <f>'octsep cfs'!M36</f>
        <v>53866</v>
      </c>
      <c r="D37" s="10">
        <f>'octsep cfs'!B37</f>
        <v>40229</v>
      </c>
      <c r="E37" s="10">
        <f>'octsep cfs'!C37</f>
        <v>30648</v>
      </c>
      <c r="F37" s="10">
        <f>'octsep cfs'!D37</f>
        <v>18504</v>
      </c>
      <c r="G37" s="10">
        <f>'octsep cfs'!E37</f>
        <v>18705</v>
      </c>
      <c r="H37" s="10">
        <f>'octsep cfs'!F37</f>
        <v>24212</v>
      </c>
      <c r="I37" s="10">
        <f>'octsep cfs'!G37</f>
        <v>24040</v>
      </c>
      <c r="J37" s="10">
        <f>'octsep cfs'!H37</f>
        <v>44264</v>
      </c>
      <c r="K37" s="10">
        <f>'octsep cfs'!I37</f>
        <v>193323</v>
      </c>
      <c r="L37" s="10">
        <f>'octsep cfs'!J37</f>
        <v>320138</v>
      </c>
      <c r="M37" s="10">
        <f>'octsep cfs'!K37</f>
        <v>125783</v>
      </c>
      <c r="N37" s="6">
        <f t="shared" si="0"/>
        <v>81752.498630136979</v>
      </c>
      <c r="O37" s="22" t="s">
        <v>54</v>
      </c>
    </row>
    <row r="38" spans="1:15" x14ac:dyDescent="0.2">
      <c r="A38" t="s">
        <v>69</v>
      </c>
      <c r="B38" s="10">
        <f>'octsep cfs'!L37</f>
        <v>85395</v>
      </c>
      <c r="C38" s="10">
        <f>'octsep cfs'!M37</f>
        <v>43515</v>
      </c>
      <c r="D38" s="10">
        <f>'octsep cfs'!B38</f>
        <v>40102</v>
      </c>
      <c r="E38" s="10">
        <f>'octsep cfs'!C38</f>
        <v>23389</v>
      </c>
      <c r="F38" s="10">
        <f>'octsep cfs'!D38</f>
        <v>17759</v>
      </c>
      <c r="G38" s="10">
        <f>'octsep cfs'!E38</f>
        <v>14971</v>
      </c>
      <c r="H38" s="10">
        <f>'octsep cfs'!F38</f>
        <v>19519</v>
      </c>
      <c r="I38" s="10">
        <f>'octsep cfs'!G38</f>
        <v>15960</v>
      </c>
      <c r="J38" s="10">
        <f>'octsep cfs'!H38</f>
        <v>64581</v>
      </c>
      <c r="K38" s="10">
        <f>'octsep cfs'!I38</f>
        <v>126181</v>
      </c>
      <c r="L38" s="10">
        <f>'octsep cfs'!J38</f>
        <v>212257</v>
      </c>
      <c r="M38" s="10">
        <f>'octsep cfs'!K38</f>
        <v>146518</v>
      </c>
      <c r="N38" s="6">
        <f t="shared" si="0"/>
        <v>67704.816438356167</v>
      </c>
      <c r="O38" s="22" t="s">
        <v>69</v>
      </c>
    </row>
    <row r="39" spans="1:15" x14ac:dyDescent="0.2">
      <c r="A39" t="s">
        <v>33</v>
      </c>
      <c r="B39" s="10">
        <f>'octsep cfs'!L38</f>
        <v>95338</v>
      </c>
      <c r="C39" s="10">
        <f>'octsep cfs'!M38</f>
        <v>47957</v>
      </c>
      <c r="D39" s="10">
        <f>'octsep cfs'!B39</f>
        <v>38848</v>
      </c>
      <c r="E39" s="10">
        <f>'octsep cfs'!C39</f>
        <v>35111</v>
      </c>
      <c r="F39" s="10">
        <f>'octsep cfs'!D39</f>
        <v>27922</v>
      </c>
      <c r="G39" s="10">
        <f>'octsep cfs'!E39</f>
        <v>19587</v>
      </c>
      <c r="H39" s="10">
        <f>'octsep cfs'!F39</f>
        <v>26379</v>
      </c>
      <c r="I39" s="10">
        <f>'octsep cfs'!G39</f>
        <v>23684</v>
      </c>
      <c r="J39" s="10">
        <f>'octsep cfs'!H39</f>
        <v>48216</v>
      </c>
      <c r="K39" s="10">
        <f>'octsep cfs'!I39</f>
        <v>133384</v>
      </c>
      <c r="L39" s="10">
        <f>'octsep cfs'!J39</f>
        <v>213172</v>
      </c>
      <c r="M39" s="10">
        <f>'octsep cfs'!K39</f>
        <v>148737</v>
      </c>
      <c r="N39" s="6">
        <f t="shared" si="0"/>
        <v>71739.156164383559</v>
      </c>
      <c r="O39" s="22" t="s">
        <v>33</v>
      </c>
    </row>
    <row r="40" spans="1:15" x14ac:dyDescent="0.2">
      <c r="A40" t="s">
        <v>78</v>
      </c>
      <c r="B40" s="10">
        <f>'octsep cfs'!L39</f>
        <v>86732</v>
      </c>
      <c r="C40" s="10">
        <f>'octsep cfs'!M39</f>
        <v>59834</v>
      </c>
      <c r="D40" s="10">
        <f>'octsep cfs'!B40</f>
        <v>34205</v>
      </c>
      <c r="E40" s="10">
        <f>'octsep cfs'!C40</f>
        <v>26662</v>
      </c>
      <c r="F40" s="10">
        <f>'octsep cfs'!D40</f>
        <v>20771</v>
      </c>
      <c r="G40" s="10">
        <f>'octsep cfs'!E40</f>
        <v>17975</v>
      </c>
      <c r="H40" s="10">
        <f>'octsep cfs'!F40</f>
        <v>14567</v>
      </c>
      <c r="I40" s="10">
        <f>'octsep cfs'!G40</f>
        <v>14417</v>
      </c>
      <c r="J40" s="10">
        <f>'octsep cfs'!H40</f>
        <v>33051</v>
      </c>
      <c r="K40" s="10">
        <f>'octsep cfs'!I40</f>
        <v>123362</v>
      </c>
      <c r="L40" s="10">
        <f>'octsep cfs'!J40</f>
        <v>271442</v>
      </c>
      <c r="M40" s="10">
        <f>'octsep cfs'!K40</f>
        <v>196769</v>
      </c>
      <c r="N40" s="6">
        <f t="shared" si="0"/>
        <v>75229.334246575338</v>
      </c>
      <c r="O40" s="22" t="s">
        <v>78</v>
      </c>
    </row>
    <row r="41" spans="1:15" x14ac:dyDescent="0.2">
      <c r="A41" t="s">
        <v>48</v>
      </c>
      <c r="B41" s="10">
        <f>'octsep cfs'!L40</f>
        <v>94820</v>
      </c>
      <c r="C41" s="10">
        <f>'octsep cfs'!M40</f>
        <v>56198</v>
      </c>
      <c r="D41" s="10">
        <f>'octsep cfs'!B41</f>
        <v>53569</v>
      </c>
      <c r="E41" s="10">
        <f>'octsep cfs'!C41</f>
        <v>34796</v>
      </c>
      <c r="F41" s="10">
        <f>'octsep cfs'!D41</f>
        <v>21789</v>
      </c>
      <c r="G41" s="10">
        <f>'octsep cfs'!E41</f>
        <v>19661</v>
      </c>
      <c r="H41" s="10">
        <f>'octsep cfs'!F41</f>
        <v>19157</v>
      </c>
      <c r="I41" s="10">
        <f>'octsep cfs'!G41</f>
        <v>19601</v>
      </c>
      <c r="J41" s="10">
        <f>'octsep cfs'!H41</f>
        <v>59499</v>
      </c>
      <c r="K41" s="10">
        <f>'octsep cfs'!I41</f>
        <v>136337</v>
      </c>
      <c r="L41" s="10">
        <f>'octsep cfs'!J41</f>
        <v>225238</v>
      </c>
      <c r="M41" s="10">
        <f>'octsep cfs'!K41</f>
        <v>152468</v>
      </c>
      <c r="N41" s="6">
        <f t="shared" si="0"/>
        <v>74668.276712328763</v>
      </c>
      <c r="O41" s="23" t="s">
        <v>48</v>
      </c>
    </row>
    <row r="42" spans="1:15" x14ac:dyDescent="0.2">
      <c r="A42" t="s">
        <v>60</v>
      </c>
      <c r="B42" s="10">
        <f>'octsep cfs'!L41</f>
        <v>106780</v>
      </c>
      <c r="C42" s="10">
        <f>'octsep cfs'!M41</f>
        <v>43211</v>
      </c>
      <c r="D42" s="10">
        <f>'octsep cfs'!B42</f>
        <v>39100</v>
      </c>
      <c r="E42" s="10">
        <f>'octsep cfs'!C42</f>
        <v>34666</v>
      </c>
      <c r="F42" s="10">
        <f>'octsep cfs'!D42</f>
        <v>22120</v>
      </c>
      <c r="G42" s="10">
        <f>'octsep cfs'!E42</f>
        <v>18968</v>
      </c>
      <c r="H42" s="10">
        <f>'octsep cfs'!F42</f>
        <v>16256</v>
      </c>
      <c r="I42" s="10">
        <f>'octsep cfs'!G42</f>
        <v>20089</v>
      </c>
      <c r="J42" s="10">
        <f>'octsep cfs'!H42</f>
        <v>57123</v>
      </c>
      <c r="K42" s="10">
        <f>'octsep cfs'!I42</f>
        <v>162135</v>
      </c>
      <c r="L42" s="10">
        <f>'octsep cfs'!J42</f>
        <v>229274</v>
      </c>
      <c r="M42" s="10">
        <f>'octsep cfs'!K42</f>
        <v>174471</v>
      </c>
      <c r="N42" s="6">
        <f t="shared" si="0"/>
        <v>77361.482191780815</v>
      </c>
      <c r="O42" s="23" t="s">
        <v>60</v>
      </c>
    </row>
    <row r="43" spans="1:15" x14ac:dyDescent="0.2">
      <c r="A43" t="s">
        <v>39</v>
      </c>
      <c r="B43" s="10">
        <f>'octsep cfs'!L42</f>
        <v>92617</v>
      </c>
      <c r="C43" s="10">
        <f>'octsep cfs'!M42</f>
        <v>52488</v>
      </c>
      <c r="D43" s="10">
        <f>'octsep cfs'!B43</f>
        <v>34774</v>
      </c>
      <c r="E43" s="10">
        <f>'octsep cfs'!C43</f>
        <v>26327</v>
      </c>
      <c r="F43" s="10">
        <f>'octsep cfs'!D43</f>
        <v>24061</v>
      </c>
      <c r="G43" s="10">
        <f>'octsep cfs'!E43</f>
        <v>20861</v>
      </c>
      <c r="H43" s="10">
        <f>'octsep cfs'!F43</f>
        <v>20561</v>
      </c>
      <c r="I43" s="10">
        <f>'octsep cfs'!G43</f>
        <v>19276</v>
      </c>
      <c r="J43" s="10">
        <f>'octsep cfs'!H43</f>
        <v>31100</v>
      </c>
      <c r="K43" s="10">
        <f>'octsep cfs'!I43</f>
        <v>135951</v>
      </c>
      <c r="L43" s="10">
        <f>'octsep cfs'!J43</f>
        <v>343638</v>
      </c>
      <c r="M43" s="10">
        <f>'octsep cfs'!K43</f>
        <v>201437</v>
      </c>
      <c r="N43" s="6">
        <f t="shared" si="0"/>
        <v>83782.42465753424</v>
      </c>
      <c r="O43" s="23" t="s">
        <v>39</v>
      </c>
    </row>
    <row r="44" spans="1:15" x14ac:dyDescent="0.2">
      <c r="A44" t="s">
        <v>52</v>
      </c>
      <c r="B44" s="10">
        <f>'octsep cfs'!L43</f>
        <v>97439</v>
      </c>
      <c r="C44" s="10">
        <f>'octsep cfs'!M43</f>
        <v>60299</v>
      </c>
      <c r="D44" s="10">
        <f>'octsep cfs'!B44</f>
        <v>38798</v>
      </c>
      <c r="E44" s="10">
        <f>'octsep cfs'!C44</f>
        <v>29924</v>
      </c>
      <c r="F44" s="10">
        <f>'octsep cfs'!D44</f>
        <v>19091</v>
      </c>
      <c r="G44" s="10">
        <f>'octsep cfs'!E44</f>
        <v>19156</v>
      </c>
      <c r="H44" s="10">
        <f>'octsep cfs'!F44</f>
        <v>22088</v>
      </c>
      <c r="I44" s="10">
        <f>'octsep cfs'!G44</f>
        <v>31387</v>
      </c>
      <c r="J44" s="10">
        <f>'octsep cfs'!H44</f>
        <v>30741</v>
      </c>
      <c r="K44" s="10">
        <f>'octsep cfs'!I44</f>
        <v>141913</v>
      </c>
      <c r="L44" s="10">
        <f>'octsep cfs'!J44</f>
        <v>247983</v>
      </c>
      <c r="M44" s="10">
        <f>'octsep cfs'!K44</f>
        <v>192763</v>
      </c>
      <c r="N44" s="6">
        <f t="shared" si="0"/>
        <v>77928.304109589037</v>
      </c>
      <c r="O44" s="23" t="s">
        <v>52</v>
      </c>
    </row>
    <row r="45" spans="1:15" x14ac:dyDescent="0.2">
      <c r="A45" t="s">
        <v>71</v>
      </c>
      <c r="B45" s="10">
        <f>'octsep cfs'!L44</f>
        <v>98228</v>
      </c>
      <c r="C45" s="10">
        <f>'octsep cfs'!M44</f>
        <v>67714</v>
      </c>
      <c r="D45" s="10">
        <f>'octsep cfs'!B45</f>
        <v>43430</v>
      </c>
      <c r="E45" s="10">
        <f>'octsep cfs'!C45</f>
        <v>34159</v>
      </c>
      <c r="F45" s="10">
        <f>'octsep cfs'!D45</f>
        <v>23902</v>
      </c>
      <c r="G45" s="10">
        <f>'octsep cfs'!E45</f>
        <v>19609</v>
      </c>
      <c r="H45" s="10">
        <f>'octsep cfs'!F45</f>
        <v>15997</v>
      </c>
      <c r="I45" s="10">
        <f>'octsep cfs'!G45</f>
        <v>19728</v>
      </c>
      <c r="J45" s="10">
        <f>'octsep cfs'!H45</f>
        <v>81153</v>
      </c>
      <c r="K45" s="10">
        <f>'octsep cfs'!I45</f>
        <v>200532</v>
      </c>
      <c r="L45" s="10">
        <f>'octsep cfs'!J45</f>
        <v>254128</v>
      </c>
      <c r="M45" s="10">
        <f>'octsep cfs'!K45</f>
        <v>137139</v>
      </c>
      <c r="N45" s="6">
        <f t="shared" si="0"/>
        <v>83238.75068493151</v>
      </c>
      <c r="O45" s="23" t="s">
        <v>71</v>
      </c>
    </row>
    <row r="46" spans="1:15" x14ac:dyDescent="0.2">
      <c r="A46" t="s">
        <v>88</v>
      </c>
      <c r="B46" s="10">
        <f>'octsep cfs'!L45</f>
        <v>72732</v>
      </c>
      <c r="C46" s="10">
        <f>'octsep cfs'!M45</f>
        <v>49440</v>
      </c>
      <c r="D46" s="10">
        <f>'octsep cfs'!B46</f>
        <v>39246</v>
      </c>
      <c r="E46" s="10">
        <f>'octsep cfs'!C46</f>
        <v>30419</v>
      </c>
      <c r="F46" s="10">
        <f>'octsep cfs'!D46</f>
        <v>20788</v>
      </c>
      <c r="G46" s="10">
        <f>'octsep cfs'!E46</f>
        <v>17218</v>
      </c>
      <c r="H46" s="10">
        <f>'octsep cfs'!F46</f>
        <v>15942</v>
      </c>
      <c r="I46" s="10">
        <f>'octsep cfs'!G46</f>
        <v>16179</v>
      </c>
      <c r="J46" s="10">
        <f>'octsep cfs'!H46</f>
        <v>25441</v>
      </c>
      <c r="K46" s="10">
        <f>'octsep cfs'!I46</f>
        <v>114890</v>
      </c>
      <c r="L46" s="10">
        <f>'octsep cfs'!J46</f>
        <v>208252</v>
      </c>
      <c r="M46" s="10">
        <f>'octsep cfs'!K46</f>
        <v>114174</v>
      </c>
      <c r="N46" s="6">
        <f t="shared" si="0"/>
        <v>60561.569863013698</v>
      </c>
      <c r="O46" s="23" t="s">
        <v>88</v>
      </c>
    </row>
    <row r="47" spans="1:15" x14ac:dyDescent="0.2">
      <c r="A47" t="s">
        <v>77</v>
      </c>
      <c r="B47" s="10">
        <f>'octsep cfs'!L46</f>
        <v>71405</v>
      </c>
      <c r="C47" s="10">
        <f>'octsep cfs'!M46</f>
        <v>37553</v>
      </c>
      <c r="D47" s="10">
        <f>'octsep cfs'!B47</f>
        <v>26405</v>
      </c>
      <c r="E47" s="10">
        <f>'octsep cfs'!C47</f>
        <v>18704</v>
      </c>
      <c r="F47" s="10">
        <f>'octsep cfs'!D47</f>
        <v>16750</v>
      </c>
      <c r="G47" s="10">
        <f>'octsep cfs'!E47</f>
        <v>18170</v>
      </c>
      <c r="H47" s="10">
        <f>'octsep cfs'!F47</f>
        <v>26611</v>
      </c>
      <c r="I47" s="10">
        <f>'octsep cfs'!G47</f>
        <v>18894</v>
      </c>
      <c r="J47" s="10">
        <f>'octsep cfs'!H47</f>
        <v>47537</v>
      </c>
      <c r="K47" s="10">
        <f>'octsep cfs'!I47</f>
        <v>200381</v>
      </c>
      <c r="L47" s="10">
        <f>'octsep cfs'!J47</f>
        <v>245756</v>
      </c>
      <c r="M47" s="10">
        <f>'octsep cfs'!K47</f>
        <v>159035</v>
      </c>
      <c r="N47" s="6">
        <f t="shared" si="0"/>
        <v>74174.926027397261</v>
      </c>
      <c r="O47" s="23" t="s">
        <v>77</v>
      </c>
    </row>
    <row r="48" spans="1:15" x14ac:dyDescent="0.2">
      <c r="A48" t="s">
        <v>37</v>
      </c>
      <c r="B48" s="10">
        <f>'octsep cfs'!L47</f>
        <v>104235</v>
      </c>
      <c r="C48" s="10">
        <f>'octsep cfs'!M47</f>
        <v>46853</v>
      </c>
      <c r="D48" s="10">
        <f>'octsep cfs'!B48</f>
        <v>32700</v>
      </c>
      <c r="E48" s="10">
        <f>'octsep cfs'!C48</f>
        <v>24492</v>
      </c>
      <c r="F48" s="10">
        <f>'octsep cfs'!D48</f>
        <v>17797</v>
      </c>
      <c r="G48" s="10">
        <f>'octsep cfs'!E48</f>
        <v>16184</v>
      </c>
      <c r="H48" s="10">
        <f>'octsep cfs'!F48</f>
        <v>16840</v>
      </c>
      <c r="I48" s="10">
        <f>'octsep cfs'!G48</f>
        <v>39580</v>
      </c>
      <c r="J48" s="10">
        <f>'octsep cfs'!H48</f>
        <v>42013</v>
      </c>
      <c r="K48" s="10">
        <f>'octsep cfs'!I48</f>
        <v>189077</v>
      </c>
      <c r="L48" s="10">
        <f>'octsep cfs'!J48</f>
        <v>333876</v>
      </c>
      <c r="M48" s="10">
        <f>'octsep cfs'!K48</f>
        <v>202963</v>
      </c>
      <c r="N48" s="6">
        <f t="shared" si="0"/>
        <v>89225.084931506848</v>
      </c>
      <c r="O48" s="23" t="s">
        <v>37</v>
      </c>
    </row>
    <row r="49" spans="1:15" x14ac:dyDescent="0.2">
      <c r="A49" t="s">
        <v>85</v>
      </c>
      <c r="B49" s="10">
        <f>'octsep cfs'!L48</f>
        <v>116297</v>
      </c>
      <c r="C49" s="10">
        <f>'octsep cfs'!M48</f>
        <v>50735</v>
      </c>
      <c r="D49" s="10">
        <f>'octsep cfs'!B49</f>
        <v>35703</v>
      </c>
      <c r="E49" s="10">
        <f>'octsep cfs'!C49</f>
        <v>23428</v>
      </c>
      <c r="F49" s="10">
        <f>'octsep cfs'!D49</f>
        <v>19256</v>
      </c>
      <c r="G49" s="10">
        <f>'octsep cfs'!E49</f>
        <v>18469</v>
      </c>
      <c r="H49" s="10">
        <f>'octsep cfs'!F49</f>
        <v>16035</v>
      </c>
      <c r="I49" s="10">
        <f>'octsep cfs'!G49</f>
        <v>19634</v>
      </c>
      <c r="J49" s="10">
        <f>'octsep cfs'!H49</f>
        <v>33642</v>
      </c>
      <c r="K49" s="10">
        <f>'octsep cfs'!I49</f>
        <v>128575</v>
      </c>
      <c r="L49" s="10">
        <f>'octsep cfs'!J49</f>
        <v>170404</v>
      </c>
      <c r="M49" s="10">
        <f>'octsep cfs'!K49</f>
        <v>121619</v>
      </c>
      <c r="N49" s="6">
        <f t="shared" si="0"/>
        <v>63127.10410958904</v>
      </c>
      <c r="O49" s="23" t="s">
        <v>85</v>
      </c>
    </row>
    <row r="50" spans="1:15" x14ac:dyDescent="0.2">
      <c r="A50" t="s">
        <v>49</v>
      </c>
      <c r="B50" s="10">
        <f>'octsep cfs'!L49</f>
        <v>72594</v>
      </c>
      <c r="C50" s="10">
        <f>'octsep cfs'!M49</f>
        <v>39911</v>
      </c>
      <c r="D50" s="10">
        <f>'octsep cfs'!B50</f>
        <v>35131</v>
      </c>
      <c r="E50" s="10">
        <f>'octsep cfs'!C50</f>
        <v>32801</v>
      </c>
      <c r="F50" s="10">
        <f>'octsep cfs'!D50</f>
        <v>25391</v>
      </c>
      <c r="G50" s="10">
        <f>'octsep cfs'!E50</f>
        <v>32003</v>
      </c>
      <c r="H50" s="10">
        <f>'octsep cfs'!F50</f>
        <v>24679</v>
      </c>
      <c r="I50" s="10">
        <f>'octsep cfs'!G50</f>
        <v>23713</v>
      </c>
      <c r="J50" s="10">
        <f>'octsep cfs'!H50</f>
        <v>64846</v>
      </c>
      <c r="K50" s="10">
        <f>'octsep cfs'!I50</f>
        <v>141886</v>
      </c>
      <c r="L50" s="10">
        <f>'octsep cfs'!J50</f>
        <v>323000</v>
      </c>
      <c r="M50" s="10">
        <f>'octsep cfs'!K50</f>
        <v>206083</v>
      </c>
      <c r="N50" s="6">
        <f t="shared" si="0"/>
        <v>85338.583561643842</v>
      </c>
      <c r="O50" s="23" t="s">
        <v>49</v>
      </c>
    </row>
    <row r="51" spans="1:15" x14ac:dyDescent="0.2">
      <c r="A51" t="s">
        <v>74</v>
      </c>
      <c r="B51" s="10">
        <f>'octsep cfs'!L50</f>
        <v>107896</v>
      </c>
      <c r="C51" s="10">
        <f>'octsep cfs'!M50</f>
        <v>54889</v>
      </c>
      <c r="D51" s="10">
        <f>'octsep cfs'!B51</f>
        <v>28058</v>
      </c>
      <c r="E51" s="10">
        <f>'octsep cfs'!C51</f>
        <v>24434</v>
      </c>
      <c r="F51" s="10">
        <f>'octsep cfs'!D51</f>
        <v>19730</v>
      </c>
      <c r="G51" s="10">
        <f>'octsep cfs'!E51</f>
        <v>17510</v>
      </c>
      <c r="H51" s="10">
        <f>'octsep cfs'!F51</f>
        <v>16437</v>
      </c>
      <c r="I51" s="10">
        <f>'octsep cfs'!G51</f>
        <v>17018</v>
      </c>
      <c r="J51" s="10">
        <f>'octsep cfs'!H51</f>
        <v>29206</v>
      </c>
      <c r="K51" s="10">
        <f>'octsep cfs'!I51</f>
        <v>122180</v>
      </c>
      <c r="L51" s="10">
        <f>'octsep cfs'!J51</f>
        <v>220446</v>
      </c>
      <c r="M51" s="10">
        <f>'octsep cfs'!K51</f>
        <v>173406</v>
      </c>
      <c r="N51" s="6">
        <f t="shared" si="0"/>
        <v>69559.517808219185</v>
      </c>
      <c r="O51" s="23" t="s">
        <v>74</v>
      </c>
    </row>
    <row r="52" spans="1:15" x14ac:dyDescent="0.2">
      <c r="A52" t="s">
        <v>30</v>
      </c>
      <c r="B52" s="10">
        <f>'octsep cfs'!L51</f>
        <v>84166</v>
      </c>
      <c r="C52" s="10">
        <f>'octsep cfs'!M51</f>
        <v>52547</v>
      </c>
      <c r="D52" s="10">
        <f>'octsep cfs'!B52</f>
        <v>39439</v>
      </c>
      <c r="E52" s="10">
        <f>'octsep cfs'!C52</f>
        <v>44453</v>
      </c>
      <c r="F52" s="10">
        <f>'octsep cfs'!D52</f>
        <v>40014</v>
      </c>
      <c r="G52" s="10">
        <f>'octsep cfs'!E52</f>
        <v>24995</v>
      </c>
      <c r="H52" s="10">
        <f>'octsep cfs'!F52</f>
        <v>21213</v>
      </c>
      <c r="I52" s="10">
        <f>'octsep cfs'!G52</f>
        <v>19985</v>
      </c>
      <c r="J52" s="10">
        <f>'octsep cfs'!H52</f>
        <v>55316</v>
      </c>
      <c r="K52" s="10">
        <f>'octsep cfs'!I52</f>
        <v>191538</v>
      </c>
      <c r="L52" s="10">
        <f>'octsep cfs'!J52</f>
        <v>184409</v>
      </c>
      <c r="M52" s="10">
        <f>'octsep cfs'!K52</f>
        <v>212563</v>
      </c>
      <c r="N52" s="6">
        <f t="shared" si="0"/>
        <v>81340.860273972605</v>
      </c>
      <c r="O52" s="23" t="s">
        <v>30</v>
      </c>
    </row>
    <row r="53" spans="1:15" x14ac:dyDescent="0.2">
      <c r="A53" t="s">
        <v>46</v>
      </c>
      <c r="B53" s="10">
        <f>'octsep cfs'!L52</f>
        <v>158815</v>
      </c>
      <c r="C53" s="10">
        <f>'octsep cfs'!M52</f>
        <v>94834</v>
      </c>
      <c r="D53" s="10">
        <f>'octsep cfs'!B53</f>
        <v>38574</v>
      </c>
      <c r="E53" s="10">
        <f>'octsep cfs'!C53</f>
        <v>24599</v>
      </c>
      <c r="F53" s="10">
        <f>'octsep cfs'!D53</f>
        <v>20181</v>
      </c>
      <c r="G53" s="10">
        <f>'octsep cfs'!E53</f>
        <v>16233</v>
      </c>
      <c r="H53" s="10">
        <f>'octsep cfs'!F53</f>
        <v>15659</v>
      </c>
      <c r="I53" s="10">
        <f>'octsep cfs'!G53</f>
        <v>14805</v>
      </c>
      <c r="J53" s="10">
        <f>'octsep cfs'!H53</f>
        <v>41311</v>
      </c>
      <c r="K53" s="10">
        <f>'octsep cfs'!I53</f>
        <v>102349</v>
      </c>
      <c r="L53" s="10">
        <f>'octsep cfs'!J53</f>
        <v>156307</v>
      </c>
      <c r="M53" s="10">
        <f>'octsep cfs'!K53</f>
        <v>94789</v>
      </c>
      <c r="N53" s="6">
        <f t="shared" si="0"/>
        <v>65118.10410958904</v>
      </c>
      <c r="O53" s="23" t="s">
        <v>46</v>
      </c>
    </row>
    <row r="54" spans="1:15" x14ac:dyDescent="0.2">
      <c r="A54" t="s">
        <v>64</v>
      </c>
      <c r="B54" s="10">
        <f>'octsep cfs'!L53</f>
        <v>82734</v>
      </c>
      <c r="C54" s="10">
        <f>'octsep cfs'!M53</f>
        <v>46566</v>
      </c>
      <c r="D54" s="10">
        <f>'octsep cfs'!B54</f>
        <v>25104</v>
      </c>
      <c r="E54" s="10">
        <f>'octsep cfs'!C54</f>
        <v>21685</v>
      </c>
      <c r="F54" s="10">
        <f>'octsep cfs'!D54</f>
        <v>19399</v>
      </c>
      <c r="G54" s="10">
        <f>'octsep cfs'!E54</f>
        <v>16326</v>
      </c>
      <c r="H54" s="10">
        <f>'octsep cfs'!F54</f>
        <v>14181</v>
      </c>
      <c r="I54" s="10">
        <f>'octsep cfs'!G54</f>
        <v>24128</v>
      </c>
      <c r="J54" s="10">
        <f>'octsep cfs'!H54</f>
        <v>56262</v>
      </c>
      <c r="K54" s="10">
        <f>'octsep cfs'!I54</f>
        <v>132296</v>
      </c>
      <c r="L54" s="10">
        <f>'octsep cfs'!J54</f>
        <v>208519</v>
      </c>
      <c r="M54" s="10">
        <f>'octsep cfs'!K54</f>
        <v>165343</v>
      </c>
      <c r="N54" s="6">
        <f t="shared" si="0"/>
        <v>67981.528767123295</v>
      </c>
      <c r="O54" s="23" t="s">
        <v>64</v>
      </c>
    </row>
    <row r="55" spans="1:15" x14ac:dyDescent="0.2">
      <c r="A55" t="s">
        <v>56</v>
      </c>
      <c r="B55" s="10">
        <f>'octsep cfs'!L54</f>
        <v>81553</v>
      </c>
      <c r="C55" s="10">
        <f>'octsep cfs'!M54</f>
        <v>83376</v>
      </c>
      <c r="D55" s="10">
        <f>'octsep cfs'!B55</f>
        <v>43326</v>
      </c>
      <c r="E55" s="10">
        <f>'octsep cfs'!C55</f>
        <v>28473</v>
      </c>
      <c r="F55" s="10">
        <f>'octsep cfs'!D55</f>
        <v>19126</v>
      </c>
      <c r="G55" s="10">
        <f>'octsep cfs'!E55</f>
        <v>18888</v>
      </c>
      <c r="H55" s="10">
        <f>'octsep cfs'!F55</f>
        <v>16562</v>
      </c>
      <c r="I55" s="10">
        <f>'octsep cfs'!G55</f>
        <v>20740</v>
      </c>
      <c r="J55" s="10">
        <f>'octsep cfs'!H55</f>
        <v>32665</v>
      </c>
      <c r="K55" s="10">
        <f>'octsep cfs'!I55</f>
        <v>127470</v>
      </c>
      <c r="L55" s="10">
        <f>'octsep cfs'!J55</f>
        <v>165118</v>
      </c>
      <c r="M55" s="10">
        <f>'octsep cfs'!K55</f>
        <v>122303</v>
      </c>
      <c r="N55" s="6">
        <f t="shared" si="0"/>
        <v>63529.539726027397</v>
      </c>
      <c r="O55" s="23" t="s">
        <v>56</v>
      </c>
    </row>
    <row r="56" spans="1:15" x14ac:dyDescent="0.2">
      <c r="A56" t="s">
        <v>53</v>
      </c>
      <c r="B56" s="10">
        <f>'octsep cfs'!L55</f>
        <v>72941</v>
      </c>
      <c r="C56" s="10">
        <f>'octsep cfs'!M55</f>
        <v>48012</v>
      </c>
      <c r="D56" s="10">
        <f>'octsep cfs'!B56</f>
        <v>26607</v>
      </c>
      <c r="E56" s="10">
        <f>'octsep cfs'!C56</f>
        <v>15462</v>
      </c>
      <c r="F56" s="10">
        <f>'octsep cfs'!D56</f>
        <v>23570</v>
      </c>
      <c r="G56" s="10">
        <f>'octsep cfs'!E56</f>
        <v>14324</v>
      </c>
      <c r="H56" s="10">
        <f>'octsep cfs'!F56</f>
        <v>14631</v>
      </c>
      <c r="I56" s="10">
        <f>'octsep cfs'!G56</f>
        <v>18856</v>
      </c>
      <c r="J56" s="10">
        <f>'octsep cfs'!H56</f>
        <v>78261</v>
      </c>
      <c r="K56" s="10">
        <f>'octsep cfs'!I56</f>
        <v>212387</v>
      </c>
      <c r="L56" s="10">
        <f>'octsep cfs'!J56</f>
        <v>164846</v>
      </c>
      <c r="M56" s="10">
        <f>'octsep cfs'!K56</f>
        <v>105464</v>
      </c>
      <c r="N56" s="6">
        <f t="shared" si="0"/>
        <v>66591.005479452055</v>
      </c>
      <c r="O56" s="22" t="s">
        <v>53</v>
      </c>
    </row>
    <row r="57" spans="1:15" x14ac:dyDescent="0.2">
      <c r="A57" t="s">
        <v>50</v>
      </c>
      <c r="B57" s="10">
        <f>'octsep cfs'!L56</f>
        <v>64420</v>
      </c>
      <c r="C57" s="10">
        <f>'octsep cfs'!M56</f>
        <v>46777</v>
      </c>
      <c r="D57" s="10">
        <f>'octsep cfs'!B57</f>
        <v>35964</v>
      </c>
      <c r="E57" s="10">
        <f>'octsep cfs'!C57</f>
        <v>30518</v>
      </c>
      <c r="F57" s="10">
        <f>'octsep cfs'!D57</f>
        <v>35357</v>
      </c>
      <c r="G57" s="10">
        <f>'octsep cfs'!E57</f>
        <v>30450</v>
      </c>
      <c r="H57" s="10">
        <f>'octsep cfs'!F57</f>
        <v>27251</v>
      </c>
      <c r="I57" s="10">
        <f>'octsep cfs'!G57</f>
        <v>28861</v>
      </c>
      <c r="J57" s="10">
        <f>'octsep cfs'!H57</f>
        <v>49846</v>
      </c>
      <c r="K57" s="10">
        <f>'octsep cfs'!I57</f>
        <v>185674</v>
      </c>
      <c r="L57" s="10">
        <f>'octsep cfs'!J57</f>
        <v>187996</v>
      </c>
      <c r="M57" s="10">
        <f>'octsep cfs'!K57</f>
        <v>190687</v>
      </c>
      <c r="N57" s="6">
        <f t="shared" si="0"/>
        <v>76523.126027397258</v>
      </c>
      <c r="O57" s="22" t="s">
        <v>50</v>
      </c>
    </row>
    <row r="58" spans="1:15" x14ac:dyDescent="0.2">
      <c r="A58" t="s">
        <v>73</v>
      </c>
      <c r="B58" s="10">
        <f>'octsep cfs'!L57</f>
        <v>114827</v>
      </c>
      <c r="C58" s="10">
        <f>'octsep cfs'!M57</f>
        <v>55944</v>
      </c>
      <c r="D58" s="10">
        <f>'octsep cfs'!B58</f>
        <v>37259</v>
      </c>
      <c r="E58" s="10">
        <f>'octsep cfs'!C58</f>
        <v>33478</v>
      </c>
      <c r="F58" s="10">
        <f>'octsep cfs'!D58</f>
        <v>23516</v>
      </c>
      <c r="G58" s="10">
        <f>'octsep cfs'!E58</f>
        <v>20554</v>
      </c>
      <c r="H58" s="10">
        <f>'octsep cfs'!F58</f>
        <v>26920</v>
      </c>
      <c r="I58" s="10">
        <f>'octsep cfs'!G58</f>
        <v>26052</v>
      </c>
      <c r="J58" s="10">
        <f>'octsep cfs'!H58</f>
        <v>36408</v>
      </c>
      <c r="K58" s="10">
        <f>'octsep cfs'!I58</f>
        <v>141810</v>
      </c>
      <c r="L58" s="10">
        <f>'octsep cfs'!J58</f>
        <v>276442</v>
      </c>
      <c r="M58" s="10">
        <f>'octsep cfs'!K58</f>
        <v>176189</v>
      </c>
      <c r="N58" s="6">
        <f t="shared" si="0"/>
        <v>81009.142465753423</v>
      </c>
      <c r="O58" s="22" t="s">
        <v>73</v>
      </c>
    </row>
    <row r="59" spans="1:15" x14ac:dyDescent="0.2">
      <c r="A59" t="s">
        <v>75</v>
      </c>
      <c r="B59" s="10">
        <f>'octsep cfs'!L58</f>
        <v>102405</v>
      </c>
      <c r="C59" s="10">
        <f>'octsep cfs'!M58</f>
        <v>70636</v>
      </c>
      <c r="D59" s="10">
        <f>'octsep cfs'!B59</f>
        <v>40516</v>
      </c>
      <c r="E59" s="10">
        <f>'octsep cfs'!C59</f>
        <v>27093</v>
      </c>
      <c r="F59" s="10">
        <f>'octsep cfs'!D59</f>
        <v>22384</v>
      </c>
      <c r="G59" s="10">
        <f>'octsep cfs'!E59</f>
        <v>23742</v>
      </c>
      <c r="H59" s="10">
        <f>'octsep cfs'!F59</f>
        <v>24970</v>
      </c>
      <c r="I59" s="10">
        <f>'octsep cfs'!G59</f>
        <v>35620</v>
      </c>
      <c r="J59" s="10">
        <f>'octsep cfs'!H59</f>
        <v>56565</v>
      </c>
      <c r="K59" s="10">
        <f>'octsep cfs'!I59</f>
        <v>150901</v>
      </c>
      <c r="L59" s="10">
        <f>'octsep cfs'!J59</f>
        <v>198782</v>
      </c>
      <c r="M59" s="10">
        <f>'octsep cfs'!K59</f>
        <v>167610</v>
      </c>
      <c r="N59" s="6">
        <f t="shared" si="0"/>
        <v>77068.378082191775</v>
      </c>
      <c r="O59" s="22" t="s">
        <v>75</v>
      </c>
    </row>
    <row r="60" spans="1:15" x14ac:dyDescent="0.2">
      <c r="A60" t="s">
        <v>32</v>
      </c>
      <c r="B60" s="10">
        <f>'octsep cfs'!L59</f>
        <v>94570</v>
      </c>
      <c r="C60" s="10">
        <f>'octsep cfs'!M59</f>
        <v>48981</v>
      </c>
      <c r="D60" s="10">
        <f>'octsep cfs'!B60</f>
        <v>27541</v>
      </c>
      <c r="E60" s="10">
        <f>'octsep cfs'!C60</f>
        <v>42360</v>
      </c>
      <c r="F60" s="10">
        <f>'octsep cfs'!D60</f>
        <v>21378</v>
      </c>
      <c r="G60" s="10">
        <f>'octsep cfs'!E60</f>
        <v>25667</v>
      </c>
      <c r="H60" s="10">
        <f>'octsep cfs'!F60</f>
        <v>19677</v>
      </c>
      <c r="I60" s="10">
        <f>'octsep cfs'!G60</f>
        <v>23424</v>
      </c>
      <c r="J60" s="10">
        <f>'octsep cfs'!H60</f>
        <v>45493</v>
      </c>
      <c r="K60" s="10">
        <f>'octsep cfs'!I60</f>
        <v>80839</v>
      </c>
      <c r="L60" s="10">
        <f>'octsep cfs'!J60</f>
        <v>218605</v>
      </c>
      <c r="M60" s="10">
        <f>'octsep cfs'!K60</f>
        <v>164064</v>
      </c>
      <c r="N60" s="6">
        <f t="shared" si="0"/>
        <v>67879.723287671237</v>
      </c>
      <c r="O60" s="22" t="s">
        <v>32</v>
      </c>
    </row>
    <row r="61" spans="1:15" x14ac:dyDescent="0.2">
      <c r="A61" t="s">
        <v>45</v>
      </c>
      <c r="B61" s="10">
        <f>'octsep cfs'!L60</f>
        <v>94097</v>
      </c>
      <c r="C61" s="10">
        <f>'octsep cfs'!M60</f>
        <v>50860</v>
      </c>
      <c r="D61" s="10">
        <f>'octsep cfs'!B61</f>
        <v>29927</v>
      </c>
      <c r="E61" s="10">
        <f>'octsep cfs'!C61</f>
        <v>22899</v>
      </c>
      <c r="F61" s="10">
        <f>'octsep cfs'!D61</f>
        <v>17384</v>
      </c>
      <c r="G61" s="10">
        <f>'octsep cfs'!E61</f>
        <v>14942</v>
      </c>
      <c r="H61" s="10">
        <f>'octsep cfs'!F61</f>
        <v>14344</v>
      </c>
      <c r="I61" s="10">
        <f>'octsep cfs'!G61</f>
        <v>14743</v>
      </c>
      <c r="J61" s="10">
        <f>'octsep cfs'!H61</f>
        <v>49664</v>
      </c>
      <c r="K61" s="10">
        <f>'octsep cfs'!I61</f>
        <v>167977</v>
      </c>
      <c r="L61" s="10">
        <f>'octsep cfs'!J61</f>
        <v>178348</v>
      </c>
      <c r="M61" s="10">
        <f>'octsep cfs'!K61</f>
        <v>115024</v>
      </c>
      <c r="N61" s="6">
        <f t="shared" si="0"/>
        <v>64470.345205479454</v>
      </c>
      <c r="O61" s="22" t="s">
        <v>45</v>
      </c>
    </row>
    <row r="62" spans="1:15" x14ac:dyDescent="0.2">
      <c r="A62" t="s">
        <v>67</v>
      </c>
      <c r="B62" s="10">
        <f>'octsep cfs'!L61</f>
        <v>63187</v>
      </c>
      <c r="C62" s="10">
        <f>'octsep cfs'!M61</f>
        <v>42831</v>
      </c>
      <c r="D62" s="10">
        <f>'octsep cfs'!B62</f>
        <v>38609</v>
      </c>
      <c r="E62" s="10">
        <f>'octsep cfs'!C62</f>
        <v>32049</v>
      </c>
      <c r="F62" s="10">
        <f>'octsep cfs'!D62</f>
        <v>19984</v>
      </c>
      <c r="G62" s="10">
        <f>'octsep cfs'!E62</f>
        <v>19290</v>
      </c>
      <c r="H62" s="10">
        <f>'octsep cfs'!F62</f>
        <v>18935</v>
      </c>
      <c r="I62" s="10">
        <f>'octsep cfs'!G62</f>
        <v>37984</v>
      </c>
      <c r="J62" s="10">
        <f>'octsep cfs'!H62</f>
        <v>57105</v>
      </c>
      <c r="K62" s="10">
        <f>'octsep cfs'!I62</f>
        <v>140998</v>
      </c>
      <c r="L62" s="10">
        <f>'octsep cfs'!J62</f>
        <v>235158</v>
      </c>
      <c r="M62" s="10">
        <f>'octsep cfs'!K62</f>
        <v>136631</v>
      </c>
      <c r="N62" s="6">
        <f t="shared" si="0"/>
        <v>70415.460273972596</v>
      </c>
      <c r="O62" s="22" t="s">
        <v>67</v>
      </c>
    </row>
    <row r="63" spans="1:15" x14ac:dyDescent="0.2">
      <c r="A63" t="s">
        <v>34</v>
      </c>
      <c r="B63" s="10">
        <f>'octsep cfs'!L62</f>
        <v>81258</v>
      </c>
      <c r="C63" s="10">
        <f>'octsep cfs'!M62</f>
        <v>41324</v>
      </c>
      <c r="D63" s="10">
        <f>'octsep cfs'!B63</f>
        <v>31162</v>
      </c>
      <c r="E63" s="10">
        <f>'octsep cfs'!C63</f>
        <v>26893</v>
      </c>
      <c r="F63" s="10">
        <f>'octsep cfs'!D63</f>
        <v>19951</v>
      </c>
      <c r="G63" s="10">
        <f>'octsep cfs'!E63</f>
        <v>18088</v>
      </c>
      <c r="H63" s="10">
        <f>'octsep cfs'!F63</f>
        <v>15954</v>
      </c>
      <c r="I63" s="10">
        <f>'octsep cfs'!G63</f>
        <v>32380</v>
      </c>
      <c r="J63" s="10">
        <f>'octsep cfs'!H63</f>
        <v>60505</v>
      </c>
      <c r="K63" s="10">
        <f>'octsep cfs'!I63</f>
        <v>181684</v>
      </c>
      <c r="L63" s="10">
        <f>'octsep cfs'!J63</f>
        <v>170830</v>
      </c>
      <c r="M63" s="10">
        <f>'octsep cfs'!K63</f>
        <v>111302</v>
      </c>
      <c r="N63" s="6">
        <f t="shared" si="0"/>
        <v>66257.115068493149</v>
      </c>
      <c r="O63" s="22" t="s">
        <v>34</v>
      </c>
    </row>
    <row r="64" spans="1:15" x14ac:dyDescent="0.2">
      <c r="A64" t="s">
        <v>66</v>
      </c>
      <c r="B64" s="10">
        <f>'octsep cfs'!L63</f>
        <v>64569</v>
      </c>
      <c r="C64" s="10">
        <f>'octsep cfs'!M63</f>
        <v>43677</v>
      </c>
      <c r="D64" s="10">
        <f>'octsep cfs'!B64</f>
        <v>20586</v>
      </c>
      <c r="E64" s="10">
        <f>'octsep cfs'!C64</f>
        <v>17690</v>
      </c>
      <c r="F64" s="10">
        <f>'octsep cfs'!D64</f>
        <v>17230</v>
      </c>
      <c r="G64" s="10">
        <f>'octsep cfs'!E64</f>
        <v>14409</v>
      </c>
      <c r="H64" s="10">
        <f>'octsep cfs'!F64</f>
        <v>13942</v>
      </c>
      <c r="I64" s="10">
        <f>'octsep cfs'!G64</f>
        <v>17785</v>
      </c>
      <c r="J64" s="10">
        <f>'octsep cfs'!H64</f>
        <v>72426</v>
      </c>
      <c r="K64" s="10">
        <f>'octsep cfs'!I64</f>
        <v>143444</v>
      </c>
      <c r="L64" s="10">
        <f>'octsep cfs'!J64</f>
        <v>190556</v>
      </c>
      <c r="M64" s="10">
        <f>'octsep cfs'!K64</f>
        <v>118750</v>
      </c>
      <c r="N64" s="6">
        <f t="shared" si="0"/>
        <v>61426.873972602742</v>
      </c>
      <c r="O64" s="22" t="s">
        <v>66</v>
      </c>
    </row>
    <row r="65" spans="1:15" x14ac:dyDescent="0.2">
      <c r="A65" t="s">
        <v>51</v>
      </c>
      <c r="B65" s="10">
        <f>'octsep cfs'!L64</f>
        <v>73965</v>
      </c>
      <c r="C65" s="10">
        <f>'octsep cfs'!M64</f>
        <v>43730</v>
      </c>
      <c r="D65" s="10">
        <f>'octsep cfs'!B65</f>
        <v>39136</v>
      </c>
      <c r="E65" s="10">
        <f>'octsep cfs'!C65</f>
        <v>33266</v>
      </c>
      <c r="F65" s="10">
        <f>'octsep cfs'!D65</f>
        <v>20195</v>
      </c>
      <c r="G65" s="10">
        <f>'octsep cfs'!E65</f>
        <v>19964</v>
      </c>
      <c r="H65" s="10">
        <f>'octsep cfs'!F65</f>
        <v>16065</v>
      </c>
      <c r="I65" s="10">
        <f>'octsep cfs'!G65</f>
        <v>17556</v>
      </c>
      <c r="J65" s="10">
        <f>'octsep cfs'!H65</f>
        <v>59482</v>
      </c>
      <c r="K65" s="10">
        <f>'octsep cfs'!I65</f>
        <v>142756</v>
      </c>
      <c r="L65" s="10">
        <f>'octsep cfs'!J65</f>
        <v>198893</v>
      </c>
      <c r="M65" s="10">
        <f>'octsep cfs'!K65</f>
        <v>120298</v>
      </c>
      <c r="N65" s="6">
        <f t="shared" si="0"/>
        <v>65646.356164383556</v>
      </c>
      <c r="O65" s="22" t="s">
        <v>51</v>
      </c>
    </row>
    <row r="66" spans="1:15" x14ac:dyDescent="0.2">
      <c r="A66" t="s">
        <v>101</v>
      </c>
      <c r="B66" s="10">
        <f>'octsep cfs'!L65</f>
        <v>86453</v>
      </c>
      <c r="C66" s="10">
        <f>'octsep cfs'!M65</f>
        <v>46486</v>
      </c>
      <c r="D66" s="10">
        <f>'octsep cfs'!B66</f>
        <v>29555</v>
      </c>
      <c r="E66" s="10">
        <f>'octsep cfs'!C66</f>
        <v>43990</v>
      </c>
      <c r="F66" s="10">
        <f>'octsep cfs'!D66</f>
        <v>28382</v>
      </c>
      <c r="G66" s="10">
        <f>'octsep cfs'!E66</f>
        <v>25898</v>
      </c>
      <c r="H66" s="10">
        <f>'octsep cfs'!F66</f>
        <v>20692</v>
      </c>
      <c r="I66" s="10">
        <f>'octsep cfs'!G66</f>
        <v>24744</v>
      </c>
      <c r="J66" s="10">
        <f>'octsep cfs'!H66</f>
        <v>84357</v>
      </c>
      <c r="K66" s="10">
        <f>'octsep cfs'!I66</f>
        <v>136081</v>
      </c>
      <c r="L66" s="10">
        <f>'octsep cfs'!J66</f>
        <v>244388</v>
      </c>
      <c r="M66" s="10">
        <f>'octsep cfs'!K66</f>
        <v>183033</v>
      </c>
      <c r="N66" s="6">
        <f t="shared" si="0"/>
        <v>79711.046575342465</v>
      </c>
      <c r="O66" s="22" t="s">
        <v>101</v>
      </c>
    </row>
    <row r="67" spans="1:15" x14ac:dyDescent="0.2">
      <c r="A67" t="s">
        <v>117</v>
      </c>
      <c r="B67" s="10">
        <f>'octsep cfs'!L66</f>
        <v>94000</v>
      </c>
      <c r="C67" s="10">
        <f>'octsep cfs'!M66</f>
        <v>46088</v>
      </c>
      <c r="D67" s="10">
        <f>'octsep cfs'!B67</f>
        <v>31399</v>
      </c>
      <c r="E67" s="10">
        <f>'octsep cfs'!C67</f>
        <v>53908</v>
      </c>
      <c r="F67" s="10">
        <f>'octsep cfs'!D67</f>
        <v>32198</v>
      </c>
      <c r="G67" s="10">
        <f>'octsep cfs'!E67</f>
        <v>24569</v>
      </c>
      <c r="H67" s="10">
        <f>'octsep cfs'!F67</f>
        <v>33375</v>
      </c>
      <c r="I67" s="10">
        <f>'octsep cfs'!G67</f>
        <v>24004</v>
      </c>
      <c r="J67" s="10">
        <f>'octsep cfs'!H67</f>
        <v>65463</v>
      </c>
      <c r="K67" s="10">
        <f>'octsep cfs'!I67</f>
        <v>177417</v>
      </c>
      <c r="L67" s="10">
        <f>'octsep cfs'!J67</f>
        <v>229263</v>
      </c>
      <c r="M67" s="10">
        <f>'octsep cfs'!K67</f>
        <v>209898</v>
      </c>
      <c r="N67" s="6">
        <f t="shared" si="0"/>
        <v>85408.753424657538</v>
      </c>
      <c r="O67" s="22" t="s">
        <v>117</v>
      </c>
    </row>
    <row r="68" spans="1:15" x14ac:dyDescent="0.2">
      <c r="A68" t="s">
        <v>118</v>
      </c>
      <c r="B68" s="10">
        <f>'octsep cfs'!L67</f>
        <v>117460</v>
      </c>
      <c r="C68" s="10">
        <f>'octsep cfs'!M67</f>
        <v>51645</v>
      </c>
      <c r="D68" s="10">
        <f>'octsep cfs'!B68</f>
        <v>27192</v>
      </c>
      <c r="E68" s="10">
        <f>'octsep cfs'!C68</f>
        <v>21890</v>
      </c>
      <c r="F68" s="10">
        <f>'octsep cfs'!D68</f>
        <v>18738</v>
      </c>
      <c r="G68" s="10">
        <f>'octsep cfs'!E68</f>
        <v>20002</v>
      </c>
      <c r="H68" s="10">
        <f>'octsep cfs'!F68</f>
        <v>21453</v>
      </c>
      <c r="I68" s="10">
        <f>'octsep cfs'!G68</f>
        <v>29409</v>
      </c>
      <c r="J68" s="10">
        <f>'octsep cfs'!H68</f>
        <v>61359</v>
      </c>
      <c r="K68" s="10">
        <f>'octsep cfs'!I68</f>
        <v>149339</v>
      </c>
      <c r="L68" s="10">
        <f>'octsep cfs'!J68</f>
        <v>178858</v>
      </c>
      <c r="M68" s="10">
        <f>'octsep cfs'!K68</f>
        <v>103487</v>
      </c>
      <c r="N68" s="6">
        <f t="shared" si="0"/>
        <v>66979.94794520548</v>
      </c>
      <c r="O68" s="22" t="s">
        <v>118</v>
      </c>
    </row>
    <row r="69" spans="1:15" x14ac:dyDescent="0.2">
      <c r="A69" t="s">
        <v>119</v>
      </c>
      <c r="B69" s="10">
        <f>'octsep cfs'!L68</f>
        <v>65220</v>
      </c>
      <c r="C69" s="10">
        <f>'octsep cfs'!M68</f>
        <v>39151</v>
      </c>
      <c r="D69" s="10">
        <f>'octsep cfs'!B69</f>
        <v>38496</v>
      </c>
      <c r="E69" s="10">
        <f>'octsep cfs'!C69</f>
        <v>25290</v>
      </c>
      <c r="F69" s="10">
        <f>'octsep cfs'!D69</f>
        <v>18397</v>
      </c>
      <c r="G69" s="10">
        <f>'octsep cfs'!E69</f>
        <v>15735</v>
      </c>
      <c r="H69" s="10">
        <f>'octsep cfs'!F69</f>
        <v>12123</v>
      </c>
      <c r="I69" s="10">
        <f>'octsep cfs'!G69</f>
        <v>18002</v>
      </c>
      <c r="J69" s="10">
        <f>'octsep cfs'!H69</f>
        <v>40536</v>
      </c>
      <c r="K69" s="10">
        <f>'octsep cfs'!I69</f>
        <v>174678</v>
      </c>
      <c r="L69" s="10">
        <f>'octsep cfs'!J69</f>
        <v>133963</v>
      </c>
      <c r="M69" s="10">
        <f>'octsep cfs'!K69</f>
        <v>105883</v>
      </c>
      <c r="N69" s="6">
        <f t="shared" si="0"/>
        <v>57633.931506849316</v>
      </c>
      <c r="O69" s="22" t="s">
        <v>119</v>
      </c>
    </row>
    <row r="70" spans="1:15" x14ac:dyDescent="0.2">
      <c r="A70" t="s">
        <v>120</v>
      </c>
      <c r="B70" s="10">
        <f>'octsep cfs'!L69</f>
        <v>76276</v>
      </c>
      <c r="C70" s="10">
        <f>'octsep cfs'!M69</f>
        <v>40782</v>
      </c>
      <c r="D70" s="10">
        <f>'octsep cfs'!B70</f>
        <v>26582</v>
      </c>
      <c r="E70" s="10">
        <f>'octsep cfs'!C70</f>
        <v>19225</v>
      </c>
      <c r="F70" s="10">
        <f>'octsep cfs'!D70</f>
        <v>20040</v>
      </c>
      <c r="G70" s="10">
        <f>'octsep cfs'!E70</f>
        <v>19357</v>
      </c>
      <c r="H70" s="10">
        <f>'octsep cfs'!F70</f>
        <v>16556</v>
      </c>
      <c r="I70" s="10">
        <f>'octsep cfs'!G70</f>
        <v>23296</v>
      </c>
      <c r="J70" s="10">
        <f>'octsep cfs'!H70</f>
        <v>79911</v>
      </c>
      <c r="K70" s="10">
        <f>'octsep cfs'!I70</f>
        <v>160178</v>
      </c>
      <c r="L70" s="10">
        <f>'octsep cfs'!J70</f>
        <v>170471</v>
      </c>
      <c r="M70" s="10">
        <f>'octsep cfs'!K70</f>
        <v>131496</v>
      </c>
      <c r="N70" s="6">
        <f t="shared" ref="N70:N84" si="1">(SUM(B70,D70,F70,G70,I70,K70,M70)*31+SUM(C70,E70,J70,L70)*30+(H70*28))/365</f>
        <v>65614.282191780818</v>
      </c>
      <c r="O70" s="22" t="s">
        <v>120</v>
      </c>
    </row>
    <row r="71" spans="1:15" x14ac:dyDescent="0.2">
      <c r="A71" t="s">
        <v>121</v>
      </c>
      <c r="B71" s="10">
        <f>'octsep cfs'!L70</f>
        <v>71363</v>
      </c>
      <c r="C71" s="10">
        <f>'octsep cfs'!M70</f>
        <v>40285</v>
      </c>
      <c r="D71" s="10">
        <f>'octsep cfs'!B71</f>
        <v>23431</v>
      </c>
      <c r="E71" s="10">
        <f>'octsep cfs'!C71</f>
        <v>16699</v>
      </c>
      <c r="F71" s="10">
        <f>'octsep cfs'!D71</f>
        <v>17679</v>
      </c>
      <c r="G71" s="10">
        <f>'octsep cfs'!E71</f>
        <v>16560</v>
      </c>
      <c r="H71" s="10">
        <f>'octsep cfs'!F71</f>
        <v>24324</v>
      </c>
      <c r="I71" s="10">
        <f>'octsep cfs'!G71</f>
        <v>29931</v>
      </c>
      <c r="J71" s="10">
        <f>'octsep cfs'!H71</f>
        <v>40658</v>
      </c>
      <c r="K71" s="10">
        <f>'octsep cfs'!I71</f>
        <v>135878</v>
      </c>
      <c r="L71" s="10">
        <f>'octsep cfs'!J71</f>
        <v>224327</v>
      </c>
      <c r="M71" s="10">
        <f>'octsep cfs'!K71</f>
        <v>132891</v>
      </c>
      <c r="N71" s="6">
        <f t="shared" si="1"/>
        <v>64657.164383561641</v>
      </c>
      <c r="O71" s="22" t="s">
        <v>121</v>
      </c>
    </row>
    <row r="72" spans="1:15" x14ac:dyDescent="0.2">
      <c r="A72" t="s">
        <v>122</v>
      </c>
      <c r="B72" s="10">
        <f>'octsep cfs'!L71</f>
        <v>84970</v>
      </c>
      <c r="C72" s="10">
        <f>'octsep cfs'!M71</f>
        <v>52629</v>
      </c>
      <c r="D72" s="10">
        <f>'octsep cfs'!B72</f>
        <v>46045</v>
      </c>
      <c r="E72" s="10">
        <f>'octsep cfs'!C72</f>
        <v>50288</v>
      </c>
      <c r="F72" s="10">
        <f>'octsep cfs'!D72</f>
        <v>48553</v>
      </c>
      <c r="G72" s="10">
        <f>'octsep cfs'!E72</f>
        <v>31821</v>
      </c>
      <c r="H72" s="10">
        <f>'octsep cfs'!F72</f>
        <v>35006</v>
      </c>
      <c r="I72" s="10">
        <f>'octsep cfs'!G72</f>
        <v>30446</v>
      </c>
      <c r="J72" s="10">
        <f>'octsep cfs'!H72</f>
        <v>80926</v>
      </c>
      <c r="K72" s="10">
        <f>'octsep cfs'!I72</f>
        <v>138523</v>
      </c>
      <c r="L72" s="10">
        <f>'octsep cfs'!J72</f>
        <v>257117</v>
      </c>
      <c r="M72" s="10">
        <f>'octsep cfs'!K72</f>
        <v>215464</v>
      </c>
      <c r="N72" s="6">
        <f t="shared" si="1"/>
        <v>89532.739726027401</v>
      </c>
      <c r="O72" s="22" t="s">
        <v>122</v>
      </c>
    </row>
    <row r="73" spans="1:15" x14ac:dyDescent="0.2">
      <c r="A73" t="s">
        <v>123</v>
      </c>
      <c r="B73" s="10">
        <f>'octsep cfs'!L72</f>
        <v>100949</v>
      </c>
      <c r="C73" s="10">
        <f>'octsep cfs'!M72</f>
        <v>51741</v>
      </c>
      <c r="D73" s="10">
        <f>'octsep cfs'!B73</f>
        <v>37941</v>
      </c>
      <c r="E73" s="10">
        <f>'octsep cfs'!C73</f>
        <v>29479</v>
      </c>
      <c r="F73" s="10">
        <f>'octsep cfs'!D73</f>
        <v>21722</v>
      </c>
      <c r="G73" s="10">
        <f>'octsep cfs'!E73</f>
        <v>22897</v>
      </c>
      <c r="H73" s="10">
        <f>'octsep cfs'!F73</f>
        <v>21291</v>
      </c>
      <c r="I73" s="10">
        <f>'octsep cfs'!G73</f>
        <v>34976</v>
      </c>
      <c r="J73" s="10">
        <f>'octsep cfs'!H73</f>
        <v>60664</v>
      </c>
      <c r="K73" s="10">
        <f>'octsep cfs'!I73</f>
        <v>205506</v>
      </c>
      <c r="L73" s="10">
        <f>'octsep cfs'!J73</f>
        <v>282021</v>
      </c>
      <c r="M73" s="10">
        <f>'octsep cfs'!K73</f>
        <v>186922</v>
      </c>
      <c r="N73" s="6">
        <f t="shared" si="1"/>
        <v>88360.550684931513</v>
      </c>
      <c r="O73" s="22" t="s">
        <v>123</v>
      </c>
    </row>
    <row r="74" spans="1:15" x14ac:dyDescent="0.2">
      <c r="A74" t="s">
        <v>124</v>
      </c>
      <c r="B74" s="10">
        <f>'octsep cfs'!L73</f>
        <v>96589</v>
      </c>
      <c r="C74" s="10">
        <f>'octsep cfs'!M73</f>
        <v>70291</v>
      </c>
      <c r="D74" s="10">
        <f>'octsep cfs'!B74</f>
        <v>73854</v>
      </c>
      <c r="E74" s="10">
        <f>'octsep cfs'!C74</f>
        <v>39653</v>
      </c>
      <c r="F74" s="10">
        <f>'octsep cfs'!D74</f>
        <v>25200</v>
      </c>
      <c r="G74" s="10">
        <f>'octsep cfs'!E74</f>
        <v>21723</v>
      </c>
      <c r="H74" s="10">
        <f>'octsep cfs'!F74</f>
        <v>22210</v>
      </c>
      <c r="I74" s="10">
        <f>'octsep cfs'!G74</f>
        <v>28114</v>
      </c>
      <c r="J74" s="10">
        <f>'octsep cfs'!H74</f>
        <v>55251</v>
      </c>
      <c r="K74" s="10">
        <f>'octsep cfs'!I74</f>
        <v>206014</v>
      </c>
      <c r="L74" s="10">
        <f>'octsep cfs'!J74</f>
        <v>157478</v>
      </c>
      <c r="M74" s="10">
        <f>'octsep cfs'!K74</f>
        <v>120526</v>
      </c>
      <c r="N74" s="6">
        <f t="shared" si="1"/>
        <v>76807.369863013693</v>
      </c>
      <c r="O74" s="22" t="s">
        <v>124</v>
      </c>
    </row>
    <row r="75" spans="1:15" x14ac:dyDescent="0.2">
      <c r="A75" t="s">
        <v>125</v>
      </c>
      <c r="B75" s="10">
        <f>'octsep cfs'!L74</f>
        <v>73901</v>
      </c>
      <c r="C75" s="10">
        <f>'octsep cfs'!M74</f>
        <v>44710</v>
      </c>
      <c r="D75" s="10">
        <f>'octsep cfs'!B75</f>
        <v>24262</v>
      </c>
      <c r="E75" s="10">
        <f>'octsep cfs'!C75</f>
        <v>23837</v>
      </c>
      <c r="F75" s="10">
        <f>'octsep cfs'!D75</f>
        <v>22949</v>
      </c>
      <c r="G75" s="10">
        <f>'octsep cfs'!E75</f>
        <v>22108</v>
      </c>
      <c r="H75" s="10">
        <f>'octsep cfs'!F75</f>
        <v>22401</v>
      </c>
      <c r="I75" s="10">
        <f>'octsep cfs'!G75</f>
        <v>28391</v>
      </c>
      <c r="J75" s="10">
        <f>'octsep cfs'!H75</f>
        <v>56872</v>
      </c>
      <c r="K75" s="10">
        <f>'octsep cfs'!I75</f>
        <v>136973</v>
      </c>
      <c r="L75" s="10">
        <f>'octsep cfs'!J75</f>
        <v>250791</v>
      </c>
      <c r="M75" s="10">
        <f>'octsep cfs'!K75</f>
        <v>208440</v>
      </c>
      <c r="N75" s="6">
        <f t="shared" si="1"/>
        <v>76551.430136986295</v>
      </c>
      <c r="O75" s="22" t="s">
        <v>125</v>
      </c>
    </row>
    <row r="76" spans="1:15" x14ac:dyDescent="0.2">
      <c r="A76" t="s">
        <v>126</v>
      </c>
      <c r="B76" s="10">
        <f>'octsep cfs'!L75</f>
        <v>142032</v>
      </c>
      <c r="C76" s="10">
        <f>'octsep cfs'!M75</f>
        <v>54913</v>
      </c>
      <c r="D76" s="10">
        <f>'octsep cfs'!B76</f>
        <v>33050</v>
      </c>
      <c r="E76" s="10">
        <f>'octsep cfs'!C76</f>
        <v>64926</v>
      </c>
      <c r="F76" s="10">
        <f>'octsep cfs'!D76</f>
        <v>35283</v>
      </c>
      <c r="G76" s="10">
        <f>'octsep cfs'!E76</f>
        <v>24569</v>
      </c>
      <c r="H76" s="10">
        <f>'octsep cfs'!F76</f>
        <v>21032</v>
      </c>
      <c r="I76" s="10">
        <f>'octsep cfs'!G76</f>
        <v>26408</v>
      </c>
      <c r="J76" s="10">
        <f>'octsep cfs'!H76</f>
        <v>64216</v>
      </c>
      <c r="K76" s="10">
        <f>'octsep cfs'!I76</f>
        <v>135153</v>
      </c>
      <c r="L76" s="10">
        <f>'octsep cfs'!J76</f>
        <v>193963</v>
      </c>
      <c r="M76" s="10">
        <f>'octsep cfs'!K76</f>
        <v>176483</v>
      </c>
      <c r="N76" s="6">
        <f t="shared" si="1"/>
        <v>81347.271232876708</v>
      </c>
      <c r="O76" s="22" t="s">
        <v>126</v>
      </c>
    </row>
    <row r="77" spans="1:15" x14ac:dyDescent="0.2">
      <c r="A77" t="s">
        <v>127</v>
      </c>
      <c r="B77" s="10">
        <f>'octsep cfs'!L76</f>
        <v>86333</v>
      </c>
      <c r="C77" s="10">
        <f>'octsep cfs'!M76</f>
        <v>50676</v>
      </c>
      <c r="D77" s="10">
        <f>'octsep cfs'!B77</f>
        <v>31449</v>
      </c>
      <c r="E77" s="10">
        <f>'octsep cfs'!C77</f>
        <v>19874</v>
      </c>
      <c r="F77" s="10">
        <f>'octsep cfs'!D77</f>
        <v>16286</v>
      </c>
      <c r="G77" s="10">
        <f>'octsep cfs'!E77</f>
        <v>13870</v>
      </c>
      <c r="H77" s="10">
        <f>'octsep cfs'!F77</f>
        <v>13645</v>
      </c>
      <c r="I77" s="10">
        <f>'octsep cfs'!G77</f>
        <v>14557</v>
      </c>
      <c r="J77" s="10">
        <f>'octsep cfs'!H77</f>
        <v>27585</v>
      </c>
      <c r="K77" s="10">
        <f>'octsep cfs'!I77</f>
        <v>115651</v>
      </c>
      <c r="L77" s="10">
        <f>'octsep cfs'!J77</f>
        <v>131470</v>
      </c>
      <c r="M77" s="10">
        <f>'octsep cfs'!K77</f>
        <v>109518</v>
      </c>
      <c r="N77" s="6">
        <f t="shared" si="1"/>
        <v>52843.271232876716</v>
      </c>
      <c r="O77" s="22" t="s">
        <v>127</v>
      </c>
    </row>
    <row r="78" spans="1:15" x14ac:dyDescent="0.2">
      <c r="A78" t="s">
        <v>128</v>
      </c>
      <c r="B78" s="10">
        <f>'octsep cfs'!L77</f>
        <v>70177</v>
      </c>
      <c r="C78" s="10">
        <f>'octsep cfs'!M77</f>
        <v>38510</v>
      </c>
      <c r="D78" s="10">
        <f>'octsep cfs'!B78</f>
        <v>22014</v>
      </c>
      <c r="E78" s="10">
        <f>'octsep cfs'!C78</f>
        <v>28581</v>
      </c>
      <c r="F78" s="10">
        <f>'octsep cfs'!D78</f>
        <v>19924</v>
      </c>
      <c r="G78" s="10">
        <f>'octsep cfs'!E78</f>
        <v>21635</v>
      </c>
      <c r="H78" s="10">
        <f>'octsep cfs'!F78</f>
        <v>18904</v>
      </c>
      <c r="I78" s="10">
        <f>'octsep cfs'!G78</f>
        <v>18584</v>
      </c>
      <c r="J78" s="10">
        <f>'octsep cfs'!H78</f>
        <v>50701</v>
      </c>
      <c r="K78" s="10">
        <f>'octsep cfs'!I78</f>
        <v>135146</v>
      </c>
      <c r="L78" s="10">
        <f>'octsep cfs'!J78</f>
        <v>281305</v>
      </c>
      <c r="M78" s="10">
        <f>'octsep cfs'!K78</f>
        <v>184350</v>
      </c>
      <c r="N78" s="6">
        <f t="shared" si="1"/>
        <v>74325.89589041096</v>
      </c>
      <c r="O78" s="22" t="s">
        <v>128</v>
      </c>
    </row>
    <row r="79" spans="1:15" x14ac:dyDescent="0.2">
      <c r="A79" t="s">
        <v>129</v>
      </c>
      <c r="B79" s="10">
        <f>'octsep cfs'!L78</f>
        <v>69096</v>
      </c>
      <c r="C79" s="10">
        <f>'octsep cfs'!M78</f>
        <v>42884</v>
      </c>
      <c r="D79" s="10">
        <f>'octsep cfs'!B79</f>
        <v>22958</v>
      </c>
      <c r="E79" s="10">
        <f>'octsep cfs'!C79</f>
        <v>19317</v>
      </c>
      <c r="F79" s="10">
        <f>'octsep cfs'!D79</f>
        <v>17860</v>
      </c>
      <c r="G79" s="10">
        <f>'octsep cfs'!E79</f>
        <v>16743</v>
      </c>
      <c r="H79" s="10">
        <f>'octsep cfs'!F79</f>
        <v>14003</v>
      </c>
      <c r="I79" s="10">
        <f>'octsep cfs'!G79</f>
        <v>26508</v>
      </c>
      <c r="J79" s="10">
        <f>'octsep cfs'!H79</f>
        <v>58786</v>
      </c>
      <c r="K79" s="10">
        <f>'octsep cfs'!I79</f>
        <v>120432</v>
      </c>
      <c r="L79" s="10">
        <f>'octsep cfs'!J79</f>
        <v>214596</v>
      </c>
      <c r="M79" s="10">
        <f>'octsep cfs'!K79</f>
        <v>115879</v>
      </c>
      <c r="N79" s="6">
        <f t="shared" si="1"/>
        <v>61735.150684931505</v>
      </c>
      <c r="O79" s="22" t="s">
        <v>129</v>
      </c>
    </row>
    <row r="80" spans="1:15" x14ac:dyDescent="0.2">
      <c r="A80" t="s">
        <v>130</v>
      </c>
      <c r="B80" s="10">
        <f>'octsep cfs'!L79</f>
        <v>67989</v>
      </c>
      <c r="C80" s="10">
        <f>'octsep cfs'!M79</f>
        <v>39054</v>
      </c>
      <c r="D80" s="10">
        <f>'octsep cfs'!B80</f>
        <v>58324</v>
      </c>
      <c r="E80" s="10">
        <f>'octsep cfs'!C80</f>
        <v>31196</v>
      </c>
      <c r="F80" s="10">
        <f>'octsep cfs'!D80</f>
        <v>21351</v>
      </c>
      <c r="G80" s="10">
        <f>'octsep cfs'!E80</f>
        <v>18416</v>
      </c>
      <c r="H80" s="10">
        <f>'octsep cfs'!F80</f>
        <v>15693</v>
      </c>
      <c r="I80" s="10">
        <f>'octsep cfs'!G80</f>
        <v>22506</v>
      </c>
      <c r="J80" s="10">
        <f>'octsep cfs'!H80</f>
        <v>71795</v>
      </c>
      <c r="K80" s="10">
        <f>'octsep cfs'!I80</f>
        <v>127964</v>
      </c>
      <c r="L80" s="10">
        <f>'octsep cfs'!J80</f>
        <v>168678</v>
      </c>
      <c r="M80" s="10">
        <f>'octsep cfs'!K80</f>
        <v>120177</v>
      </c>
      <c r="N80" s="6">
        <f t="shared" si="1"/>
        <v>63834.605479452053</v>
      </c>
      <c r="O80" s="22" t="s">
        <v>130</v>
      </c>
    </row>
    <row r="81" spans="1:15" x14ac:dyDescent="0.2">
      <c r="A81" t="s">
        <v>131</v>
      </c>
      <c r="B81" s="10">
        <f>'octsep cfs'!L80</f>
        <v>83025</v>
      </c>
      <c r="C81" s="10">
        <f>'octsep cfs'!M80</f>
        <v>69276</v>
      </c>
      <c r="D81" s="10">
        <f>'octsep cfs'!B81</f>
        <v>44233</v>
      </c>
      <c r="E81" s="10">
        <f>'octsep cfs'!C81</f>
        <v>33382</v>
      </c>
      <c r="F81" s="10">
        <f>'octsep cfs'!D81</f>
        <v>31068</v>
      </c>
      <c r="G81" s="10">
        <f>'octsep cfs'!E81</f>
        <v>34070</v>
      </c>
      <c r="H81" s="10">
        <f>'octsep cfs'!F81</f>
        <v>30400</v>
      </c>
      <c r="I81" s="10">
        <f>'octsep cfs'!G81</f>
        <v>27942</v>
      </c>
      <c r="J81" s="10">
        <f>'octsep cfs'!H81</f>
        <v>58226</v>
      </c>
      <c r="K81" s="10">
        <f>'octsep cfs'!I81</f>
        <v>148926</v>
      </c>
      <c r="L81" s="10">
        <f>'octsep cfs'!J81</f>
        <v>180969</v>
      </c>
      <c r="M81" s="10">
        <f>'octsep cfs'!K81</f>
        <v>133445</v>
      </c>
      <c r="N81" s="6">
        <f t="shared" si="1"/>
        <v>73125.394520547939</v>
      </c>
      <c r="O81" s="22" t="s">
        <v>131</v>
      </c>
    </row>
    <row r="82" spans="1:15" x14ac:dyDescent="0.2">
      <c r="A82" t="s">
        <v>132</v>
      </c>
      <c r="B82" s="10">
        <f>'octsep cfs'!L81</f>
        <v>66936</v>
      </c>
      <c r="C82" s="10">
        <f>'octsep cfs'!M81</f>
        <v>42588</v>
      </c>
      <c r="D82" s="10">
        <f>'octsep cfs'!B82</f>
        <v>58324</v>
      </c>
      <c r="E82" s="10">
        <f>'octsep cfs'!C82</f>
        <v>35634</v>
      </c>
      <c r="F82" s="10">
        <f>'octsep cfs'!D82</f>
        <v>24703</v>
      </c>
      <c r="G82" s="10">
        <f>'octsep cfs'!E82</f>
        <v>28694</v>
      </c>
      <c r="H82" s="10">
        <f>'octsep cfs'!F82</f>
        <v>20336</v>
      </c>
      <c r="I82" s="10">
        <f>'octsep cfs'!G82</f>
        <v>21983</v>
      </c>
      <c r="J82" s="10">
        <f>'octsep cfs'!H82</f>
        <v>61301</v>
      </c>
      <c r="K82" s="10">
        <f>'octsep cfs'!I82</f>
        <v>205111</v>
      </c>
      <c r="L82" s="10">
        <f>'octsep cfs'!J82</f>
        <v>221975</v>
      </c>
      <c r="M82" s="10">
        <f>'octsep cfs'!K82</f>
        <v>121746</v>
      </c>
      <c r="N82" s="6">
        <f t="shared" si="1"/>
        <v>76073.301369863009</v>
      </c>
      <c r="O82" s="22" t="s">
        <v>132</v>
      </c>
    </row>
    <row r="83" spans="1:15" x14ac:dyDescent="0.2">
      <c r="A83" t="s">
        <v>133</v>
      </c>
      <c r="B83" s="10">
        <f>'octsep cfs'!L82</f>
        <v>59316</v>
      </c>
      <c r="C83" s="10">
        <f>'octsep cfs'!M82</f>
        <v>38640</v>
      </c>
      <c r="D83" s="10">
        <f>'octsep cfs'!B83</f>
        <v>19681</v>
      </c>
      <c r="E83" s="10">
        <f>'octsep cfs'!C83</f>
        <v>34658</v>
      </c>
      <c r="F83" s="10">
        <f>'octsep cfs'!D83</f>
        <v>22020</v>
      </c>
      <c r="G83" s="10">
        <f>'octsep cfs'!E83</f>
        <v>20763</v>
      </c>
      <c r="H83" s="10">
        <f>'octsep cfs'!F83</f>
        <v>17519</v>
      </c>
      <c r="I83" s="10">
        <f>'octsep cfs'!G83</f>
        <v>49081</v>
      </c>
      <c r="J83" s="10">
        <f>'octsep cfs'!H83</f>
        <v>64507</v>
      </c>
      <c r="K83" s="10">
        <f>'octsep cfs'!I83</f>
        <v>167457</v>
      </c>
      <c r="L83" s="10">
        <f>'octsep cfs'!J83</f>
        <v>245256</v>
      </c>
      <c r="M83" s="10">
        <f>'octsep cfs'!K83</f>
        <v>173836</v>
      </c>
      <c r="N83" s="6">
        <f t="shared" si="1"/>
        <v>76326.399999999994</v>
      </c>
      <c r="O83" s="22" t="s">
        <v>133</v>
      </c>
    </row>
    <row r="84" spans="1:15" x14ac:dyDescent="0.2">
      <c r="A84" t="s">
        <v>134</v>
      </c>
      <c r="B84" s="10">
        <f>'octsep cfs'!L83</f>
        <v>66102</v>
      </c>
      <c r="C84" s="10">
        <f>'octsep cfs'!M83</f>
        <v>38061</v>
      </c>
      <c r="D84" s="10">
        <f>'octsep cfs'!B84</f>
        <v>34070</v>
      </c>
      <c r="E84" s="10">
        <f>'octsep cfs'!C84</f>
        <v>27010</v>
      </c>
      <c r="F84" s="10">
        <f>'octsep cfs'!D84</f>
        <v>23255</v>
      </c>
      <c r="G84" s="10">
        <f>'octsep cfs'!E84</f>
        <v>17749</v>
      </c>
      <c r="H84" s="10">
        <f>'octsep cfs'!F84</f>
        <v>15744</v>
      </c>
      <c r="I84" s="10">
        <f>'octsep cfs'!G84</f>
        <v>16840</v>
      </c>
      <c r="J84" s="10">
        <f>'octsep cfs'!H84</f>
        <v>24590</v>
      </c>
      <c r="K84" s="10">
        <f>'octsep cfs'!I84</f>
        <v>171476</v>
      </c>
      <c r="L84" s="10">
        <f>'octsep cfs'!J84</f>
        <v>204530</v>
      </c>
      <c r="M84" s="10">
        <f>'octsep cfs'!K84</f>
        <v>142988</v>
      </c>
      <c r="N84" s="6">
        <f t="shared" si="1"/>
        <v>65516.279452054798</v>
      </c>
      <c r="O84" s="22" t="s">
        <v>134</v>
      </c>
    </row>
    <row r="85" spans="1:15" x14ac:dyDescent="0.2">
      <c r="A85" t="s">
        <v>137</v>
      </c>
      <c r="B85" s="10">
        <f>'octsep cfs'!L84</f>
        <v>85226</v>
      </c>
      <c r="C85" s="10">
        <f>'octsep cfs'!M84</f>
        <v>42593</v>
      </c>
      <c r="D85" s="10">
        <f>'octsep cfs'!B85</f>
        <v>33282</v>
      </c>
      <c r="E85" s="10">
        <f>'octsep cfs'!C85</f>
        <v>32043</v>
      </c>
      <c r="F85" s="10">
        <f>'octsep cfs'!D85</f>
        <v>20039</v>
      </c>
      <c r="G85" s="10">
        <f>'octsep cfs'!E85</f>
        <v>19422</v>
      </c>
      <c r="H85" s="10">
        <f>'octsep cfs'!F85</f>
        <v>15416</v>
      </c>
      <c r="I85" s="10">
        <f>'octsep cfs'!G85</f>
        <v>16732</v>
      </c>
      <c r="J85" s="10">
        <f>'octsep cfs'!H85</f>
        <v>35675</v>
      </c>
      <c r="K85" s="10">
        <f>'octsep cfs'!I85</f>
        <v>105812</v>
      </c>
      <c r="L85" s="10">
        <f>'octsep cfs'!J85</f>
        <v>180467</v>
      </c>
      <c r="M85" s="10">
        <f>'octsep cfs'!K85</f>
        <v>115445</v>
      </c>
      <c r="N85" s="6">
        <f t="shared" ref="N85:N94" si="2">(SUM(B85,D85,F85,G85,I85,K85,M85)*31+SUM(C85,E85,J85,L85)*30+(H85*28))/365</f>
        <v>58711.468493150685</v>
      </c>
      <c r="O85" s="22" t="s">
        <v>137</v>
      </c>
    </row>
    <row r="86" spans="1:15" x14ac:dyDescent="0.2">
      <c r="A86" t="s">
        <v>138</v>
      </c>
      <c r="B86" s="10">
        <f>'octsep cfs'!L85</f>
        <v>69959</v>
      </c>
      <c r="C86" s="10">
        <f>'octsep cfs'!M85</f>
        <v>45464</v>
      </c>
      <c r="D86" s="10">
        <f>'octsep cfs'!B86</f>
        <v>24299</v>
      </c>
      <c r="E86" s="10">
        <f>'octsep cfs'!C86</f>
        <v>24054</v>
      </c>
      <c r="F86" s="10">
        <f>'octsep cfs'!D86</f>
        <v>16563</v>
      </c>
      <c r="G86" s="10">
        <f>'octsep cfs'!E86</f>
        <v>17756</v>
      </c>
      <c r="H86" s="10">
        <f>'octsep cfs'!F86</f>
        <v>14655</v>
      </c>
      <c r="I86" s="10">
        <f>'octsep cfs'!G86</f>
        <v>19301</v>
      </c>
      <c r="J86" s="10">
        <f>'octsep cfs'!H86</f>
        <v>45470</v>
      </c>
      <c r="K86" s="10">
        <f>'octsep cfs'!I86</f>
        <v>101794</v>
      </c>
      <c r="L86" s="10">
        <f>'octsep cfs'!J86</f>
        <v>187282</v>
      </c>
      <c r="M86" s="10">
        <f>'octsep cfs'!K86</f>
        <v>123891</v>
      </c>
      <c r="N86" s="6">
        <f t="shared" si="2"/>
        <v>57695.597260273971</v>
      </c>
      <c r="O86" s="22" t="s">
        <v>138</v>
      </c>
    </row>
    <row r="87" spans="1:15" x14ac:dyDescent="0.2">
      <c r="A87" t="s">
        <v>139</v>
      </c>
      <c r="B87" s="10">
        <f>'octsep cfs'!L86</f>
        <v>69006</v>
      </c>
      <c r="C87" s="10">
        <f>'octsep cfs'!M86</f>
        <v>52106</v>
      </c>
      <c r="D87" s="10">
        <f>'octsep cfs'!B87</f>
        <v>38186</v>
      </c>
      <c r="E87" s="10">
        <f>'octsep cfs'!C87</f>
        <v>29260</v>
      </c>
      <c r="F87" s="10">
        <f>'octsep cfs'!D87</f>
        <v>22644</v>
      </c>
      <c r="G87" s="10">
        <f>'octsep cfs'!E87</f>
        <v>23956</v>
      </c>
      <c r="H87" s="10">
        <f>'octsep cfs'!F87</f>
        <v>19822</v>
      </c>
      <c r="I87" s="10">
        <f>'octsep cfs'!G87</f>
        <v>22422</v>
      </c>
      <c r="J87" s="10">
        <f>'octsep cfs'!H87</f>
        <v>35194</v>
      </c>
      <c r="K87" s="10">
        <f>'octsep cfs'!I87</f>
        <v>150785</v>
      </c>
      <c r="L87" s="10">
        <f>'octsep cfs'!J87</f>
        <v>270198</v>
      </c>
      <c r="M87" s="10">
        <f>'octsep cfs'!K87</f>
        <v>203003</v>
      </c>
      <c r="N87" s="6">
        <f t="shared" si="2"/>
        <v>78322.789041095893</v>
      </c>
      <c r="O87" s="22" t="s">
        <v>139</v>
      </c>
    </row>
    <row r="88" spans="1:15" x14ac:dyDescent="0.2">
      <c r="A88" t="s">
        <v>140</v>
      </c>
      <c r="B88" s="10">
        <f>'octsep cfs'!L87</f>
        <v>90228</v>
      </c>
      <c r="C88" s="10">
        <f>'octsep cfs'!M87</f>
        <v>48408</v>
      </c>
      <c r="D88" s="10">
        <f>'octsep cfs'!B88</f>
        <v>39069</v>
      </c>
      <c r="E88" s="10">
        <f>'octsep cfs'!C88</f>
        <v>25550</v>
      </c>
      <c r="F88" s="10">
        <f>'octsep cfs'!D88</f>
        <v>19843</v>
      </c>
      <c r="G88" s="10">
        <f>'octsep cfs'!E88</f>
        <v>19705</v>
      </c>
      <c r="H88" s="10">
        <f>'octsep cfs'!F88</f>
        <v>17039</v>
      </c>
      <c r="I88" s="10">
        <f>'octsep cfs'!G88</f>
        <v>25140</v>
      </c>
      <c r="J88" s="10">
        <f>'octsep cfs'!H88</f>
        <v>76523</v>
      </c>
      <c r="K88" s="10">
        <f>'octsep cfs'!I88</f>
        <v>164822</v>
      </c>
      <c r="L88" s="10">
        <f>'octsep cfs'!J88</f>
        <v>306014</v>
      </c>
      <c r="M88" s="10">
        <f>'octsep cfs'!K88</f>
        <v>251240</v>
      </c>
      <c r="N88" s="6">
        <f t="shared" si="2"/>
        <v>90639.449315068487</v>
      </c>
      <c r="O88" s="22" t="s">
        <v>140</v>
      </c>
    </row>
    <row r="89" spans="1:15" x14ac:dyDescent="0.2">
      <c r="A89" t="s">
        <v>141</v>
      </c>
      <c r="B89" s="10">
        <f>'octsep cfs'!L88</f>
        <v>96340</v>
      </c>
      <c r="C89" s="10">
        <f>'octsep cfs'!M88</f>
        <v>41844</v>
      </c>
      <c r="D89" s="10">
        <f>'octsep cfs'!B89</f>
        <v>35419</v>
      </c>
      <c r="E89" s="10">
        <f>'octsep cfs'!C89</f>
        <v>42863</v>
      </c>
      <c r="F89" s="10">
        <f>'octsep cfs'!D89</f>
        <v>33173</v>
      </c>
      <c r="G89" s="10">
        <f>'octsep cfs'!E89</f>
        <v>22979</v>
      </c>
      <c r="H89" s="10">
        <f>'octsep cfs'!F89</f>
        <v>20247</v>
      </c>
      <c r="I89" s="10">
        <f>'octsep cfs'!G89</f>
        <v>30882</v>
      </c>
      <c r="J89" s="10">
        <f>'octsep cfs'!H89</f>
        <v>57495</v>
      </c>
      <c r="K89" s="10">
        <f>'octsep cfs'!I89</f>
        <v>188019</v>
      </c>
      <c r="L89" s="10">
        <f>'octsep cfs'!J89</f>
        <v>233241</v>
      </c>
      <c r="M89" s="10">
        <f>'octsep cfs'!K89</f>
        <v>149905</v>
      </c>
      <c r="N89" s="6">
        <f t="shared" si="2"/>
        <v>79694.336986301365</v>
      </c>
      <c r="O89" s="22" t="s">
        <v>141</v>
      </c>
    </row>
    <row r="90" spans="1:15" x14ac:dyDescent="0.2">
      <c r="A90" t="s">
        <v>142</v>
      </c>
      <c r="B90" s="10">
        <f>'octsep cfs'!L89</f>
        <v>79519</v>
      </c>
      <c r="C90" s="10">
        <f>'octsep cfs'!M89</f>
        <v>60911</v>
      </c>
      <c r="D90" s="10">
        <f>'octsep cfs'!B90</f>
        <v>33801</v>
      </c>
      <c r="E90" s="10">
        <f>'octsep cfs'!C90</f>
        <v>24660</v>
      </c>
      <c r="F90" s="10">
        <f>'octsep cfs'!D90</f>
        <v>19281</v>
      </c>
      <c r="G90" s="10">
        <f>'octsep cfs'!E90</f>
        <v>18676</v>
      </c>
      <c r="H90" s="10">
        <f>'octsep cfs'!F90</f>
        <v>15078</v>
      </c>
      <c r="I90" s="10">
        <f>'octsep cfs'!G90</f>
        <v>26596</v>
      </c>
      <c r="J90" s="10">
        <f>'octsep cfs'!H90</f>
        <v>45445</v>
      </c>
      <c r="K90" s="10">
        <f>'octsep cfs'!I90</f>
        <v>179059</v>
      </c>
      <c r="L90" s="10">
        <f>'octsep cfs'!J90</f>
        <v>218940</v>
      </c>
      <c r="M90" s="10">
        <f>'octsep cfs'!K90</f>
        <v>156179</v>
      </c>
      <c r="N90" s="6">
        <f t="shared" si="2"/>
        <v>73499.465753424651</v>
      </c>
      <c r="O90" s="22" t="s">
        <v>142</v>
      </c>
    </row>
    <row r="91" spans="1:15" x14ac:dyDescent="0.2">
      <c r="A91" t="s">
        <v>143</v>
      </c>
      <c r="B91" s="10">
        <f>'octsep cfs'!L90</f>
        <v>78133</v>
      </c>
      <c r="C91" s="10">
        <f>'octsep cfs'!M90</f>
        <v>51269</v>
      </c>
      <c r="D91" s="10">
        <f>'octsep cfs'!B91</f>
        <v>41330</v>
      </c>
      <c r="E91" s="10">
        <f>'octsep cfs'!C91</f>
        <v>47324</v>
      </c>
      <c r="F91" s="10">
        <f>'octsep cfs'!D91</f>
        <v>36219</v>
      </c>
      <c r="G91" s="10">
        <f>'octsep cfs'!E91</f>
        <v>26354</v>
      </c>
      <c r="H91" s="10">
        <f>'octsep cfs'!F91</f>
        <v>45859</v>
      </c>
      <c r="I91" s="10">
        <f>'octsep cfs'!G91</f>
        <v>53666</v>
      </c>
      <c r="J91" s="10">
        <f>'octsep cfs'!H91</f>
        <v>60672</v>
      </c>
      <c r="K91" s="10">
        <f>'octsep cfs'!I91</f>
        <v>143704</v>
      </c>
      <c r="L91" s="10">
        <f>'octsep cfs'!J91</f>
        <v>179292</v>
      </c>
      <c r="M91" s="10">
        <f>'octsep cfs'!K91</f>
        <v>94621</v>
      </c>
      <c r="N91" s="6">
        <f t="shared" si="2"/>
        <v>71604.380821917803</v>
      </c>
      <c r="O91" s="22" t="s">
        <v>143</v>
      </c>
    </row>
    <row r="92" spans="1:15" x14ac:dyDescent="0.2">
      <c r="A92" t="s">
        <v>144</v>
      </c>
      <c r="B92" s="10">
        <f>'octsep cfs'!L91</f>
        <v>63258</v>
      </c>
      <c r="C92" s="10">
        <f>'octsep cfs'!M91</f>
        <v>64991</v>
      </c>
      <c r="D92" s="10">
        <f>'octsep cfs'!B92</f>
        <v>38881</v>
      </c>
      <c r="E92" s="10">
        <f>'octsep cfs'!C92</f>
        <v>33609</v>
      </c>
      <c r="F92" s="10">
        <f>'octsep cfs'!D92</f>
        <v>29873</v>
      </c>
      <c r="G92" s="10">
        <f>'octsep cfs'!E92</f>
        <v>22645</v>
      </c>
      <c r="H92" s="10">
        <f>'octsep cfs'!F92</f>
        <v>25293</v>
      </c>
      <c r="I92" s="10">
        <f>'octsep cfs'!G92</f>
        <v>33563</v>
      </c>
      <c r="J92" s="10">
        <f>'octsep cfs'!H92</f>
        <v>116800</v>
      </c>
      <c r="K92" s="10">
        <f>'octsep cfs'!I92</f>
        <v>175780</v>
      </c>
      <c r="L92" s="10">
        <f>'octsep cfs'!J92</f>
        <v>155322</v>
      </c>
      <c r="M92" s="10">
        <f>'octsep cfs'!K92</f>
        <v>109987</v>
      </c>
      <c r="N92" s="6">
        <f t="shared" si="2"/>
        <v>72667.016438356164</v>
      </c>
      <c r="O92" s="22" t="s">
        <v>144</v>
      </c>
    </row>
    <row r="93" spans="1:15" x14ac:dyDescent="0.2">
      <c r="A93" t="s">
        <v>145</v>
      </c>
      <c r="B93" s="10">
        <f>'octsep cfs'!L92</f>
        <v>67179</v>
      </c>
      <c r="C93" s="10">
        <f>'octsep cfs'!M92</f>
        <v>45518</v>
      </c>
      <c r="D93" s="10">
        <f>'octsep cfs'!B93</f>
        <v>55229</v>
      </c>
      <c r="E93" s="10">
        <f>'octsep cfs'!C93</f>
        <v>65939</v>
      </c>
      <c r="F93" s="10">
        <f>'octsep cfs'!D93</f>
        <v>30903</v>
      </c>
      <c r="G93" s="10">
        <f>'octsep cfs'!E93</f>
        <v>23607</v>
      </c>
      <c r="H93" s="10">
        <f>'octsep cfs'!F93</f>
        <v>23233</v>
      </c>
      <c r="I93" s="10">
        <f>'octsep cfs'!G93</f>
        <v>43378</v>
      </c>
      <c r="J93" s="10">
        <f>'octsep cfs'!H93</f>
        <v>69754</v>
      </c>
      <c r="K93" s="10">
        <f>'octsep cfs'!I93</f>
        <v>197017</v>
      </c>
      <c r="L93" s="10">
        <f>'octsep cfs'!J93</f>
        <v>248457</v>
      </c>
      <c r="M93" s="10">
        <f>'octsep cfs'!K93</f>
        <v>135450</v>
      </c>
      <c r="N93" s="6">
        <f t="shared" si="2"/>
        <v>84044.430136986295</v>
      </c>
      <c r="O93" s="22" t="s">
        <v>145</v>
      </c>
    </row>
    <row r="94" spans="1:15" x14ac:dyDescent="0.2">
      <c r="A94" t="s">
        <v>146</v>
      </c>
      <c r="B94" s="10">
        <f>'octsep cfs'!L93</f>
        <v>66337</v>
      </c>
      <c r="C94" s="10">
        <f>'octsep cfs'!M93</f>
        <v>42971</v>
      </c>
      <c r="D94" s="10">
        <f>'octsep cfs'!B94</f>
        <v>25754</v>
      </c>
      <c r="E94" s="10">
        <f>'octsep cfs'!C94</f>
        <v>26462</v>
      </c>
      <c r="F94" s="10">
        <f>'octsep cfs'!D94</f>
        <v>21545</v>
      </c>
      <c r="G94" s="10">
        <f>'octsep cfs'!E94</f>
        <v>21301</v>
      </c>
      <c r="H94" s="10">
        <f>'octsep cfs'!F94</f>
        <v>21974</v>
      </c>
      <c r="I94" s="10">
        <f>'octsep cfs'!G94</f>
        <v>20188</v>
      </c>
      <c r="J94" s="10">
        <f>'octsep cfs'!H94</f>
        <v>49401</v>
      </c>
      <c r="K94" s="10">
        <f>'octsep cfs'!I94</f>
        <v>277845</v>
      </c>
      <c r="L94" s="10">
        <f>'octsep cfs'!J94</f>
        <v>179400</v>
      </c>
      <c r="M94" s="10">
        <f>'octsep cfs'!K94</f>
        <v>112124</v>
      </c>
      <c r="N94" s="6">
        <f t="shared" si="2"/>
        <v>72493.715068493155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84971.277777777781</v>
      </c>
      <c r="C96" s="10">
        <f t="shared" si="3"/>
        <v>50723.23333333333</v>
      </c>
      <c r="D96" s="10">
        <f t="shared" si="3"/>
        <v>35935.333333333336</v>
      </c>
      <c r="E96" s="10">
        <f t="shared" si="3"/>
        <v>29442.544444444444</v>
      </c>
      <c r="F96" s="10">
        <f t="shared" si="3"/>
        <v>22333.022222222222</v>
      </c>
      <c r="G96" s="10">
        <f t="shared" si="3"/>
        <v>19132.522222222222</v>
      </c>
      <c r="H96" s="10">
        <f>'octsep cfs'!F96</f>
        <v>18509.022816679779</v>
      </c>
      <c r="I96" s="10">
        <f t="shared" ref="I96:N96" si="4">AVERAGE(I5:I94)</f>
        <v>22444.799999999999</v>
      </c>
      <c r="J96" s="10">
        <f t="shared" si="4"/>
        <v>53114.488888888889</v>
      </c>
      <c r="K96" s="10">
        <f t="shared" si="4"/>
        <v>155180.16666666666</v>
      </c>
      <c r="L96" s="10">
        <f t="shared" si="4"/>
        <v>215196.03333333333</v>
      </c>
      <c r="M96" s="10">
        <f t="shared" si="4"/>
        <v>151379.96666666667</v>
      </c>
      <c r="N96" s="10">
        <f t="shared" si="4"/>
        <v>71795.636894977171</v>
      </c>
    </row>
    <row r="97" spans="1:14" x14ac:dyDescent="0.2">
      <c r="A97" t="s">
        <v>115</v>
      </c>
      <c r="B97" s="10">
        <f t="shared" ref="B97:N97" si="5">MEDIAN(B5:B94)</f>
        <v>82879.5</v>
      </c>
      <c r="C97" s="10">
        <f t="shared" si="5"/>
        <v>48625.5</v>
      </c>
      <c r="D97" s="10">
        <f t="shared" si="5"/>
        <v>35275</v>
      </c>
      <c r="E97" s="10">
        <f t="shared" si="5"/>
        <v>27051.5</v>
      </c>
      <c r="F97" s="10">
        <f t="shared" si="5"/>
        <v>20601.5</v>
      </c>
      <c r="G97" s="10">
        <f t="shared" si="5"/>
        <v>18690.5</v>
      </c>
      <c r="H97" s="10">
        <f t="shared" si="5"/>
        <v>16496.5</v>
      </c>
      <c r="I97" s="10">
        <f t="shared" si="5"/>
        <v>20134.5</v>
      </c>
      <c r="J97" s="10">
        <f t="shared" si="5"/>
        <v>55283.5</v>
      </c>
      <c r="K97" s="10">
        <f t="shared" si="5"/>
        <v>146315</v>
      </c>
      <c r="L97" s="10">
        <f t="shared" si="5"/>
        <v>211336</v>
      </c>
      <c r="M97" s="10">
        <f t="shared" si="5"/>
        <v>143929.5</v>
      </c>
      <c r="N97" s="10">
        <f t="shared" si="5"/>
        <v>72369.645205479464</v>
      </c>
    </row>
    <row r="98" spans="1:14" x14ac:dyDescent="0.2">
      <c r="A98" t="s">
        <v>116</v>
      </c>
      <c r="B98" s="10">
        <f t="shared" ref="B98:N98" si="6">STDEV(B5:B94)</f>
        <v>17181.518123679638</v>
      </c>
      <c r="C98" s="10">
        <f t="shared" si="6"/>
        <v>10736.592161252971</v>
      </c>
      <c r="D98" s="10">
        <f t="shared" si="6"/>
        <v>10081.32196944852</v>
      </c>
      <c r="E98" s="10">
        <f t="shared" si="6"/>
        <v>10182.691581616184</v>
      </c>
      <c r="F98" s="10">
        <f t="shared" si="6"/>
        <v>6727.4091210990528</v>
      </c>
      <c r="G98" s="10">
        <f t="shared" si="6"/>
        <v>4982.8782603960517</v>
      </c>
      <c r="H98" s="10">
        <f t="shared" si="6"/>
        <v>5911.2054202252066</v>
      </c>
      <c r="I98" s="10">
        <f t="shared" si="6"/>
        <v>7959.2490205286667</v>
      </c>
      <c r="J98" s="10">
        <f t="shared" si="6"/>
        <v>19265.439659242664</v>
      </c>
      <c r="K98" s="10">
        <f t="shared" si="6"/>
        <v>37260.039765866226</v>
      </c>
      <c r="L98" s="10">
        <f t="shared" si="6"/>
        <v>47360.796392733217</v>
      </c>
      <c r="M98" s="10">
        <f t="shared" si="6"/>
        <v>38441.428627900023</v>
      </c>
      <c r="N98" s="10">
        <f t="shared" si="6"/>
        <v>9387.9524566932287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158815</v>
      </c>
      <c r="D6" s="5" t="str">
        <f>VLOOKUP(E6,'augjul cfs'!$C$5:$O$94,13,FALSE)</f>
        <v>1976-77</v>
      </c>
      <c r="E6" s="18">
        <f>LARGE('augjul cfs'!$C$5:$C$94,'augjul cfs rank'!$A6)</f>
        <v>94834</v>
      </c>
      <c r="F6" s="5" t="str">
        <f>VLOOKUP(G6,'augjul cfs'!$D$5:$O$94,12,FALSE)</f>
        <v>1997-98</v>
      </c>
      <c r="G6" s="18">
        <f>LARGE('augjul cfs'!$D$5:$D$94,'augjul cfs rank'!$A6)</f>
        <v>73854</v>
      </c>
      <c r="H6" s="5" t="str">
        <f>VLOOKUP(I6,'augjul cfs'!$E$5:$O$94,11,FALSE)</f>
        <v>2016-17</v>
      </c>
      <c r="I6" s="18">
        <f>LARGE('augjul cfs'!$E$5:$E$94,'augjul cfs rank'!$A6)</f>
        <v>65939</v>
      </c>
      <c r="J6" s="5" t="str">
        <f>VLOOKUP(K6,'augjul cfs'!$F$5:$O$94,10,FALSE)</f>
        <v>1995-96</v>
      </c>
      <c r="K6" s="18">
        <f>LARGE('augjul cfs'!$F$5:$F$94,'augjul cfs rank'!$A6)</f>
        <v>48553</v>
      </c>
      <c r="L6" s="5" t="str">
        <f>VLOOKUP(M6,'augjul cfs'!$G$5:$O$94,9,FALSE)</f>
        <v>2004-05</v>
      </c>
      <c r="M6" s="18">
        <f>LARGE('augjul cfs'!$G$5:$G$94,'augjul cfs rank'!$A6)</f>
        <v>34070</v>
      </c>
      <c r="N6" s="5" t="str">
        <f>VLOOKUP(O6,'augjul cfs'!$H$5:$O$94,8,FALSE)</f>
        <v>2014-15</v>
      </c>
      <c r="O6" s="18">
        <f>LARGE('augjul cfs'!$H$5:$H$94,'augjul cfs rank'!$A6)</f>
        <v>45859</v>
      </c>
      <c r="P6" s="5" t="str">
        <f>VLOOKUP(Q6,'augjul cfs'!$I$5:$O$94,7,FALSE)</f>
        <v>2014-15</v>
      </c>
      <c r="Q6" s="18">
        <f>LARGE('augjul cfs'!$I$5:$I$94,'augjul cfs rank'!$A6)</f>
        <v>53666</v>
      </c>
      <c r="R6" s="5" t="str">
        <f>VLOOKUP(S6,'augjul cfs'!$J$5:$O$94,6,FALSE)</f>
        <v>1933-34</v>
      </c>
      <c r="S6" s="18">
        <f>LARGE('augjul cfs'!$J$5:$J$94,'augjul cfs rank'!$A6)</f>
        <v>130343</v>
      </c>
      <c r="T6" s="5" t="str">
        <f>VLOOKUP(U6,'augjul cfs'!$K$5:$O$94,5,FALSE)</f>
        <v>2017-18</v>
      </c>
      <c r="U6" s="18">
        <f>LARGE('augjul cfs'!$K$5:$K$94,'augjul cfs rank'!$A6)</f>
        <v>277845</v>
      </c>
      <c r="V6" s="5" t="str">
        <f>VLOOKUP(W6,'augjul cfs'!$L$5:$O$94,4,FALSE)</f>
        <v>1966-67</v>
      </c>
      <c r="W6" s="18">
        <f>LARGE('augjul cfs'!$L$5:$L$94,'augjul cfs rank'!$A6)</f>
        <v>343638</v>
      </c>
      <c r="X6" s="5" t="str">
        <f>VLOOKUP(Y6,'augjul cfs'!$M$5:$O$94,3,FALSE)</f>
        <v>1953-54</v>
      </c>
      <c r="Y6" s="18">
        <f>LARGE('augjul cfs'!$M$5:$M$94,'augjul cfs rank'!$A6)</f>
        <v>260423</v>
      </c>
      <c r="Z6" s="5" t="str">
        <f>VLOOKUP(AA6,'augjul cfs'!$N$5:$O$94,2,FALSE)</f>
        <v>2011-12</v>
      </c>
      <c r="AA6" s="18">
        <f>LARGE('augjul cfs'!$N$5:$N$94,'augjul cfs rank'!$A6)</f>
        <v>90639.449315068487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142032</v>
      </c>
      <c r="D7" s="5" t="str">
        <f>VLOOKUP(E7,'augjul cfs'!$C$5:$O$94,13,FALSE)</f>
        <v>1959-60</v>
      </c>
      <c r="E7" s="18">
        <f>LARGE('augjul cfs'!$C$5:$C$94,'augjul cfs rank'!$A7)</f>
        <v>89982</v>
      </c>
      <c r="F7" s="5" t="str">
        <f>VLOOKUP(G7,'augjul cfs'!$D$5:$O$94,12,FALSE)</f>
        <v>1959-60</v>
      </c>
      <c r="G7" s="18">
        <f>LARGE('augjul cfs'!$D$5:$D$94,'augjul cfs rank'!$A7)</f>
        <v>61418</v>
      </c>
      <c r="H7" s="5" t="str">
        <f>VLOOKUP(I7,'augjul cfs'!$E$5:$O$94,11,FALSE)</f>
        <v>1999-2000</v>
      </c>
      <c r="I7" s="18">
        <f>LARGE('augjul cfs'!$E$5:$E$94,'augjul cfs rank'!$A7)</f>
        <v>64926</v>
      </c>
      <c r="J7" s="5" t="str">
        <f>VLOOKUP(K7,'augjul cfs'!$F$5:$O$94,10,FALSE)</f>
        <v>1975-76</v>
      </c>
      <c r="K7" s="18">
        <f>LARGE('augjul cfs'!$F$5:$F$94,'augjul cfs rank'!$A7)</f>
        <v>40014</v>
      </c>
      <c r="L7" s="5" t="str">
        <f>VLOOKUP(M7,'augjul cfs'!$G$5:$O$94,9,FALSE)</f>
        <v>1933-34</v>
      </c>
      <c r="M7" s="18">
        <f>LARGE('augjul cfs'!$G$5:$G$94,'augjul cfs rank'!$A7)</f>
        <v>32756</v>
      </c>
      <c r="N7" s="5" t="str">
        <f>VLOOKUP(O7,'augjul cfs'!$H$5:$O$94,8,FALSE)</f>
        <v>1995-96</v>
      </c>
      <c r="O7" s="18">
        <f>LARGE('augjul cfs'!$H$5:$H$94,'augjul cfs rank'!$A7)</f>
        <v>35006</v>
      </c>
      <c r="P7" s="5" t="str">
        <f>VLOOKUP(Q7,'augjul cfs'!$I$5:$O$94,7,FALSE)</f>
        <v>2006-07</v>
      </c>
      <c r="Q7" s="18">
        <f>LARGE('augjul cfs'!$I$5:$I$94,'augjul cfs rank'!$A7)</f>
        <v>49081</v>
      </c>
      <c r="R7" s="5" t="str">
        <f>VLOOKUP(S7,'augjul cfs'!$J$5:$O$94,6,FALSE)</f>
        <v>2015-16</v>
      </c>
      <c r="S7" s="18">
        <f>LARGE('augjul cfs'!$J$5:$J$94,'augjul cfs rank'!$A7)</f>
        <v>116800</v>
      </c>
      <c r="T7" s="5" t="str">
        <f>VLOOKUP(U7,'augjul cfs'!$K$5:$O$94,5,FALSE)</f>
        <v>1956-57</v>
      </c>
      <c r="U7" s="18">
        <f>LARGE('augjul cfs'!$K$5:$K$94,'augjul cfs rank'!$A7)</f>
        <v>247102</v>
      </c>
      <c r="V7" s="5" t="str">
        <f>VLOOKUP(W7,'augjul cfs'!$L$5:$O$94,4,FALSE)</f>
        <v>1971-72</v>
      </c>
      <c r="W7" s="18">
        <f>LARGE('augjul cfs'!$L$5:$L$94,'augjul cfs rank'!$A7)</f>
        <v>333876</v>
      </c>
      <c r="X7" s="5" t="str">
        <f>VLOOKUP(Y7,'augjul cfs'!$M$5:$O$94,3,FALSE)</f>
        <v>2011-12</v>
      </c>
      <c r="Y7" s="18">
        <f>LARGE('augjul cfs'!$M$5:$M$94,'augjul cfs rank'!$A7)</f>
        <v>251240</v>
      </c>
      <c r="Z7" s="5" t="str">
        <f>VLOOKUP(AA7,'augjul cfs'!$N$5:$O$94,2,FALSE)</f>
        <v>1933-34</v>
      </c>
      <c r="AA7" s="18">
        <f>LARGE('augjul cfs'!$N$5:$N$94,'augjul cfs rank'!$A7)</f>
        <v>89677.931506849316</v>
      </c>
    </row>
    <row r="8" spans="1:27" x14ac:dyDescent="0.2">
      <c r="A8" s="5">
        <v>3</v>
      </c>
      <c r="B8" s="5" t="str">
        <f>VLOOKUP(C8,'augjul cfs'!$B$5:$O$94,14,FALSE)</f>
        <v>1954-55</v>
      </c>
      <c r="C8" s="18">
        <f>LARGE('augjul cfs'!$B$5:$B$94,'augjul cfs rank'!$A8)</f>
        <v>119354</v>
      </c>
      <c r="D8" s="5" t="str">
        <f>VLOOKUP(E8,'augjul cfs'!$C$5:$O$94,13,FALSE)</f>
        <v>1978-79</v>
      </c>
      <c r="E8" s="18">
        <f>LARGE('augjul cfs'!$C$5:$C$94,'augjul cfs rank'!$A8)</f>
        <v>83376</v>
      </c>
      <c r="F8" s="5" t="str">
        <f>VLOOKUP(G8,'augjul cfs'!$D$5:$O$94,12,FALSE)</f>
        <v>1947-48</v>
      </c>
      <c r="G8" s="18">
        <f>LARGE('augjul cfs'!$D$5:$D$94,'augjul cfs rank'!$A8)</f>
        <v>61398</v>
      </c>
      <c r="H8" s="5" t="str">
        <f>VLOOKUP(I8,'augjul cfs'!$E$5:$O$94,11,FALSE)</f>
        <v>1990-91</v>
      </c>
      <c r="I8" s="18">
        <f>LARGE('augjul cfs'!$E$5:$E$94,'augjul cfs rank'!$A8)</f>
        <v>53908</v>
      </c>
      <c r="J8" s="5" t="str">
        <f>VLOOKUP(K8,'augjul cfs'!$F$5:$O$94,10,FALSE)</f>
        <v>1933-34</v>
      </c>
      <c r="K8" s="18">
        <f>LARGE('augjul cfs'!$F$5:$F$94,'augjul cfs rank'!$A8)</f>
        <v>38368</v>
      </c>
      <c r="L8" s="5" t="str">
        <f>VLOOKUP(M8,'augjul cfs'!$G$5:$O$94,9,FALSE)</f>
        <v>1973-74</v>
      </c>
      <c r="M8" s="18">
        <f>LARGE('augjul cfs'!$G$5:$G$94,'augjul cfs rank'!$A8)</f>
        <v>32003</v>
      </c>
      <c r="N8" s="5" t="str">
        <f>VLOOKUP(O8,'augjul cfs'!$H$5:$O$94,8,FALSE)</f>
        <v>1990-91</v>
      </c>
      <c r="O8" s="18">
        <f>LARGE('augjul cfs'!$H$5:$H$94,'augjul cfs rank'!$A8)</f>
        <v>33375</v>
      </c>
      <c r="P8" s="5" t="str">
        <f>VLOOKUP(Q8,'augjul cfs'!$I$5:$O$94,7,FALSE)</f>
        <v>2016-17</v>
      </c>
      <c r="Q8" s="18">
        <f>LARGE('augjul cfs'!$I$5:$I$94,'augjul cfs rank'!$A8)</f>
        <v>43378</v>
      </c>
      <c r="R8" s="5" t="str">
        <f>VLOOKUP(S8,'augjul cfs'!$J$5:$O$94,6,FALSE)</f>
        <v>1942-43</v>
      </c>
      <c r="S8" s="18">
        <f>LARGE('augjul cfs'!$J$5:$J$94,'augjul cfs rank'!$A8)</f>
        <v>85992</v>
      </c>
      <c r="T8" s="5" t="str">
        <f>VLOOKUP(U8,'augjul cfs'!$K$5:$O$94,5,FALSE)</f>
        <v>1933-34</v>
      </c>
      <c r="U8" s="18">
        <f>LARGE('augjul cfs'!$K$5:$K$94,'augjul cfs rank'!$A8)</f>
        <v>222963</v>
      </c>
      <c r="V8" s="5" t="str">
        <f>VLOOKUP(W8,'augjul cfs'!$L$5:$O$94,4,FALSE)</f>
        <v>1973-74</v>
      </c>
      <c r="W8" s="18">
        <f>LARGE('augjul cfs'!$L$5:$L$94,'augjul cfs rank'!$A8)</f>
        <v>323000</v>
      </c>
      <c r="X8" s="5" t="str">
        <f>VLOOKUP(Y8,'augjul cfs'!$M$5:$O$94,3,FALSE)</f>
        <v>1995-96</v>
      </c>
      <c r="Y8" s="18">
        <f>LARGE('augjul cfs'!$M$5:$M$94,'augjul cfs rank'!$A8)</f>
        <v>215464</v>
      </c>
      <c r="Z8" s="5" t="str">
        <f>VLOOKUP(AA8,'augjul cfs'!$N$5:$O$94,2,FALSE)</f>
        <v>1995-96</v>
      </c>
      <c r="AA8" s="18">
        <f>LARGE('augjul cfs'!$N$5:$N$94,'augjul cfs rank'!$A8)</f>
        <v>89532.739726027401</v>
      </c>
    </row>
    <row r="9" spans="1:27" x14ac:dyDescent="0.2">
      <c r="A9" s="5">
        <v>4</v>
      </c>
      <c r="B9" s="5" t="str">
        <f>VLOOKUP(C9,'augjul cfs'!$B$5:$O$94,14,FALSE)</f>
        <v>1991-92</v>
      </c>
      <c r="C9" s="18">
        <f>LARGE('augjul cfs'!$B$5:$B$94,'augjul cfs rank'!$A9)</f>
        <v>117460</v>
      </c>
      <c r="D9" s="5" t="str">
        <f>VLOOKUP(E9,'augjul cfs'!$C$5:$O$94,13,FALSE)</f>
        <v>1954-55</v>
      </c>
      <c r="E9" s="18">
        <f>LARGE('augjul cfs'!$C$5:$C$94,'augjul cfs rank'!$A9)</f>
        <v>74905</v>
      </c>
      <c r="F9" s="5" t="str">
        <f>VLOOKUP(G9,'augjul cfs'!$D$5:$O$94,12,FALSE)</f>
        <v>2003-04</v>
      </c>
      <c r="G9" s="18">
        <f>LARGE('augjul cfs'!$D$5:$D$94,'augjul cfs rank'!$A9)</f>
        <v>58324</v>
      </c>
      <c r="H9" s="5" t="str">
        <f>VLOOKUP(I9,'augjul cfs'!$E$5:$O$94,11,FALSE)</f>
        <v>1995-96</v>
      </c>
      <c r="I9" s="18">
        <f>LARGE('augjul cfs'!$E$5:$E$94,'augjul cfs rank'!$A9)</f>
        <v>50288</v>
      </c>
      <c r="J9" s="5" t="str">
        <f>VLOOKUP(K9,'augjul cfs'!$F$5:$O$94,10,FALSE)</f>
        <v>1941-42</v>
      </c>
      <c r="K9" s="18">
        <f>LARGE('augjul cfs'!$F$5:$F$94,'augjul cfs rank'!$A9)</f>
        <v>37868</v>
      </c>
      <c r="L9" s="5" t="str">
        <f>VLOOKUP(M9,'augjul cfs'!$G$5:$O$94,9,FALSE)</f>
        <v>1995-96</v>
      </c>
      <c r="M9" s="18">
        <f>LARGE('augjul cfs'!$G$5:$G$94,'augjul cfs rank'!$A9)</f>
        <v>31821</v>
      </c>
      <c r="N9" s="5" t="str">
        <f>VLOOKUP(O9,'augjul cfs'!$H$5:$O$94,8,FALSE)</f>
        <v>2004-05</v>
      </c>
      <c r="O9" s="18">
        <f>LARGE('augjul cfs'!$H$5:$H$94,'augjul cfs rank'!$A9)</f>
        <v>30400</v>
      </c>
      <c r="P9" s="5" t="str">
        <f>VLOOKUP(Q9,'augjul cfs'!$I$5:$O$94,7,FALSE)</f>
        <v>1971-72</v>
      </c>
      <c r="Q9" s="18">
        <f>LARGE('augjul cfs'!$I$5:$I$94,'augjul cfs rank'!$A9)</f>
        <v>39580</v>
      </c>
      <c r="R9" s="5" t="str">
        <f>VLOOKUP(S9,'augjul cfs'!$J$5:$O$94,6,FALSE)</f>
        <v>1989-90</v>
      </c>
      <c r="S9" s="18">
        <f>LARGE('augjul cfs'!$J$5:$J$94,'augjul cfs rank'!$A9)</f>
        <v>84357</v>
      </c>
      <c r="T9" s="5" t="str">
        <f>VLOOKUP(U9,'augjul cfs'!$K$5:$O$94,5,FALSE)</f>
        <v>1979-80</v>
      </c>
      <c r="U9" s="18">
        <f>LARGE('augjul cfs'!$K$5:$K$94,'augjul cfs rank'!$A9)</f>
        <v>212387</v>
      </c>
      <c r="V9" s="5" t="str">
        <f>VLOOKUP(W9,'augjul cfs'!$L$5:$O$94,4,FALSE)</f>
        <v>1960-61</v>
      </c>
      <c r="W9" s="18">
        <f>LARGE('augjul cfs'!$L$5:$L$94,'augjul cfs rank'!$A9)</f>
        <v>320138</v>
      </c>
      <c r="X9" s="5" t="str">
        <f>VLOOKUP(Y9,'augjul cfs'!$M$5:$O$94,3,FALSE)</f>
        <v>1975-76</v>
      </c>
      <c r="Y9" s="18">
        <f>LARGE('augjul cfs'!$M$5:$M$94,'augjul cfs rank'!$A9)</f>
        <v>212563</v>
      </c>
      <c r="Z9" s="5" t="str">
        <f>VLOOKUP(AA9,'augjul cfs'!$N$5:$O$94,2,FALSE)</f>
        <v>1971-72</v>
      </c>
      <c r="AA9" s="18">
        <f>LARGE('augjul cfs'!$N$5:$N$94,'augjul cfs rank'!$A9)</f>
        <v>89225.084931506848</v>
      </c>
    </row>
    <row r="10" spans="1:27" x14ac:dyDescent="0.2">
      <c r="A10" s="5">
        <v>5</v>
      </c>
      <c r="B10" s="5" t="str">
        <f>VLOOKUP(C10,'augjul cfs'!$B$5:$O$94,14,FALSE)</f>
        <v>1972-73</v>
      </c>
      <c r="C10" s="18">
        <f>LARGE('augjul cfs'!$B$5:$B$94,'augjul cfs rank'!$A10)</f>
        <v>116297</v>
      </c>
      <c r="D10" s="5" t="str">
        <f>VLOOKUP(E10,'augjul cfs'!$C$5:$O$94,13,FALSE)</f>
        <v>1982-83</v>
      </c>
      <c r="E10" s="18">
        <f>LARGE('augjul cfs'!$C$5:$C$94,'augjul cfs rank'!$A10)</f>
        <v>70636</v>
      </c>
      <c r="F10" s="5" t="str">
        <f>VLOOKUP(G10,'augjul cfs'!$D$5:$O$94,12,FALSE)</f>
        <v>2003-04</v>
      </c>
      <c r="G10" s="18">
        <f>LARGE('augjul cfs'!$D$5:$D$94,'augjul cfs rank'!$A10)</f>
        <v>58324</v>
      </c>
      <c r="H10" s="5" t="str">
        <f>VLOOKUP(I10,'augjul cfs'!$E$5:$O$94,11,FALSE)</f>
        <v>2014-15</v>
      </c>
      <c r="I10" s="18">
        <f>LARGE('augjul cfs'!$E$5:$E$94,'augjul cfs rank'!$A10)</f>
        <v>47324</v>
      </c>
      <c r="J10" s="5" t="str">
        <f>VLOOKUP(K10,'augjul cfs'!$F$5:$O$94,10,FALSE)</f>
        <v>2014-15</v>
      </c>
      <c r="K10" s="18">
        <f>LARGE('augjul cfs'!$F$5:$F$94,'augjul cfs rank'!$A10)</f>
        <v>36219</v>
      </c>
      <c r="L10" s="5" t="str">
        <f>VLOOKUP(M10,'augjul cfs'!$G$5:$O$94,9,FALSE)</f>
        <v>1980-81</v>
      </c>
      <c r="M10" s="18">
        <f>LARGE('augjul cfs'!$G$5:$G$94,'augjul cfs rank'!$A10)</f>
        <v>30450</v>
      </c>
      <c r="N10" s="5" t="str">
        <f>VLOOKUP(O10,'augjul cfs'!$H$5:$O$94,8,FALSE)</f>
        <v>1950-51</v>
      </c>
      <c r="O10" s="18">
        <f>LARGE('augjul cfs'!$H$5:$H$94,'augjul cfs rank'!$A10)</f>
        <v>29137</v>
      </c>
      <c r="P10" s="5" t="str">
        <f>VLOOKUP(Q10,'augjul cfs'!$I$5:$O$94,7,FALSE)</f>
        <v>1985-86</v>
      </c>
      <c r="Q10" s="18">
        <f>LARGE('augjul cfs'!$I$5:$I$94,'augjul cfs rank'!$A10)</f>
        <v>37984</v>
      </c>
      <c r="R10" s="5" t="str">
        <f>VLOOKUP(S10,'augjul cfs'!$J$5:$O$94,6,FALSE)</f>
        <v>1968-69</v>
      </c>
      <c r="S10" s="18">
        <f>LARGE('augjul cfs'!$J$5:$J$94,'augjul cfs rank'!$A10)</f>
        <v>81153</v>
      </c>
      <c r="T10" s="5" t="str">
        <f>VLOOKUP(U10,'augjul cfs'!$K$5:$O$94,5,FALSE)</f>
        <v>1945-46</v>
      </c>
      <c r="U10" s="18">
        <f>LARGE('augjul cfs'!$K$5:$K$94,'augjul cfs rank'!$A10)</f>
        <v>209820</v>
      </c>
      <c r="V10" s="5" t="str">
        <f>VLOOKUP(W10,'augjul cfs'!$L$5:$O$94,4,FALSE)</f>
        <v>2011-12</v>
      </c>
      <c r="W10" s="18">
        <f>LARGE('augjul cfs'!$L$5:$L$94,'augjul cfs rank'!$A10)</f>
        <v>306014</v>
      </c>
      <c r="X10" s="5" t="str">
        <f>VLOOKUP(Y10,'augjul cfs'!$M$5:$O$94,3,FALSE)</f>
        <v>1954-55</v>
      </c>
      <c r="Y10" s="18">
        <f>LARGE('augjul cfs'!$M$5:$M$94,'augjul cfs rank'!$A10)</f>
        <v>210987</v>
      </c>
      <c r="Z10" s="5" t="str">
        <f>VLOOKUP(AA10,'augjul cfs'!$N$5:$O$94,2,FALSE)</f>
        <v>1996-97</v>
      </c>
      <c r="AA10" s="18">
        <f>LARGE('augjul cfs'!$N$5:$N$94,'augjul cfs rank'!$A10)</f>
        <v>88360.550684931513</v>
      </c>
    </row>
    <row r="11" spans="1:27" x14ac:dyDescent="0.2">
      <c r="A11" s="5">
        <v>6</v>
      </c>
      <c r="B11" s="5" t="str">
        <f>VLOOKUP(C11,'augjul cfs'!$B$5:$O$94,14,FALSE)</f>
        <v>1981-82</v>
      </c>
      <c r="C11" s="18">
        <f>LARGE('augjul cfs'!$B$5:$B$94,'augjul cfs rank'!$A11)</f>
        <v>114827</v>
      </c>
      <c r="D11" s="5" t="str">
        <f>VLOOKUP(E11,'augjul cfs'!$C$5:$O$94,13,FALSE)</f>
        <v>1997-98</v>
      </c>
      <c r="E11" s="18">
        <f>LARGE('augjul cfs'!$C$5:$C$94,'augjul cfs rank'!$A11)</f>
        <v>70291</v>
      </c>
      <c r="F11" s="5" t="str">
        <f>VLOOKUP(G11,'augjul cfs'!$D$5:$O$94,12,FALSE)</f>
        <v>1941-42</v>
      </c>
      <c r="G11" s="18">
        <f>LARGE('augjul cfs'!$D$5:$D$94,'augjul cfs rank'!$A11)</f>
        <v>55349</v>
      </c>
      <c r="H11" s="5" t="str">
        <f>VLOOKUP(I11,'augjul cfs'!$E$5:$O$94,11,FALSE)</f>
        <v>1933-34</v>
      </c>
      <c r="I11" s="18">
        <f>LARGE('augjul cfs'!$E$5:$E$94,'augjul cfs rank'!$A11)</f>
        <v>47117</v>
      </c>
      <c r="J11" s="5" t="str">
        <f>VLOOKUP(K11,'augjul cfs'!$F$5:$O$94,10,FALSE)</f>
        <v>1980-81</v>
      </c>
      <c r="K11" s="18">
        <f>LARGE('augjul cfs'!$F$5:$F$94,'augjul cfs rank'!$A11)</f>
        <v>35357</v>
      </c>
      <c r="L11" s="5" t="str">
        <f>VLOOKUP(M11,'augjul cfs'!$G$5:$O$94,9,FALSE)</f>
        <v>2005-06</v>
      </c>
      <c r="M11" s="18">
        <f>LARGE('augjul cfs'!$G$5:$G$94,'augjul cfs rank'!$A11)</f>
        <v>28694</v>
      </c>
      <c r="N11" s="5" t="str">
        <f>VLOOKUP(O11,'augjul cfs'!$H$5:$O$94,8,FALSE)</f>
        <v>1980-81</v>
      </c>
      <c r="O11" s="18">
        <f>LARGE('augjul cfs'!$H$5:$H$94,'augjul cfs rank'!$A11)</f>
        <v>27251</v>
      </c>
      <c r="P11" s="5" t="str">
        <f>VLOOKUP(Q11,'augjul cfs'!$I$5:$O$94,7,FALSE)</f>
        <v>1982-83</v>
      </c>
      <c r="Q11" s="18">
        <f>LARGE('augjul cfs'!$I$5:$I$94,'augjul cfs rank'!$A11)</f>
        <v>35620</v>
      </c>
      <c r="R11" s="5" t="str">
        <f>VLOOKUP(S11,'augjul cfs'!$J$5:$O$94,6,FALSE)</f>
        <v>1995-96</v>
      </c>
      <c r="S11" s="18">
        <f>LARGE('augjul cfs'!$J$5:$J$94,'augjul cfs rank'!$A11)</f>
        <v>80926</v>
      </c>
      <c r="T11" s="5" t="str">
        <f>VLOOKUP(U11,'augjul cfs'!$K$5:$O$94,5,FALSE)</f>
        <v>1957-58</v>
      </c>
      <c r="U11" s="18">
        <f>LARGE('augjul cfs'!$K$5:$K$94,'augjul cfs rank'!$A11)</f>
        <v>208928</v>
      </c>
      <c r="V11" s="5" t="str">
        <f>VLOOKUP(W11,'augjul cfs'!$L$5:$O$94,4,FALSE)</f>
        <v>1947-48</v>
      </c>
      <c r="W11" s="18">
        <f>LARGE('augjul cfs'!$L$5:$L$94,'augjul cfs rank'!$A11)</f>
        <v>303740</v>
      </c>
      <c r="X11" s="5" t="str">
        <f>VLOOKUP(Y11,'augjul cfs'!$M$5:$O$94,3,FALSE)</f>
        <v>1990-91</v>
      </c>
      <c r="Y11" s="18">
        <f>LARGE('augjul cfs'!$M$5:$M$94,'augjul cfs rank'!$A11)</f>
        <v>209898</v>
      </c>
      <c r="Z11" s="5" t="str">
        <f>VLOOKUP(AA11,'augjul cfs'!$N$5:$O$94,2,FALSE)</f>
        <v>1990-91</v>
      </c>
      <c r="AA11" s="18">
        <f>LARGE('augjul cfs'!$N$5:$N$94,'augjul cfs rank'!$A11)</f>
        <v>85408.753424657538</v>
      </c>
    </row>
    <row r="12" spans="1:27" x14ac:dyDescent="0.2">
      <c r="A12" s="5">
        <v>7</v>
      </c>
      <c r="B12" s="5" t="str">
        <f>VLOOKUP(C12,'augjul cfs'!$B$5:$O$94,14,FALSE)</f>
        <v>1933-34</v>
      </c>
      <c r="C12" s="18">
        <f>LARGE('augjul cfs'!$B$5:$B$94,'augjul cfs rank'!$A12)</f>
        <v>112019</v>
      </c>
      <c r="D12" s="5" t="str">
        <f>VLOOKUP(E12,'augjul cfs'!$C$5:$O$94,13,FALSE)</f>
        <v>2004-05</v>
      </c>
      <c r="E12" s="18">
        <f>LARGE('augjul cfs'!$C$5:$C$94,'augjul cfs rank'!$A12)</f>
        <v>69276</v>
      </c>
      <c r="F12" s="5" t="str">
        <f>VLOOKUP(G12,'augjul cfs'!$D$5:$O$94,12,FALSE)</f>
        <v>2016-17</v>
      </c>
      <c r="G12" s="18">
        <f>LARGE('augjul cfs'!$D$5:$D$94,'augjul cfs rank'!$A12)</f>
        <v>55229</v>
      </c>
      <c r="H12" s="5" t="str">
        <f>VLOOKUP(I12,'augjul cfs'!$E$5:$O$94,11,FALSE)</f>
        <v>1975-76</v>
      </c>
      <c r="I12" s="18">
        <f>LARGE('augjul cfs'!$E$5:$E$94,'augjul cfs rank'!$A12)</f>
        <v>44453</v>
      </c>
      <c r="J12" s="5" t="str">
        <f>VLOOKUP(K12,'augjul cfs'!$F$5:$O$94,10,FALSE)</f>
        <v>1999-2000</v>
      </c>
      <c r="K12" s="18">
        <f>LARGE('augjul cfs'!$F$5:$F$94,'augjul cfs rank'!$A12)</f>
        <v>35283</v>
      </c>
      <c r="L12" s="5" t="str">
        <f>VLOOKUP(M12,'augjul cfs'!$G$5:$O$94,9,FALSE)</f>
        <v>2014-15</v>
      </c>
      <c r="M12" s="18">
        <f>LARGE('augjul cfs'!$G$5:$G$94,'augjul cfs rank'!$A12)</f>
        <v>26354</v>
      </c>
      <c r="N12" s="5" t="str">
        <f>VLOOKUP(O12,'augjul cfs'!$H$5:$O$94,8,FALSE)</f>
        <v>1981-82</v>
      </c>
      <c r="O12" s="18">
        <f>LARGE('augjul cfs'!$H$5:$H$94,'augjul cfs rank'!$A12)</f>
        <v>26920</v>
      </c>
      <c r="P12" s="5" t="str">
        <f>VLOOKUP(Q12,'augjul cfs'!$I$5:$O$94,7,FALSE)</f>
        <v>1996-97</v>
      </c>
      <c r="Q12" s="18">
        <f>LARGE('augjul cfs'!$I$5:$I$94,'augjul cfs rank'!$A12)</f>
        <v>34976</v>
      </c>
      <c r="R12" s="5" t="str">
        <f>VLOOKUP(S12,'augjul cfs'!$J$5:$O$94,6,FALSE)</f>
        <v>1993-94</v>
      </c>
      <c r="S12" s="18">
        <f>LARGE('augjul cfs'!$J$5:$J$94,'augjul cfs rank'!$A12)</f>
        <v>79911</v>
      </c>
      <c r="T12" s="5" t="str">
        <f>VLOOKUP(U12,'augjul cfs'!$K$5:$O$94,5,FALSE)</f>
        <v>1955-56</v>
      </c>
      <c r="U12" s="18">
        <f>LARGE('augjul cfs'!$K$5:$K$94,'augjul cfs rank'!$A12)</f>
        <v>207932</v>
      </c>
      <c r="V12" s="5" t="str">
        <f>VLOOKUP(W12,'augjul cfs'!$L$5:$O$94,4,FALSE)</f>
        <v>1996-97</v>
      </c>
      <c r="W12" s="18">
        <f>LARGE('augjul cfs'!$L$5:$L$94,'augjul cfs rank'!$A12)</f>
        <v>282021</v>
      </c>
      <c r="X12" s="5" t="str">
        <f>VLOOKUP(Y12,'augjul cfs'!$M$5:$O$94,3,FALSE)</f>
        <v>1949-50</v>
      </c>
      <c r="Y12" s="18">
        <f>LARGE('augjul cfs'!$M$5:$M$94,'augjul cfs rank'!$A12)</f>
        <v>208978</v>
      </c>
      <c r="Z12" s="5" t="str">
        <f>VLOOKUP(AA12,'augjul cfs'!$N$5:$O$94,2,FALSE)</f>
        <v>1973-74</v>
      </c>
      <c r="AA12" s="18">
        <f>LARGE('augjul cfs'!$N$5:$N$94,'augjul cfs rank'!$A12)</f>
        <v>85338.583561643842</v>
      </c>
    </row>
    <row r="13" spans="1:27" x14ac:dyDescent="0.2">
      <c r="A13" s="5">
        <v>8</v>
      </c>
      <c r="B13" s="5" t="str">
        <f>VLOOKUP(C13,'augjul cfs'!$B$5:$O$94,14,FALSE)</f>
        <v>1974-75</v>
      </c>
      <c r="C13" s="18">
        <f>LARGE('augjul cfs'!$B$5:$B$94,'augjul cfs rank'!$A13)</f>
        <v>107896</v>
      </c>
      <c r="D13" s="5" t="str">
        <f>VLOOKUP(E13,'augjul cfs'!$C$5:$O$94,13,FALSE)</f>
        <v>1968-69</v>
      </c>
      <c r="E13" s="18">
        <f>LARGE('augjul cfs'!$C$5:$C$94,'augjul cfs rank'!$A13)</f>
        <v>67714</v>
      </c>
      <c r="F13" s="5" t="str">
        <f>VLOOKUP(G13,'augjul cfs'!$D$5:$O$94,12,FALSE)</f>
        <v>1964-65</v>
      </c>
      <c r="G13" s="18">
        <f>LARGE('augjul cfs'!$D$5:$D$94,'augjul cfs rank'!$A13)</f>
        <v>53569</v>
      </c>
      <c r="H13" s="5" t="str">
        <f>VLOOKUP(I13,'augjul cfs'!$E$5:$O$94,11,FALSE)</f>
        <v>1989-90</v>
      </c>
      <c r="I13" s="18">
        <f>LARGE('augjul cfs'!$E$5:$E$94,'augjul cfs rank'!$A13)</f>
        <v>43990</v>
      </c>
      <c r="J13" s="5" t="str">
        <f>VLOOKUP(K13,'augjul cfs'!$F$5:$O$94,10,FALSE)</f>
        <v>2012-13</v>
      </c>
      <c r="K13" s="18">
        <f>LARGE('augjul cfs'!$F$5:$F$94,'augjul cfs rank'!$A13)</f>
        <v>33173</v>
      </c>
      <c r="L13" s="5" t="str">
        <f>VLOOKUP(M13,'augjul cfs'!$G$5:$O$94,9,FALSE)</f>
        <v>1989-90</v>
      </c>
      <c r="M13" s="18">
        <f>LARGE('augjul cfs'!$G$5:$G$94,'augjul cfs rank'!$A13)</f>
        <v>25898</v>
      </c>
      <c r="N13" s="5" t="str">
        <f>VLOOKUP(O13,'augjul cfs'!$H$5:$O$94,8,FALSE)</f>
        <v>1970-71</v>
      </c>
      <c r="O13" s="18">
        <f>LARGE('augjul cfs'!$H$5:$H$94,'augjul cfs rank'!$A13)</f>
        <v>26611</v>
      </c>
      <c r="P13" s="5" t="str">
        <f>VLOOKUP(Q13,'augjul cfs'!$I$5:$O$94,7,FALSE)</f>
        <v>2015-16</v>
      </c>
      <c r="Q13" s="18">
        <f>LARGE('augjul cfs'!$I$5:$I$94,'augjul cfs rank'!$A13)</f>
        <v>33563</v>
      </c>
      <c r="R13" s="5" t="str">
        <f>VLOOKUP(S13,'augjul cfs'!$J$5:$O$94,6,FALSE)</f>
        <v>1979-80</v>
      </c>
      <c r="S13" s="18">
        <f>LARGE('augjul cfs'!$J$5:$J$94,'augjul cfs rank'!$A13)</f>
        <v>78261</v>
      </c>
      <c r="T13" s="5" t="str">
        <f>VLOOKUP(U13,'augjul cfs'!$K$5:$O$94,5,FALSE)</f>
        <v>1997-98</v>
      </c>
      <c r="U13" s="18">
        <f>LARGE('augjul cfs'!$K$5:$K$94,'augjul cfs rank'!$A13)</f>
        <v>206014</v>
      </c>
      <c r="V13" s="5" t="str">
        <f>VLOOKUP(W13,'augjul cfs'!$L$5:$O$94,4,FALSE)</f>
        <v>2001-02</v>
      </c>
      <c r="W13" s="18">
        <f>LARGE('augjul cfs'!$L$5:$L$94,'augjul cfs rank'!$A13)</f>
        <v>281305</v>
      </c>
      <c r="X13" s="5" t="str">
        <f>VLOOKUP(Y13,'augjul cfs'!$M$5:$O$94,3,FALSE)</f>
        <v>1932-33</v>
      </c>
      <c r="Y13" s="18">
        <f>LARGE('augjul cfs'!$M$5:$M$94,'augjul cfs rank'!$A13)</f>
        <v>208637</v>
      </c>
      <c r="Z13" s="5" t="str">
        <f>VLOOKUP(AA13,'augjul cfs'!$N$5:$O$94,2,FALSE)</f>
        <v>2016-17</v>
      </c>
      <c r="AA13" s="18">
        <f>LARGE('augjul cfs'!$N$5:$N$94,'augjul cfs rank'!$A13)</f>
        <v>84044.430136986295</v>
      </c>
    </row>
    <row r="14" spans="1:27" x14ac:dyDescent="0.2">
      <c r="A14" s="5">
        <v>9</v>
      </c>
      <c r="B14" s="5" t="str">
        <f>VLOOKUP(C14,'augjul cfs'!$B$5:$O$94,14,FALSE)</f>
        <v>1965-66</v>
      </c>
      <c r="C14" s="18">
        <f>LARGE('augjul cfs'!$B$5:$B$94,'augjul cfs rank'!$A14)</f>
        <v>106780</v>
      </c>
      <c r="D14" s="5" t="str">
        <f>VLOOKUP(E14,'augjul cfs'!$C$5:$O$94,13,FALSE)</f>
        <v>2015-16</v>
      </c>
      <c r="E14" s="18">
        <f>LARGE('augjul cfs'!$C$5:$C$94,'augjul cfs rank'!$A14)</f>
        <v>64991</v>
      </c>
      <c r="F14" s="5" t="str">
        <f>VLOOKUP(G14,'augjul cfs'!$D$5:$O$94,12,FALSE)</f>
        <v>1933-34</v>
      </c>
      <c r="G14" s="18">
        <f>LARGE('augjul cfs'!$D$5:$D$94,'augjul cfs rank'!$A14)</f>
        <v>48645</v>
      </c>
      <c r="H14" s="5" t="str">
        <f>VLOOKUP(I14,'augjul cfs'!$E$5:$O$94,11,FALSE)</f>
        <v>2012-13</v>
      </c>
      <c r="I14" s="18">
        <f>LARGE('augjul cfs'!$E$5:$E$94,'augjul cfs rank'!$A14)</f>
        <v>42863</v>
      </c>
      <c r="J14" s="5" t="str">
        <f>VLOOKUP(K14,'augjul cfs'!$F$5:$O$94,10,FALSE)</f>
        <v>1950-51</v>
      </c>
      <c r="K14" s="18">
        <f>LARGE('augjul cfs'!$F$5:$F$94,'augjul cfs rank'!$A14)</f>
        <v>32298</v>
      </c>
      <c r="L14" s="5" t="str">
        <f>VLOOKUP(M14,'augjul cfs'!$G$5:$O$94,9,FALSE)</f>
        <v>1983-84</v>
      </c>
      <c r="M14" s="18">
        <f>LARGE('augjul cfs'!$G$5:$G$94,'augjul cfs rank'!$A14)</f>
        <v>25667</v>
      </c>
      <c r="N14" s="5" t="str">
        <f>VLOOKUP(O14,'augjul cfs'!$H$5:$O$94,8,FALSE)</f>
        <v>1962-63</v>
      </c>
      <c r="O14" s="18">
        <f>LARGE('augjul cfs'!$H$5:$H$94,'augjul cfs rank'!$A14)</f>
        <v>26379</v>
      </c>
      <c r="P14" s="5" t="str">
        <f>VLOOKUP(Q14,'augjul cfs'!$I$5:$O$94,7,FALSE)</f>
        <v>1986-87</v>
      </c>
      <c r="Q14" s="18">
        <f>LARGE('augjul cfs'!$I$5:$I$94,'augjul cfs rank'!$A14)</f>
        <v>32380</v>
      </c>
      <c r="R14" s="5" t="str">
        <f>VLOOKUP(S14,'augjul cfs'!$J$5:$O$94,6,FALSE)</f>
        <v>2011-12</v>
      </c>
      <c r="S14" s="18">
        <f>LARGE('augjul cfs'!$J$5:$J$94,'augjul cfs rank'!$A14)</f>
        <v>76523</v>
      </c>
      <c r="T14" s="5" t="str">
        <f>VLOOKUP(U14,'augjul cfs'!$K$5:$O$94,5,FALSE)</f>
        <v>1996-97</v>
      </c>
      <c r="U14" s="18">
        <f>LARGE('augjul cfs'!$K$5:$K$94,'augjul cfs rank'!$A14)</f>
        <v>205506</v>
      </c>
      <c r="V14" s="5" t="str">
        <f>VLOOKUP(W14,'augjul cfs'!$L$5:$O$94,4,FALSE)</f>
        <v>1981-82</v>
      </c>
      <c r="W14" s="18">
        <f>LARGE('augjul cfs'!$L$5:$L$94,'augjul cfs rank'!$A14)</f>
        <v>276442</v>
      </c>
      <c r="X14" s="5" t="str">
        <f>VLOOKUP(Y14,'augjul cfs'!$M$5:$O$94,3,FALSE)</f>
        <v>1998-99</v>
      </c>
      <c r="Y14" s="18">
        <f>LARGE('augjul cfs'!$M$5:$M$94,'augjul cfs rank'!$A14)</f>
        <v>208440</v>
      </c>
      <c r="Z14" s="5" t="str">
        <f>VLOOKUP(AA14,'augjul cfs'!$N$5:$O$94,2,FALSE)</f>
        <v>1953-54</v>
      </c>
      <c r="AA14" s="18">
        <f>LARGE('augjul cfs'!$N$5:$N$94,'augjul cfs rank'!$A14)</f>
        <v>83939.287671232873</v>
      </c>
    </row>
    <row r="15" spans="1:27" x14ac:dyDescent="0.2">
      <c r="A15" s="5">
        <v>10</v>
      </c>
      <c r="B15" s="5" t="str">
        <f>VLOOKUP(C15,'augjul cfs'!$B$5:$O$94,14,FALSE)</f>
        <v>1971-72</v>
      </c>
      <c r="C15" s="18">
        <f>LARGE('augjul cfs'!$B$5:$B$94,'augjul cfs rank'!$A15)</f>
        <v>104235</v>
      </c>
      <c r="D15" s="5" t="str">
        <f>VLOOKUP(E15,'augjul cfs'!$C$5:$O$94,13,FALSE)</f>
        <v>2013-14</v>
      </c>
      <c r="E15" s="18">
        <f>LARGE('augjul cfs'!$C$5:$C$94,'augjul cfs rank'!$A15)</f>
        <v>60911</v>
      </c>
      <c r="F15" s="5" t="str">
        <f>VLOOKUP(G15,'augjul cfs'!$D$5:$O$94,12,FALSE)</f>
        <v>1940-41</v>
      </c>
      <c r="G15" s="18">
        <f>LARGE('augjul cfs'!$D$5:$D$94,'augjul cfs rank'!$A15)</f>
        <v>47706</v>
      </c>
      <c r="H15" s="5" t="str">
        <f>VLOOKUP(I15,'augjul cfs'!$E$5:$O$94,11,FALSE)</f>
        <v>1959-60</v>
      </c>
      <c r="I15" s="18">
        <f>LARGE('augjul cfs'!$E$5:$E$94,'augjul cfs rank'!$A15)</f>
        <v>42522</v>
      </c>
      <c r="J15" s="5" t="str">
        <f>VLOOKUP(K15,'augjul cfs'!$F$5:$O$94,10,FALSE)</f>
        <v>1990-91</v>
      </c>
      <c r="K15" s="18">
        <f>LARGE('augjul cfs'!$F$5:$F$94,'augjul cfs rank'!$A15)</f>
        <v>32198</v>
      </c>
      <c r="L15" s="5" t="str">
        <f>VLOOKUP(M15,'augjul cfs'!$G$5:$O$94,9,FALSE)</f>
        <v>1975-76</v>
      </c>
      <c r="M15" s="18">
        <f>LARGE('augjul cfs'!$G$5:$G$94,'augjul cfs rank'!$A15)</f>
        <v>24995</v>
      </c>
      <c r="N15" s="5" t="str">
        <f>VLOOKUP(O15,'augjul cfs'!$H$5:$O$94,8,FALSE)</f>
        <v>2015-16</v>
      </c>
      <c r="O15" s="18">
        <f>LARGE('augjul cfs'!$H$5:$H$94,'augjul cfs rank'!$A15)</f>
        <v>25293</v>
      </c>
      <c r="P15" s="5" t="str">
        <f>VLOOKUP(Q15,'augjul cfs'!$I$5:$O$94,7,FALSE)</f>
        <v>1967-68</v>
      </c>
      <c r="Q15" s="18">
        <f>LARGE('augjul cfs'!$I$5:$I$94,'augjul cfs rank'!$A15)</f>
        <v>31387</v>
      </c>
      <c r="R15" s="5" t="str">
        <f>VLOOKUP(S15,'augjul cfs'!$J$5:$O$94,6,FALSE)</f>
        <v>1955-56</v>
      </c>
      <c r="S15" s="18">
        <f>LARGE('augjul cfs'!$J$5:$J$94,'augjul cfs rank'!$A15)</f>
        <v>74386</v>
      </c>
      <c r="T15" s="5" t="str">
        <f>VLOOKUP(U15,'augjul cfs'!$K$5:$O$94,5,FALSE)</f>
        <v>2005-06</v>
      </c>
      <c r="U15" s="18">
        <f>LARGE('augjul cfs'!$K$5:$K$94,'augjul cfs rank'!$A15)</f>
        <v>205111</v>
      </c>
      <c r="V15" s="5" t="str">
        <f>VLOOKUP(W15,'augjul cfs'!$L$5:$O$94,4,FALSE)</f>
        <v>1949-50</v>
      </c>
      <c r="W15" s="18">
        <f>LARGE('augjul cfs'!$L$5:$L$94,'augjul cfs rank'!$A15)</f>
        <v>273665</v>
      </c>
      <c r="X15" s="5" t="str">
        <f>VLOOKUP(Y15,'augjul cfs'!$M$5:$O$94,3,FALSE)</f>
        <v>1973-74</v>
      </c>
      <c r="Y15" s="18">
        <f>LARGE('augjul cfs'!$M$5:$M$94,'augjul cfs rank'!$A15)</f>
        <v>206083</v>
      </c>
      <c r="Z15" s="5" t="str">
        <f>VLOOKUP(AA15,'augjul cfs'!$N$5:$O$94,2,FALSE)</f>
        <v>1966-67</v>
      </c>
      <c r="AA15" s="18">
        <f>LARGE('augjul cfs'!$N$5:$N$94,'augjul cfs rank'!$A15)</f>
        <v>83782.42465753424</v>
      </c>
    </row>
    <row r="16" spans="1:27" x14ac:dyDescent="0.2">
      <c r="A16" s="5">
        <v>11</v>
      </c>
      <c r="B16" s="5" t="str">
        <f>VLOOKUP(C16,'augjul cfs'!$B$5:$O$94,14,FALSE)</f>
        <v>1982-83</v>
      </c>
      <c r="C16" s="18">
        <f>LARGE('augjul cfs'!$B$5:$B$94,'augjul cfs rank'!$A16)</f>
        <v>102405</v>
      </c>
      <c r="D16" s="5" t="str">
        <f>VLOOKUP(E16,'augjul cfs'!$C$5:$O$94,13,FALSE)</f>
        <v>1967-68</v>
      </c>
      <c r="E16" s="18">
        <f>LARGE('augjul cfs'!$C$5:$C$94,'augjul cfs rank'!$A16)</f>
        <v>60299</v>
      </c>
      <c r="F16" s="5" t="str">
        <f>VLOOKUP(G16,'augjul cfs'!$D$5:$O$94,12,FALSE)</f>
        <v>1995-96</v>
      </c>
      <c r="G16" s="18">
        <f>LARGE('augjul cfs'!$D$5:$D$94,'augjul cfs rank'!$A16)</f>
        <v>46045</v>
      </c>
      <c r="H16" s="5" t="str">
        <f>VLOOKUP(I16,'augjul cfs'!$E$5:$O$94,11,FALSE)</f>
        <v>1983-84</v>
      </c>
      <c r="I16" s="18">
        <f>LARGE('augjul cfs'!$E$5:$E$94,'augjul cfs rank'!$A16)</f>
        <v>42360</v>
      </c>
      <c r="J16" s="5" t="str">
        <f>VLOOKUP(K16,'augjul cfs'!$F$5:$O$94,10,FALSE)</f>
        <v>2004-05</v>
      </c>
      <c r="K16" s="18">
        <f>LARGE('augjul cfs'!$F$5:$F$94,'augjul cfs rank'!$A16)</f>
        <v>31068</v>
      </c>
      <c r="L16" s="5" t="str">
        <f>VLOOKUP(M16,'augjul cfs'!$G$5:$O$94,9,FALSE)</f>
        <v>1990-91</v>
      </c>
      <c r="M16" s="18">
        <f>LARGE('augjul cfs'!$G$5:$G$94,'augjul cfs rank'!$A16)</f>
        <v>24569</v>
      </c>
      <c r="N16" s="5" t="str">
        <f>VLOOKUP(O16,'augjul cfs'!$H$5:$O$94,8,FALSE)</f>
        <v>1982-83</v>
      </c>
      <c r="O16" s="18">
        <f>LARGE('augjul cfs'!$H$5:$H$94,'augjul cfs rank'!$A16)</f>
        <v>24970</v>
      </c>
      <c r="P16" s="5" t="str">
        <f>VLOOKUP(Q16,'augjul cfs'!$I$5:$O$94,7,FALSE)</f>
        <v>2012-13</v>
      </c>
      <c r="Q16" s="18">
        <f>LARGE('augjul cfs'!$I$5:$I$94,'augjul cfs rank'!$A16)</f>
        <v>30882</v>
      </c>
      <c r="R16" s="5" t="str">
        <f>VLOOKUP(S16,'augjul cfs'!$J$5:$O$94,6,FALSE)</f>
        <v>1987-88</v>
      </c>
      <c r="S16" s="18">
        <f>LARGE('augjul cfs'!$J$5:$J$94,'augjul cfs rank'!$A16)</f>
        <v>72426</v>
      </c>
      <c r="T16" s="5" t="str">
        <f>VLOOKUP(U16,'augjul cfs'!$K$5:$O$94,5,FALSE)</f>
        <v>1950-51</v>
      </c>
      <c r="U16" s="18">
        <f>LARGE('augjul cfs'!$K$5:$K$94,'augjul cfs rank'!$A16)</f>
        <v>201259</v>
      </c>
      <c r="V16" s="5" t="str">
        <f>VLOOKUP(W16,'augjul cfs'!$L$5:$O$94,4,FALSE)</f>
        <v>1958-59</v>
      </c>
      <c r="W16" s="18">
        <f>LARGE('augjul cfs'!$L$5:$L$94,'augjul cfs rank'!$A16)</f>
        <v>272385</v>
      </c>
      <c r="X16" s="5" t="str">
        <f>VLOOKUP(Y16,'augjul cfs'!$M$5:$O$94,3,FALSE)</f>
        <v>2010-11</v>
      </c>
      <c r="Y16" s="18">
        <f>LARGE('augjul cfs'!$M$5:$M$94,'augjul cfs rank'!$A16)</f>
        <v>203003</v>
      </c>
      <c r="Z16" s="5" t="str">
        <f>VLOOKUP(AA16,'augjul cfs'!$N$5:$O$94,2,FALSE)</f>
        <v>1968-69</v>
      </c>
      <c r="AA16" s="18">
        <f>LARGE('augjul cfs'!$N$5:$N$94,'augjul cfs rank'!$A16)</f>
        <v>83238.75068493151</v>
      </c>
    </row>
    <row r="17" spans="1:27" x14ac:dyDescent="0.2">
      <c r="A17" s="5">
        <v>12</v>
      </c>
      <c r="B17" s="5" t="str">
        <f>VLOOKUP(C17,'augjul cfs'!$B$5:$O$94,14,FALSE)</f>
        <v>1996-97</v>
      </c>
      <c r="C17" s="18">
        <f>LARGE('augjul cfs'!$B$5:$B$94,'augjul cfs rank'!$A17)</f>
        <v>100949</v>
      </c>
      <c r="D17" s="5" t="str">
        <f>VLOOKUP(E17,'augjul cfs'!$C$5:$O$94,13,FALSE)</f>
        <v>1940-41</v>
      </c>
      <c r="E17" s="18">
        <f>LARGE('augjul cfs'!$C$5:$C$94,'augjul cfs rank'!$A17)</f>
        <v>60115</v>
      </c>
      <c r="F17" s="5" t="str">
        <f>VLOOKUP(G17,'augjul cfs'!$D$5:$O$94,12,FALSE)</f>
        <v>1951-52</v>
      </c>
      <c r="G17" s="18">
        <f>LARGE('augjul cfs'!$D$5:$D$94,'augjul cfs rank'!$A17)</f>
        <v>45439</v>
      </c>
      <c r="H17" s="5" t="str">
        <f>VLOOKUP(I17,'augjul cfs'!$E$5:$O$94,11,FALSE)</f>
        <v>1954-55</v>
      </c>
      <c r="I17" s="18">
        <f>LARGE('augjul cfs'!$E$5:$E$94,'augjul cfs rank'!$A17)</f>
        <v>39848</v>
      </c>
      <c r="J17" s="5" t="str">
        <f>VLOOKUP(K17,'augjul cfs'!$F$5:$O$94,10,FALSE)</f>
        <v>2016-17</v>
      </c>
      <c r="K17" s="18">
        <f>LARGE('augjul cfs'!$F$5:$F$94,'augjul cfs rank'!$A17)</f>
        <v>30903</v>
      </c>
      <c r="L17" s="5" t="str">
        <f>VLOOKUP(M17,'augjul cfs'!$G$5:$O$94,9,FALSE)</f>
        <v>1990-91</v>
      </c>
      <c r="M17" s="18">
        <f>LARGE('augjul cfs'!$G$5:$G$94,'augjul cfs rank'!$A17)</f>
        <v>24569</v>
      </c>
      <c r="N17" s="5" t="str">
        <f>VLOOKUP(O17,'augjul cfs'!$H$5:$O$94,8,FALSE)</f>
        <v>1933-34</v>
      </c>
      <c r="O17" s="18">
        <f>LARGE('augjul cfs'!$H$5:$H$94,'augjul cfs rank'!$A17)</f>
        <v>24937</v>
      </c>
      <c r="P17" s="5" t="str">
        <f>VLOOKUP(Q17,'augjul cfs'!$I$5:$O$94,7,FALSE)</f>
        <v>1995-96</v>
      </c>
      <c r="Q17" s="18">
        <f>LARGE('augjul cfs'!$I$5:$I$94,'augjul cfs rank'!$A17)</f>
        <v>30446</v>
      </c>
      <c r="R17" s="5" t="str">
        <f>VLOOKUP(S17,'augjul cfs'!$J$5:$O$94,6,FALSE)</f>
        <v>2003-04</v>
      </c>
      <c r="S17" s="18">
        <f>LARGE('augjul cfs'!$J$5:$J$94,'augjul cfs rank'!$A17)</f>
        <v>71795</v>
      </c>
      <c r="T17" s="5" t="str">
        <f>VLOOKUP(U17,'augjul cfs'!$K$5:$O$94,5,FALSE)</f>
        <v>1968-69</v>
      </c>
      <c r="U17" s="18">
        <f>LARGE('augjul cfs'!$K$5:$K$94,'augjul cfs rank'!$A17)</f>
        <v>200532</v>
      </c>
      <c r="V17" s="5" t="str">
        <f>VLOOKUP(W17,'augjul cfs'!$L$5:$O$94,4,FALSE)</f>
        <v>1932-33</v>
      </c>
      <c r="W17" s="18">
        <f>LARGE('augjul cfs'!$L$5:$L$94,'augjul cfs rank'!$A17)</f>
        <v>271802</v>
      </c>
      <c r="X17" s="5" t="str">
        <f>VLOOKUP(Y17,'augjul cfs'!$M$5:$O$94,3,FALSE)</f>
        <v>1971-72</v>
      </c>
      <c r="Y17" s="18">
        <f>LARGE('augjul cfs'!$M$5:$M$94,'augjul cfs rank'!$A17)</f>
        <v>202963</v>
      </c>
      <c r="Z17" s="5" t="str">
        <f>VLOOKUP(AA17,'augjul cfs'!$N$5:$O$94,2,FALSE)</f>
        <v>1955-56</v>
      </c>
      <c r="AA17" s="18">
        <f>LARGE('augjul cfs'!$N$5:$N$94,'augjul cfs rank'!$A17)</f>
        <v>83121.016438356164</v>
      </c>
    </row>
    <row r="18" spans="1:27" x14ac:dyDescent="0.2">
      <c r="A18" s="5">
        <v>13</v>
      </c>
      <c r="B18" s="5" t="str">
        <f>VLOOKUP(C18,'augjul cfs'!$B$5:$O$94,14,FALSE)</f>
        <v>1932-33</v>
      </c>
      <c r="C18" s="18">
        <f>LARGE('augjul cfs'!$B$5:$B$94,'augjul cfs rank'!$A18)</f>
        <v>98382</v>
      </c>
      <c r="D18" s="5" t="str">
        <f>VLOOKUP(E18,'augjul cfs'!$C$5:$O$94,13,FALSE)</f>
        <v>1963-64</v>
      </c>
      <c r="E18" s="18">
        <f>LARGE('augjul cfs'!$C$5:$C$94,'augjul cfs rank'!$A18)</f>
        <v>59834</v>
      </c>
      <c r="F18" s="5" t="str">
        <f>VLOOKUP(G18,'augjul cfs'!$D$5:$O$94,12,FALSE)</f>
        <v>2004-05</v>
      </c>
      <c r="G18" s="18">
        <f>LARGE('augjul cfs'!$D$5:$D$94,'augjul cfs rank'!$A18)</f>
        <v>44233</v>
      </c>
      <c r="H18" s="5" t="str">
        <f>VLOOKUP(I18,'augjul cfs'!$E$5:$O$94,11,FALSE)</f>
        <v>1997-98</v>
      </c>
      <c r="I18" s="18">
        <f>LARGE('augjul cfs'!$E$5:$E$94,'augjul cfs rank'!$A18)</f>
        <v>39653</v>
      </c>
      <c r="J18" s="5" t="str">
        <f>VLOOKUP(K18,'augjul cfs'!$F$5:$O$94,10,FALSE)</f>
        <v>1959-60</v>
      </c>
      <c r="K18" s="18">
        <f>LARGE('augjul cfs'!$F$5:$F$94,'augjul cfs rank'!$A18)</f>
        <v>29912</v>
      </c>
      <c r="L18" s="5" t="str">
        <f>VLOOKUP(M18,'augjul cfs'!$G$5:$O$94,9,FALSE)</f>
        <v>1950-51</v>
      </c>
      <c r="M18" s="18">
        <f>LARGE('augjul cfs'!$G$5:$G$94,'augjul cfs rank'!$A18)</f>
        <v>24068</v>
      </c>
      <c r="N18" s="5" t="str">
        <f>VLOOKUP(O18,'augjul cfs'!$H$5:$O$94,8,FALSE)</f>
        <v>1973-74</v>
      </c>
      <c r="O18" s="18">
        <f>LARGE('augjul cfs'!$H$5:$H$94,'augjul cfs rank'!$A18)</f>
        <v>24679</v>
      </c>
      <c r="P18" s="5" t="str">
        <f>VLOOKUP(Q18,'augjul cfs'!$I$5:$O$94,7,FALSE)</f>
        <v>1933-34</v>
      </c>
      <c r="Q18" s="18">
        <f>LARGE('augjul cfs'!$I$5:$I$94,'augjul cfs rank'!$A18)</f>
        <v>30052</v>
      </c>
      <c r="R18" s="5" t="str">
        <f>VLOOKUP(S18,'augjul cfs'!$J$5:$O$94,6,FALSE)</f>
        <v>2016-17</v>
      </c>
      <c r="S18" s="18">
        <f>LARGE('augjul cfs'!$J$5:$J$94,'augjul cfs rank'!$A18)</f>
        <v>69754</v>
      </c>
      <c r="T18" s="5" t="str">
        <f>VLOOKUP(U18,'augjul cfs'!$K$5:$O$94,5,FALSE)</f>
        <v>1970-71</v>
      </c>
      <c r="U18" s="18">
        <f>LARGE('augjul cfs'!$K$5:$K$94,'augjul cfs rank'!$A18)</f>
        <v>200381</v>
      </c>
      <c r="V18" s="5" t="str">
        <f>VLOOKUP(W18,'augjul cfs'!$L$5:$O$94,4,FALSE)</f>
        <v>1963-64</v>
      </c>
      <c r="W18" s="18">
        <f>LARGE('augjul cfs'!$L$5:$L$94,'augjul cfs rank'!$A18)</f>
        <v>271442</v>
      </c>
      <c r="X18" s="5" t="str">
        <f>VLOOKUP(Y18,'augjul cfs'!$M$5:$O$94,3,FALSE)</f>
        <v>1958-59</v>
      </c>
      <c r="Y18" s="18">
        <f>LARGE('augjul cfs'!$M$5:$M$94,'augjul cfs rank'!$A18)</f>
        <v>202624</v>
      </c>
      <c r="Z18" s="5" t="str">
        <f>VLOOKUP(AA18,'augjul cfs'!$N$5:$O$94,2,FALSE)</f>
        <v>1960-61</v>
      </c>
      <c r="AA18" s="18">
        <f>LARGE('augjul cfs'!$N$5:$N$94,'augjul cfs rank'!$A18)</f>
        <v>81752.498630136979</v>
      </c>
    </row>
    <row r="19" spans="1:27" x14ac:dyDescent="0.2">
      <c r="A19" s="5">
        <v>14</v>
      </c>
      <c r="B19" s="5" t="str">
        <f>VLOOKUP(C19,'augjul cfs'!$B$5:$O$94,14,FALSE)</f>
        <v>1968-69</v>
      </c>
      <c r="C19" s="18">
        <f>LARGE('augjul cfs'!$B$5:$B$94,'augjul cfs rank'!$A19)</f>
        <v>98228</v>
      </c>
      <c r="D19" s="5" t="str">
        <f>VLOOKUP(E19,'augjul cfs'!$C$5:$O$94,13,FALSE)</f>
        <v>1933-34</v>
      </c>
      <c r="E19" s="18">
        <f>LARGE('augjul cfs'!$C$5:$C$94,'augjul cfs rank'!$A19)</f>
        <v>59640</v>
      </c>
      <c r="F19" s="5" t="str">
        <f>VLOOKUP(G19,'augjul cfs'!$D$5:$O$94,12,FALSE)</f>
        <v>1968-69</v>
      </c>
      <c r="G19" s="18">
        <f>LARGE('augjul cfs'!$D$5:$D$94,'augjul cfs rank'!$A19)</f>
        <v>43430</v>
      </c>
      <c r="H19" s="5" t="str">
        <f>VLOOKUP(I19,'augjul cfs'!$E$5:$O$94,11,FALSE)</f>
        <v>1934-35</v>
      </c>
      <c r="I19" s="18">
        <f>LARGE('augjul cfs'!$E$5:$E$94,'augjul cfs rank'!$A19)</f>
        <v>38692</v>
      </c>
      <c r="J19" s="5" t="str">
        <f>VLOOKUP(K19,'augjul cfs'!$F$5:$O$94,10,FALSE)</f>
        <v>2015-16</v>
      </c>
      <c r="K19" s="18">
        <f>LARGE('augjul cfs'!$F$5:$F$94,'augjul cfs rank'!$A19)</f>
        <v>29873</v>
      </c>
      <c r="L19" s="5" t="str">
        <f>VLOOKUP(M19,'augjul cfs'!$G$5:$O$94,9,FALSE)</f>
        <v>2010-11</v>
      </c>
      <c r="M19" s="18">
        <f>LARGE('augjul cfs'!$G$5:$G$94,'augjul cfs rank'!$A19)</f>
        <v>23956</v>
      </c>
      <c r="N19" s="5" t="str">
        <f>VLOOKUP(O19,'augjul cfs'!$H$5:$O$94,8,FALSE)</f>
        <v>1994-95</v>
      </c>
      <c r="O19" s="18">
        <f>LARGE('augjul cfs'!$H$5:$H$94,'augjul cfs rank'!$A19)</f>
        <v>24324</v>
      </c>
      <c r="P19" s="5" t="str">
        <f>VLOOKUP(Q19,'augjul cfs'!$I$5:$O$94,7,FALSE)</f>
        <v>1994-95</v>
      </c>
      <c r="Q19" s="18">
        <f>LARGE('augjul cfs'!$I$5:$I$94,'augjul cfs rank'!$A19)</f>
        <v>29931</v>
      </c>
      <c r="R19" s="5" t="str">
        <f>VLOOKUP(S19,'augjul cfs'!$J$5:$O$94,6,FALSE)</f>
        <v>1959-60</v>
      </c>
      <c r="S19" s="18">
        <f>LARGE('augjul cfs'!$J$5:$J$94,'augjul cfs rank'!$A19)</f>
        <v>68645</v>
      </c>
      <c r="T19" s="5" t="str">
        <f>VLOOKUP(U19,'augjul cfs'!$K$5:$O$94,5,FALSE)</f>
        <v>2016-17</v>
      </c>
      <c r="U19" s="18">
        <f>LARGE('augjul cfs'!$K$5:$K$94,'augjul cfs rank'!$A19)</f>
        <v>197017</v>
      </c>
      <c r="V19" s="5" t="str">
        <f>VLOOKUP(W19,'augjul cfs'!$L$5:$O$94,4,FALSE)</f>
        <v>2010-11</v>
      </c>
      <c r="W19" s="18">
        <f>LARGE('augjul cfs'!$L$5:$L$94,'augjul cfs rank'!$A19)</f>
        <v>270198</v>
      </c>
      <c r="X19" s="5" t="str">
        <f>VLOOKUP(Y19,'augjul cfs'!$M$5:$O$94,3,FALSE)</f>
        <v>1966-67</v>
      </c>
      <c r="Y19" s="18">
        <f>LARGE('augjul cfs'!$M$5:$M$94,'augjul cfs rank'!$A19)</f>
        <v>201437</v>
      </c>
      <c r="Z19" s="5" t="str">
        <f>VLOOKUP(AA19,'augjul cfs'!$N$5:$O$94,2,FALSE)</f>
        <v>1959-60</v>
      </c>
      <c r="AA19" s="18">
        <f>LARGE('augjul cfs'!$N$5:$N$94,'augjul cfs rank'!$A19)</f>
        <v>81371.210958904107</v>
      </c>
    </row>
    <row r="20" spans="1:27" x14ac:dyDescent="0.2">
      <c r="A20" s="5">
        <v>15</v>
      </c>
      <c r="B20" s="5" t="str">
        <f>VLOOKUP(C20,'augjul cfs'!$B$5:$O$94,14,FALSE)</f>
        <v>1967-68</v>
      </c>
      <c r="C20" s="18">
        <f>LARGE('augjul cfs'!$B$5:$B$94,'augjul cfs rank'!$A20)</f>
        <v>97439</v>
      </c>
      <c r="D20" s="5" t="str">
        <f>VLOOKUP(E20,'augjul cfs'!$C$5:$O$94,13,FALSE)</f>
        <v>1941-42</v>
      </c>
      <c r="E20" s="18">
        <f>LARGE('augjul cfs'!$C$5:$C$94,'augjul cfs rank'!$A20)</f>
        <v>59022</v>
      </c>
      <c r="F20" s="5" t="str">
        <f>VLOOKUP(G20,'augjul cfs'!$D$5:$O$94,12,FALSE)</f>
        <v>1978-79</v>
      </c>
      <c r="G20" s="18">
        <f>LARGE('augjul cfs'!$D$5:$D$94,'augjul cfs rank'!$A20)</f>
        <v>43326</v>
      </c>
      <c r="H20" s="5" t="str">
        <f>VLOOKUP(I20,'augjul cfs'!$E$5:$O$94,11,FALSE)</f>
        <v>1937-38</v>
      </c>
      <c r="I20" s="18">
        <f>LARGE('augjul cfs'!$E$5:$E$94,'augjul cfs rank'!$A20)</f>
        <v>37072</v>
      </c>
      <c r="J20" s="5" t="str">
        <f>VLOOKUP(K20,'augjul cfs'!$F$5:$O$94,10,FALSE)</f>
        <v>1989-90</v>
      </c>
      <c r="K20" s="18">
        <f>LARGE('augjul cfs'!$F$5:$F$94,'augjul cfs rank'!$A20)</f>
        <v>28382</v>
      </c>
      <c r="L20" s="5" t="str">
        <f>VLOOKUP(M20,'augjul cfs'!$G$5:$O$94,9,FALSE)</f>
        <v>1982-83</v>
      </c>
      <c r="M20" s="18">
        <f>LARGE('augjul cfs'!$G$5:$G$94,'augjul cfs rank'!$A20)</f>
        <v>23742</v>
      </c>
      <c r="N20" s="5" t="str">
        <f>VLOOKUP(O20,'augjul cfs'!$H$5:$O$94,8,FALSE)</f>
        <v>1960-61</v>
      </c>
      <c r="O20" s="18">
        <f>LARGE('augjul cfs'!$H$5:$H$94,'augjul cfs rank'!$A20)</f>
        <v>24212</v>
      </c>
      <c r="P20" s="5" t="str">
        <f>VLOOKUP(Q20,'augjul cfs'!$I$5:$O$94,7,FALSE)</f>
        <v>1991-92</v>
      </c>
      <c r="Q20" s="18">
        <f>LARGE('augjul cfs'!$I$5:$I$94,'augjul cfs rank'!$A20)</f>
        <v>29409</v>
      </c>
      <c r="R20" s="5" t="str">
        <f>VLOOKUP(S20,'augjul cfs'!$J$5:$O$94,6,FALSE)</f>
        <v>1951-52</v>
      </c>
      <c r="S20" s="18">
        <f>LARGE('augjul cfs'!$J$5:$J$94,'augjul cfs rank'!$A20)</f>
        <v>68146</v>
      </c>
      <c r="T20" s="5" t="str">
        <f>VLOOKUP(U20,'augjul cfs'!$K$5:$O$94,5,FALSE)</f>
        <v>1960-61</v>
      </c>
      <c r="U20" s="18">
        <f>LARGE('augjul cfs'!$K$5:$K$94,'augjul cfs rank'!$A20)</f>
        <v>193323</v>
      </c>
      <c r="V20" s="5" t="str">
        <f>VLOOKUP(W20,'augjul cfs'!$L$5:$O$94,4,FALSE)</f>
        <v>1954-55</v>
      </c>
      <c r="W20" s="18">
        <f>LARGE('augjul cfs'!$L$5:$L$94,'augjul cfs rank'!$A20)</f>
        <v>264858</v>
      </c>
      <c r="X20" s="5" t="str">
        <f>VLOOKUP(Y20,'augjul cfs'!$M$5:$O$94,3,FALSE)</f>
        <v>1963-64</v>
      </c>
      <c r="Y20" s="18">
        <f>LARGE('augjul cfs'!$M$5:$M$94,'augjul cfs rank'!$A20)</f>
        <v>196769</v>
      </c>
      <c r="Z20" s="5" t="str">
        <f>VLOOKUP(AA20,'augjul cfs'!$N$5:$O$94,2,FALSE)</f>
        <v>1999-2000</v>
      </c>
      <c r="AA20" s="18">
        <f>LARGE('augjul cfs'!$N$5:$N$94,'augjul cfs rank'!$A20)</f>
        <v>81347.271232876708</v>
      </c>
    </row>
    <row r="21" spans="1:27" x14ac:dyDescent="0.2">
      <c r="A21" s="5">
        <v>16</v>
      </c>
      <c r="B21" s="5" t="str">
        <f>VLOOKUP(C21,'augjul cfs'!$B$5:$O$94,14,FALSE)</f>
        <v>1997-98</v>
      </c>
      <c r="C21" s="18">
        <f>LARGE('augjul cfs'!$B$5:$B$94,'augjul cfs rank'!$A21)</f>
        <v>96589</v>
      </c>
      <c r="D21" s="5" t="str">
        <f>VLOOKUP(E21,'augjul cfs'!$C$5:$O$94,13,FALSE)</f>
        <v>1938-39</v>
      </c>
      <c r="E21" s="18">
        <f>LARGE('augjul cfs'!$C$5:$C$94,'augjul cfs rank'!$A21)</f>
        <v>56298</v>
      </c>
      <c r="F21" s="5" t="str">
        <f>VLOOKUP(G21,'augjul cfs'!$D$5:$O$94,12,FALSE)</f>
        <v>1958-59</v>
      </c>
      <c r="G21" s="18">
        <f>LARGE('augjul cfs'!$D$5:$D$94,'augjul cfs rank'!$A21)</f>
        <v>41574</v>
      </c>
      <c r="H21" s="5" t="str">
        <f>VLOOKUP(I21,'augjul cfs'!$E$5:$O$94,11,FALSE)</f>
        <v>1947-48</v>
      </c>
      <c r="I21" s="18">
        <f>LARGE('augjul cfs'!$E$5:$E$94,'augjul cfs rank'!$A21)</f>
        <v>36249</v>
      </c>
      <c r="J21" s="5" t="str">
        <f>VLOOKUP(K21,'augjul cfs'!$F$5:$O$94,10,FALSE)</f>
        <v>1939-40</v>
      </c>
      <c r="K21" s="18">
        <f>LARGE('augjul cfs'!$F$5:$F$94,'augjul cfs rank'!$A21)</f>
        <v>28079</v>
      </c>
      <c r="L21" s="5" t="str">
        <f>VLOOKUP(M21,'augjul cfs'!$G$5:$O$94,9,FALSE)</f>
        <v>2016-17</v>
      </c>
      <c r="M21" s="18">
        <f>LARGE('augjul cfs'!$G$5:$G$94,'augjul cfs rank'!$A21)</f>
        <v>23607</v>
      </c>
      <c r="N21" s="5" t="str">
        <f>VLOOKUP(O21,'augjul cfs'!$H$5:$O$94,8,FALSE)</f>
        <v>2016-17</v>
      </c>
      <c r="O21" s="18">
        <f>LARGE('augjul cfs'!$H$5:$H$94,'augjul cfs rank'!$A21)</f>
        <v>23233</v>
      </c>
      <c r="P21" s="5" t="str">
        <f>VLOOKUP(Q21,'augjul cfs'!$I$5:$O$94,7,FALSE)</f>
        <v>1931-32</v>
      </c>
      <c r="Q21" s="18">
        <f>LARGE('augjul cfs'!$I$5:$I$94,'augjul cfs rank'!$A21)</f>
        <v>28896</v>
      </c>
      <c r="R21" s="5" t="str">
        <f>VLOOKUP(S21,'augjul cfs'!$J$5:$O$94,6,FALSE)</f>
        <v>1929-30</v>
      </c>
      <c r="S21" s="18">
        <f>LARGE('augjul cfs'!$J$5:$J$94,'augjul cfs rank'!$A21)</f>
        <v>67243</v>
      </c>
      <c r="T21" s="5" t="str">
        <f>VLOOKUP(U21,'augjul cfs'!$K$5:$O$94,5,FALSE)</f>
        <v>1975-76</v>
      </c>
      <c r="U21" s="18">
        <f>LARGE('augjul cfs'!$K$5:$K$94,'augjul cfs rank'!$A21)</f>
        <v>191538</v>
      </c>
      <c r="V21" s="5" t="str">
        <f>VLOOKUP(W21,'augjul cfs'!$L$5:$O$94,4,FALSE)</f>
        <v>1955-56</v>
      </c>
      <c r="W21" s="18">
        <f>LARGE('augjul cfs'!$L$5:$L$94,'augjul cfs rank'!$A21)</f>
        <v>260068</v>
      </c>
      <c r="X21" s="5" t="str">
        <f>VLOOKUP(Y21,'augjul cfs'!$M$5:$O$94,3,FALSE)</f>
        <v>1967-68</v>
      </c>
      <c r="Y21" s="18">
        <f>LARGE('augjul cfs'!$M$5:$M$94,'augjul cfs rank'!$A21)</f>
        <v>192763</v>
      </c>
      <c r="Z21" s="5" t="str">
        <f>VLOOKUP(AA21,'augjul cfs'!$N$5:$O$94,2,FALSE)</f>
        <v>1975-76</v>
      </c>
      <c r="AA21" s="18">
        <f>LARGE('augjul cfs'!$N$5:$N$94,'augjul cfs rank'!$A21)</f>
        <v>81340.860273972605</v>
      </c>
    </row>
    <row r="22" spans="1:27" x14ac:dyDescent="0.2">
      <c r="A22" s="5">
        <v>17</v>
      </c>
      <c r="B22" s="5" t="str">
        <f>VLOOKUP(C22,'augjul cfs'!$B$5:$O$94,14,FALSE)</f>
        <v>2012-13</v>
      </c>
      <c r="C22" s="18">
        <f>LARGE('augjul cfs'!$B$5:$B$94,'augjul cfs rank'!$A22)</f>
        <v>96340</v>
      </c>
      <c r="D22" s="5" t="str">
        <f>VLOOKUP(E22,'augjul cfs'!$C$5:$O$94,13,FALSE)</f>
        <v>1964-65</v>
      </c>
      <c r="E22" s="18">
        <f>LARGE('augjul cfs'!$C$5:$C$94,'augjul cfs rank'!$A22)</f>
        <v>56198</v>
      </c>
      <c r="F22" s="5" t="str">
        <f>VLOOKUP(G22,'augjul cfs'!$D$5:$O$94,12,FALSE)</f>
        <v>2014-15</v>
      </c>
      <c r="G22" s="18">
        <f>LARGE('augjul cfs'!$D$5:$D$94,'augjul cfs rank'!$A22)</f>
        <v>41330</v>
      </c>
      <c r="H22" s="5" t="str">
        <f>VLOOKUP(I22,'augjul cfs'!$E$5:$O$94,11,FALSE)</f>
        <v>2005-06</v>
      </c>
      <c r="I22" s="18">
        <f>LARGE('augjul cfs'!$E$5:$E$94,'augjul cfs rank'!$A22)</f>
        <v>35634</v>
      </c>
      <c r="J22" s="5" t="str">
        <f>VLOOKUP(K22,'augjul cfs'!$F$5:$O$94,10,FALSE)</f>
        <v>1962-63</v>
      </c>
      <c r="K22" s="18">
        <f>LARGE('augjul cfs'!$F$5:$F$94,'augjul cfs rank'!$A22)</f>
        <v>27922</v>
      </c>
      <c r="L22" s="5" t="str">
        <f>VLOOKUP(M22,'augjul cfs'!$G$5:$O$94,9,FALSE)</f>
        <v>2012-13</v>
      </c>
      <c r="M22" s="18">
        <f>LARGE('augjul cfs'!$G$5:$G$94,'augjul cfs rank'!$A22)</f>
        <v>22979</v>
      </c>
      <c r="N22" s="5" t="str">
        <f>VLOOKUP(O22,'augjul cfs'!$H$5:$O$94,8,FALSE)</f>
        <v>1934-35</v>
      </c>
      <c r="O22" s="18">
        <f>LARGE('augjul cfs'!$H$5:$H$94,'augjul cfs rank'!$A22)</f>
        <v>22808</v>
      </c>
      <c r="P22" s="5" t="str">
        <f>VLOOKUP(Q22,'augjul cfs'!$I$5:$O$94,7,FALSE)</f>
        <v>1980-81</v>
      </c>
      <c r="Q22" s="18">
        <f>LARGE('augjul cfs'!$I$5:$I$94,'augjul cfs rank'!$A22)</f>
        <v>28861</v>
      </c>
      <c r="R22" s="5" t="str">
        <f>VLOOKUP(S22,'augjul cfs'!$J$5:$O$94,6,FALSE)</f>
        <v>1935-36</v>
      </c>
      <c r="S22" s="18">
        <f>LARGE('augjul cfs'!$J$5:$J$94,'augjul cfs rank'!$A22)</f>
        <v>65901</v>
      </c>
      <c r="T22" s="5" t="str">
        <f>VLOOKUP(U22,'augjul cfs'!$K$5:$O$94,5,FALSE)</f>
        <v>1947-48</v>
      </c>
      <c r="U22" s="18">
        <f>LARGE('augjul cfs'!$K$5:$K$94,'augjul cfs rank'!$A22)</f>
        <v>191214</v>
      </c>
      <c r="V22" s="5" t="str">
        <f>VLOOKUP(W22,'augjul cfs'!$L$5:$O$94,4,FALSE)</f>
        <v>1995-96</v>
      </c>
      <c r="W22" s="18">
        <f>LARGE('augjul cfs'!$L$5:$L$94,'augjul cfs rank'!$A22)</f>
        <v>257117</v>
      </c>
      <c r="X22" s="5" t="str">
        <f>VLOOKUP(Y22,'augjul cfs'!$M$5:$O$94,3,FALSE)</f>
        <v>1950-51</v>
      </c>
      <c r="Y22" s="18">
        <f>LARGE('augjul cfs'!$M$5:$M$94,'augjul cfs rank'!$A22)</f>
        <v>191578</v>
      </c>
      <c r="Z22" s="5" t="str">
        <f>VLOOKUP(AA22,'augjul cfs'!$N$5:$O$94,2,FALSE)</f>
        <v>1981-82</v>
      </c>
      <c r="AA22" s="18">
        <f>LARGE('augjul cfs'!$N$5:$N$94,'augjul cfs rank'!$A22)</f>
        <v>81009.142465753423</v>
      </c>
    </row>
    <row r="23" spans="1:27" x14ac:dyDescent="0.2">
      <c r="A23" s="5">
        <v>18</v>
      </c>
      <c r="B23" s="5" t="str">
        <f>VLOOKUP(C23,'augjul cfs'!$B$5:$O$94,14,FALSE)</f>
        <v>1962-63</v>
      </c>
      <c r="C23" s="18">
        <f>LARGE('augjul cfs'!$B$5:$B$94,'augjul cfs rank'!$A23)</f>
        <v>95338</v>
      </c>
      <c r="D23" s="5" t="str">
        <f>VLOOKUP(E23,'augjul cfs'!$C$5:$O$94,13,FALSE)</f>
        <v>1981-82</v>
      </c>
      <c r="E23" s="18">
        <f>LARGE('augjul cfs'!$C$5:$C$94,'augjul cfs rank'!$A23)</f>
        <v>55944</v>
      </c>
      <c r="F23" s="5" t="str">
        <f>VLOOKUP(G23,'augjul cfs'!$D$5:$O$94,12,FALSE)</f>
        <v>1939-40</v>
      </c>
      <c r="G23" s="18">
        <f>LARGE('augjul cfs'!$D$5:$D$94,'augjul cfs rank'!$A23)</f>
        <v>40687</v>
      </c>
      <c r="H23" s="5" t="str">
        <f>VLOOKUP(I23,'augjul cfs'!$E$5:$O$94,11,FALSE)</f>
        <v>1962-63</v>
      </c>
      <c r="I23" s="18">
        <f>LARGE('augjul cfs'!$E$5:$E$94,'augjul cfs rank'!$A23)</f>
        <v>35111</v>
      </c>
      <c r="J23" s="5" t="str">
        <f>VLOOKUP(K23,'augjul cfs'!$F$5:$O$94,10,FALSE)</f>
        <v>1954-55</v>
      </c>
      <c r="K23" s="18">
        <f>LARGE('augjul cfs'!$F$5:$F$94,'augjul cfs rank'!$A23)</f>
        <v>27496</v>
      </c>
      <c r="L23" s="5" t="str">
        <f>VLOOKUP(M23,'augjul cfs'!$G$5:$O$94,9,FALSE)</f>
        <v>1996-97</v>
      </c>
      <c r="M23" s="18">
        <f>LARGE('augjul cfs'!$G$5:$G$94,'augjul cfs rank'!$A23)</f>
        <v>22897</v>
      </c>
      <c r="N23" s="5" t="str">
        <f>VLOOKUP(O23,'augjul cfs'!$H$5:$O$94,8,FALSE)</f>
        <v>1998-99</v>
      </c>
      <c r="O23" s="18">
        <f>LARGE('augjul cfs'!$H$5:$H$94,'augjul cfs rank'!$A23)</f>
        <v>22401</v>
      </c>
      <c r="P23" s="5" t="str">
        <f>VLOOKUP(Q23,'augjul cfs'!$I$5:$O$94,7,FALSE)</f>
        <v>1998-99</v>
      </c>
      <c r="Q23" s="18">
        <f>LARGE('augjul cfs'!$I$5:$I$94,'augjul cfs rank'!$A23)</f>
        <v>28391</v>
      </c>
      <c r="R23" s="5" t="str">
        <f>VLOOKUP(S23,'augjul cfs'!$J$5:$O$94,6,FALSE)</f>
        <v>1990-91</v>
      </c>
      <c r="S23" s="18">
        <f>LARGE('augjul cfs'!$J$5:$J$94,'augjul cfs rank'!$A23)</f>
        <v>65463</v>
      </c>
      <c r="T23" s="5" t="str">
        <f>VLOOKUP(U23,'augjul cfs'!$K$5:$O$94,5,FALSE)</f>
        <v>1946-47</v>
      </c>
      <c r="U23" s="18">
        <f>LARGE('augjul cfs'!$K$5:$K$94,'augjul cfs rank'!$A23)</f>
        <v>190408</v>
      </c>
      <c r="V23" s="5" t="str">
        <f>VLOOKUP(W23,'augjul cfs'!$L$5:$O$94,4,FALSE)</f>
        <v>1931-32</v>
      </c>
      <c r="W23" s="18">
        <f>LARGE('augjul cfs'!$L$5:$L$94,'augjul cfs rank'!$A23)</f>
        <v>254540</v>
      </c>
      <c r="X23" s="5" t="str">
        <f>VLOOKUP(Y23,'augjul cfs'!$M$5:$O$94,3,FALSE)</f>
        <v>1980-81</v>
      </c>
      <c r="Y23" s="18">
        <f>LARGE('augjul cfs'!$M$5:$M$94,'augjul cfs rank'!$A23)</f>
        <v>190687</v>
      </c>
      <c r="Z23" s="5" t="str">
        <f>VLOOKUP(AA23,'augjul cfs'!$N$5:$O$94,2,FALSE)</f>
        <v>1950-51</v>
      </c>
      <c r="AA23" s="18">
        <f>LARGE('augjul cfs'!$N$5:$N$94,'augjul cfs rank'!$A23)</f>
        <v>80646.038356164383</v>
      </c>
    </row>
    <row r="24" spans="1:27" x14ac:dyDescent="0.2">
      <c r="A24" s="5">
        <v>19</v>
      </c>
      <c r="B24" s="5" t="str">
        <f>VLOOKUP(C24,'augjul cfs'!$B$5:$O$94,14,FALSE)</f>
        <v>1964-65</v>
      </c>
      <c r="C24" s="18">
        <f>LARGE('augjul cfs'!$B$5:$B$94,'augjul cfs rank'!$A24)</f>
        <v>94820</v>
      </c>
      <c r="D24" s="5" t="str">
        <f>VLOOKUP(E24,'augjul cfs'!$C$5:$O$94,13,FALSE)</f>
        <v>1931-32</v>
      </c>
      <c r="E24" s="18">
        <f>LARGE('augjul cfs'!$C$5:$C$94,'augjul cfs rank'!$A24)</f>
        <v>55450</v>
      </c>
      <c r="F24" s="5" t="str">
        <f>VLOOKUP(G24,'augjul cfs'!$D$5:$O$94,12,FALSE)</f>
        <v>1982-83</v>
      </c>
      <c r="G24" s="18">
        <f>LARGE('augjul cfs'!$D$5:$D$94,'augjul cfs rank'!$A24)</f>
        <v>40516</v>
      </c>
      <c r="H24" s="5" t="str">
        <f>VLOOKUP(I24,'augjul cfs'!$E$5:$O$94,11,FALSE)</f>
        <v>1941-42</v>
      </c>
      <c r="I24" s="18">
        <f>LARGE('augjul cfs'!$E$5:$E$94,'augjul cfs rank'!$A24)</f>
        <v>34877</v>
      </c>
      <c r="J24" s="5" t="str">
        <f>VLOOKUP(K24,'augjul cfs'!$F$5:$O$94,10,FALSE)</f>
        <v>1932-33</v>
      </c>
      <c r="K24" s="18">
        <f>LARGE('augjul cfs'!$F$5:$F$94,'augjul cfs rank'!$A24)</f>
        <v>25596</v>
      </c>
      <c r="L24" s="5" t="str">
        <f>VLOOKUP(M24,'augjul cfs'!$G$5:$O$94,9,FALSE)</f>
        <v>2015-16</v>
      </c>
      <c r="M24" s="18">
        <f>LARGE('augjul cfs'!$G$5:$G$94,'augjul cfs rank'!$A24)</f>
        <v>22645</v>
      </c>
      <c r="N24" s="5" t="str">
        <f>VLOOKUP(O24,'augjul cfs'!$H$5:$O$94,8,FALSE)</f>
        <v>1997-98</v>
      </c>
      <c r="O24" s="18">
        <f>LARGE('augjul cfs'!$H$5:$H$94,'augjul cfs rank'!$A24)</f>
        <v>22210</v>
      </c>
      <c r="P24" s="5" t="str">
        <f>VLOOKUP(Q24,'augjul cfs'!$I$5:$O$94,7,FALSE)</f>
        <v>1997-98</v>
      </c>
      <c r="Q24" s="18">
        <f>LARGE('augjul cfs'!$I$5:$I$94,'augjul cfs rank'!$A24)</f>
        <v>28114</v>
      </c>
      <c r="R24" s="5" t="str">
        <f>VLOOKUP(S24,'augjul cfs'!$J$5:$O$94,6,FALSE)</f>
        <v>1946-47</v>
      </c>
      <c r="S24" s="18">
        <f>LARGE('augjul cfs'!$J$5:$J$94,'augjul cfs rank'!$A24)</f>
        <v>64967</v>
      </c>
      <c r="T24" s="5" t="str">
        <f>VLOOKUP(U24,'augjul cfs'!$K$5:$O$94,5,FALSE)</f>
        <v>1971-72</v>
      </c>
      <c r="U24" s="18">
        <f>LARGE('augjul cfs'!$K$5:$K$94,'augjul cfs rank'!$A24)</f>
        <v>189077</v>
      </c>
      <c r="V24" s="5" t="str">
        <f>VLOOKUP(W24,'augjul cfs'!$L$5:$O$94,4,FALSE)</f>
        <v>1968-69</v>
      </c>
      <c r="W24" s="18">
        <f>LARGE('augjul cfs'!$L$5:$L$94,'augjul cfs rank'!$A24)</f>
        <v>254128</v>
      </c>
      <c r="X24" s="5" t="str">
        <f>VLOOKUP(Y24,'augjul cfs'!$M$5:$O$94,3,FALSE)</f>
        <v>1934-35</v>
      </c>
      <c r="Y24" s="18">
        <f>LARGE('augjul cfs'!$M$5:$M$94,'augjul cfs rank'!$A24)</f>
        <v>188627</v>
      </c>
      <c r="Z24" s="5" t="str">
        <f>VLOOKUP(AA24,'augjul cfs'!$N$5:$O$94,2,FALSE)</f>
        <v>1989-90</v>
      </c>
      <c r="AA24" s="18">
        <f>LARGE('augjul cfs'!$N$5:$N$94,'augjul cfs rank'!$A24)</f>
        <v>79711.046575342465</v>
      </c>
    </row>
    <row r="25" spans="1:27" x14ac:dyDescent="0.2">
      <c r="A25" s="5">
        <v>20</v>
      </c>
      <c r="B25" s="5" t="str">
        <f>VLOOKUP(C25,'augjul cfs'!$B$5:$O$94,14,FALSE)</f>
        <v>1948-49</v>
      </c>
      <c r="C25" s="18">
        <f>LARGE('augjul cfs'!$B$5:$B$94,'augjul cfs rank'!$A25)</f>
        <v>94668</v>
      </c>
      <c r="D25" s="5" t="str">
        <f>VLOOKUP(E25,'augjul cfs'!$C$5:$O$94,13,FALSE)</f>
        <v>1999-2000</v>
      </c>
      <c r="E25" s="18">
        <f>LARGE('augjul cfs'!$C$5:$C$94,'augjul cfs rank'!$A25)</f>
        <v>54913</v>
      </c>
      <c r="F25" s="5" t="str">
        <f>VLOOKUP(G25,'augjul cfs'!$D$5:$O$94,12,FALSE)</f>
        <v>1960-61</v>
      </c>
      <c r="G25" s="18">
        <f>LARGE('augjul cfs'!$D$5:$D$94,'augjul cfs rank'!$A25)</f>
        <v>40229</v>
      </c>
      <c r="H25" s="5" t="str">
        <f>VLOOKUP(I25,'augjul cfs'!$E$5:$O$94,11,FALSE)</f>
        <v>1964-65</v>
      </c>
      <c r="I25" s="18">
        <f>LARGE('augjul cfs'!$E$5:$E$94,'augjul cfs rank'!$A25)</f>
        <v>34796</v>
      </c>
      <c r="J25" s="5" t="str">
        <f>VLOOKUP(K25,'augjul cfs'!$F$5:$O$94,10,FALSE)</f>
        <v>1973-74</v>
      </c>
      <c r="K25" s="18">
        <f>LARGE('augjul cfs'!$F$5:$F$94,'augjul cfs rank'!$A25)</f>
        <v>25391</v>
      </c>
      <c r="L25" s="5" t="str">
        <f>VLOOKUP(M25,'augjul cfs'!$G$5:$O$94,9,FALSE)</f>
        <v>1998-99</v>
      </c>
      <c r="M25" s="18">
        <f>LARGE('augjul cfs'!$G$5:$G$94,'augjul cfs rank'!$A25)</f>
        <v>22108</v>
      </c>
      <c r="N25" s="5" t="str">
        <f>VLOOKUP(O25,'augjul cfs'!$H$5:$O$94,8,FALSE)</f>
        <v>1967-68</v>
      </c>
      <c r="O25" s="18">
        <f>LARGE('augjul cfs'!$H$5:$H$94,'augjul cfs rank'!$A25)</f>
        <v>22088</v>
      </c>
      <c r="P25" s="5" t="str">
        <f>VLOOKUP(Q25,'augjul cfs'!$I$5:$O$94,7,FALSE)</f>
        <v>2004-05</v>
      </c>
      <c r="Q25" s="18">
        <f>LARGE('augjul cfs'!$I$5:$I$94,'augjul cfs rank'!$A25)</f>
        <v>27942</v>
      </c>
      <c r="R25" s="5" t="str">
        <f>VLOOKUP(S25,'augjul cfs'!$J$5:$O$94,6,FALSE)</f>
        <v>1973-74</v>
      </c>
      <c r="S25" s="18">
        <f>LARGE('augjul cfs'!$J$5:$J$94,'augjul cfs rank'!$A25)</f>
        <v>64846</v>
      </c>
      <c r="T25" s="5" t="str">
        <f>VLOOKUP(U25,'augjul cfs'!$K$5:$O$94,5,FALSE)</f>
        <v>2012-13</v>
      </c>
      <c r="U25" s="18">
        <f>LARGE('augjul cfs'!$K$5:$K$94,'augjul cfs rank'!$A25)</f>
        <v>188019</v>
      </c>
      <c r="V25" s="5" t="str">
        <f>VLOOKUP(W25,'augjul cfs'!$L$5:$O$94,4,FALSE)</f>
        <v>1998-99</v>
      </c>
      <c r="W25" s="18">
        <f>LARGE('augjul cfs'!$L$5:$L$94,'augjul cfs rank'!$A25)</f>
        <v>250791</v>
      </c>
      <c r="X25" s="5" t="str">
        <f>VLOOKUP(Y25,'augjul cfs'!$M$5:$O$94,3,FALSE)</f>
        <v>1996-97</v>
      </c>
      <c r="Y25" s="18">
        <f>LARGE('augjul cfs'!$M$5:$M$94,'augjul cfs rank'!$A25)</f>
        <v>186922</v>
      </c>
      <c r="Z25" s="5" t="str">
        <f>VLOOKUP(AA25,'augjul cfs'!$N$5:$O$94,2,FALSE)</f>
        <v>2012-13</v>
      </c>
      <c r="AA25" s="18">
        <f>LARGE('augjul cfs'!$N$5:$N$94,'augjul cfs rank'!$A25)</f>
        <v>79694.336986301365</v>
      </c>
    </row>
    <row r="26" spans="1:27" x14ac:dyDescent="0.2">
      <c r="A26" s="5">
        <v>21</v>
      </c>
      <c r="B26" s="5" t="str">
        <f>VLOOKUP(C26,'augjul cfs'!$B$5:$O$94,14,FALSE)</f>
        <v>1983-84</v>
      </c>
      <c r="C26" s="18">
        <f>LARGE('augjul cfs'!$B$5:$B$94,'augjul cfs rank'!$A26)</f>
        <v>94570</v>
      </c>
      <c r="D26" s="5" t="str">
        <f>VLOOKUP(E26,'augjul cfs'!$C$5:$O$94,13,FALSE)</f>
        <v>1974-75</v>
      </c>
      <c r="E26" s="18">
        <f>LARGE('augjul cfs'!$C$5:$C$94,'augjul cfs rank'!$A26)</f>
        <v>54889</v>
      </c>
      <c r="F26" s="5" t="str">
        <f>VLOOKUP(G26,'augjul cfs'!$D$5:$O$94,12,FALSE)</f>
        <v>1950-51</v>
      </c>
      <c r="G26" s="18">
        <f>LARGE('augjul cfs'!$D$5:$D$94,'augjul cfs rank'!$A26)</f>
        <v>40142</v>
      </c>
      <c r="H26" s="5" t="str">
        <f>VLOOKUP(I26,'augjul cfs'!$E$5:$O$94,11,FALSE)</f>
        <v>1965-66</v>
      </c>
      <c r="I26" s="18">
        <f>LARGE('augjul cfs'!$E$5:$E$94,'augjul cfs rank'!$A26)</f>
        <v>34666</v>
      </c>
      <c r="J26" s="5" t="str">
        <f>VLOOKUP(K26,'augjul cfs'!$F$5:$O$94,10,FALSE)</f>
        <v>1997-98</v>
      </c>
      <c r="K26" s="18">
        <f>LARGE('augjul cfs'!$F$5:$F$94,'augjul cfs rank'!$A26)</f>
        <v>25200</v>
      </c>
      <c r="L26" s="5" t="str">
        <f>VLOOKUP(M26,'augjul cfs'!$G$5:$O$94,9,FALSE)</f>
        <v>1997-98</v>
      </c>
      <c r="M26" s="18">
        <f>LARGE('augjul cfs'!$G$5:$G$94,'augjul cfs rank'!$A26)</f>
        <v>21723</v>
      </c>
      <c r="N26" s="5" t="str">
        <f>VLOOKUP(O26,'augjul cfs'!$H$5:$O$94,8,FALSE)</f>
        <v>2017-18</v>
      </c>
      <c r="O26" s="18">
        <f>LARGE('augjul cfs'!$H$5:$H$94,'augjul cfs rank'!$A26)</f>
        <v>21974</v>
      </c>
      <c r="P26" s="5" t="str">
        <f>VLOOKUP(Q26,'augjul cfs'!$I$5:$O$94,7,FALSE)</f>
        <v>2013-14</v>
      </c>
      <c r="Q26" s="18">
        <f>LARGE('augjul cfs'!$I$5:$I$94,'augjul cfs rank'!$A26)</f>
        <v>26596</v>
      </c>
      <c r="R26" s="5" t="str">
        <f>VLOOKUP(S26,'augjul cfs'!$J$5:$O$94,6,FALSE)</f>
        <v>1961-62</v>
      </c>
      <c r="S26" s="18">
        <f>LARGE('augjul cfs'!$J$5:$J$94,'augjul cfs rank'!$A26)</f>
        <v>64581</v>
      </c>
      <c r="T26" s="5" t="str">
        <f>VLOOKUP(U26,'augjul cfs'!$K$5:$O$94,5,FALSE)</f>
        <v>1948-49</v>
      </c>
      <c r="U26" s="18">
        <f>LARGE('augjul cfs'!$K$5:$K$94,'augjul cfs rank'!$A26)</f>
        <v>187347</v>
      </c>
      <c r="V26" s="5" t="str">
        <f>VLOOKUP(W26,'augjul cfs'!$L$5:$O$94,4,FALSE)</f>
        <v>2016-17</v>
      </c>
      <c r="W26" s="18">
        <f>LARGE('augjul cfs'!$L$5:$L$94,'augjul cfs rank'!$A26)</f>
        <v>248457</v>
      </c>
      <c r="X26" s="5" t="str">
        <f>VLOOKUP(Y26,'augjul cfs'!$M$5:$O$94,3,FALSE)</f>
        <v>1959-60</v>
      </c>
      <c r="Y26" s="18">
        <f>LARGE('augjul cfs'!$M$5:$M$94,'augjul cfs rank'!$A26)</f>
        <v>186810</v>
      </c>
      <c r="Z26" s="5" t="str">
        <f>VLOOKUP(AA26,'augjul cfs'!$N$5:$O$94,2,FALSE)</f>
        <v>1947-48</v>
      </c>
      <c r="AA26" s="18">
        <f>LARGE('augjul cfs'!$N$5:$N$94,'augjul cfs rank'!$A26)</f>
        <v>79464.641095890416</v>
      </c>
    </row>
    <row r="27" spans="1:27" x14ac:dyDescent="0.2">
      <c r="A27" s="5">
        <v>22</v>
      </c>
      <c r="B27" s="5" t="str">
        <f>VLOOKUP(C27,'augjul cfs'!$B$5:$O$94,14,FALSE)</f>
        <v>1950-51</v>
      </c>
      <c r="C27" s="18">
        <f>LARGE('augjul cfs'!$B$5:$B$94,'augjul cfs rank'!$A27)</f>
        <v>94523</v>
      </c>
      <c r="D27" s="5" t="str">
        <f>VLOOKUP(E27,'augjul cfs'!$C$5:$O$94,13,FALSE)</f>
        <v>1960-61</v>
      </c>
      <c r="E27" s="18">
        <f>LARGE('augjul cfs'!$C$5:$C$94,'augjul cfs rank'!$A27)</f>
        <v>53866</v>
      </c>
      <c r="F27" s="5" t="str">
        <f>VLOOKUP(G27,'augjul cfs'!$D$5:$O$94,12,FALSE)</f>
        <v>1961-62</v>
      </c>
      <c r="G27" s="18">
        <f>LARGE('augjul cfs'!$D$5:$D$94,'augjul cfs rank'!$A27)</f>
        <v>40102</v>
      </c>
      <c r="H27" s="5" t="str">
        <f>VLOOKUP(I27,'augjul cfs'!$E$5:$O$94,11,FALSE)</f>
        <v>2006-07</v>
      </c>
      <c r="I27" s="18">
        <f>LARGE('augjul cfs'!$E$5:$E$94,'augjul cfs rank'!$A27)</f>
        <v>34658</v>
      </c>
      <c r="J27" s="5" t="str">
        <f>VLOOKUP(K27,'augjul cfs'!$F$5:$O$94,10,FALSE)</f>
        <v>2005-06</v>
      </c>
      <c r="K27" s="18">
        <f>LARGE('augjul cfs'!$F$5:$F$94,'augjul cfs rank'!$A27)</f>
        <v>24703</v>
      </c>
      <c r="L27" s="5" t="str">
        <f>VLOOKUP(M27,'augjul cfs'!$G$5:$O$94,9,FALSE)</f>
        <v>2001-02</v>
      </c>
      <c r="M27" s="18">
        <f>LARGE('augjul cfs'!$G$5:$G$94,'augjul cfs rank'!$A27)</f>
        <v>21635</v>
      </c>
      <c r="N27" s="5" t="str">
        <f>VLOOKUP(O27,'augjul cfs'!$H$5:$O$94,8,FALSE)</f>
        <v>1991-92</v>
      </c>
      <c r="O27" s="18">
        <f>LARGE('augjul cfs'!$H$5:$H$94,'augjul cfs rank'!$A27)</f>
        <v>21453</v>
      </c>
      <c r="P27" s="5" t="str">
        <f>VLOOKUP(Q27,'augjul cfs'!$I$5:$O$94,7,FALSE)</f>
        <v>2002-03</v>
      </c>
      <c r="Q27" s="18">
        <f>LARGE('augjul cfs'!$I$5:$I$94,'augjul cfs rank'!$A27)</f>
        <v>26508</v>
      </c>
      <c r="R27" s="5" t="str">
        <f>VLOOKUP(S27,'augjul cfs'!$J$5:$O$94,6,FALSE)</f>
        <v>2006-07</v>
      </c>
      <c r="S27" s="18">
        <f>LARGE('augjul cfs'!$J$5:$J$94,'augjul cfs rank'!$A27)</f>
        <v>64507</v>
      </c>
      <c r="T27" s="5" t="str">
        <f>VLOOKUP(U27,'augjul cfs'!$K$5:$O$94,5,FALSE)</f>
        <v>1935-36</v>
      </c>
      <c r="U27" s="18">
        <f>LARGE('augjul cfs'!$K$5:$K$94,'augjul cfs rank'!$A27)</f>
        <v>186041</v>
      </c>
      <c r="V27" s="5" t="str">
        <f>VLOOKUP(W27,'augjul cfs'!$L$5:$O$94,4,FALSE)</f>
        <v>1967-68</v>
      </c>
      <c r="W27" s="18">
        <f>LARGE('augjul cfs'!$L$5:$L$94,'augjul cfs rank'!$A27)</f>
        <v>247983</v>
      </c>
      <c r="X27" s="5" t="str">
        <f>VLOOKUP(Y27,'augjul cfs'!$M$5:$O$94,3,FALSE)</f>
        <v>2001-02</v>
      </c>
      <c r="Y27" s="18">
        <f>LARGE('augjul cfs'!$M$5:$M$94,'augjul cfs rank'!$A27)</f>
        <v>184350</v>
      </c>
      <c r="Z27" s="5" t="str">
        <f>VLOOKUP(AA27,'augjul cfs'!$N$5:$O$94,2,FALSE)</f>
        <v>1958-59</v>
      </c>
      <c r="AA27" s="18">
        <f>LARGE('augjul cfs'!$N$5:$N$94,'augjul cfs rank'!$A27)</f>
        <v>79368.47671232876</v>
      </c>
    </row>
    <row r="28" spans="1:27" x14ac:dyDescent="0.2">
      <c r="A28" s="5">
        <v>23</v>
      </c>
      <c r="B28" s="5" t="str">
        <f>VLOOKUP(C28,'augjul cfs'!$B$5:$O$94,14,FALSE)</f>
        <v>1930-31</v>
      </c>
      <c r="C28" s="18">
        <f>LARGE('augjul cfs'!$B$5:$B$94,'augjul cfs rank'!$A28)</f>
        <v>94199</v>
      </c>
      <c r="D28" s="5" t="str">
        <f>VLOOKUP(E28,'augjul cfs'!$C$5:$O$94,13,FALSE)</f>
        <v>1935-36</v>
      </c>
      <c r="E28" s="18">
        <f>LARGE('augjul cfs'!$C$5:$C$94,'augjul cfs rank'!$A28)</f>
        <v>53497</v>
      </c>
      <c r="F28" s="5" t="str">
        <f>VLOOKUP(G28,'augjul cfs'!$D$5:$O$94,12,FALSE)</f>
        <v>1975-76</v>
      </c>
      <c r="G28" s="18">
        <f>LARGE('augjul cfs'!$D$5:$D$94,'augjul cfs rank'!$A28)</f>
        <v>39439</v>
      </c>
      <c r="H28" s="5" t="str">
        <f>VLOOKUP(I28,'augjul cfs'!$E$5:$O$94,11,FALSE)</f>
        <v>1955-56</v>
      </c>
      <c r="I28" s="18">
        <f>LARGE('augjul cfs'!$E$5:$E$94,'augjul cfs rank'!$A28)</f>
        <v>34482</v>
      </c>
      <c r="J28" s="5" t="str">
        <f>VLOOKUP(K28,'augjul cfs'!$F$5:$O$94,10,FALSE)</f>
        <v>1966-67</v>
      </c>
      <c r="K28" s="18">
        <f>LARGE('augjul cfs'!$F$5:$F$94,'augjul cfs rank'!$A28)</f>
        <v>24061</v>
      </c>
      <c r="L28" s="5" t="str">
        <f>VLOOKUP(M28,'augjul cfs'!$G$5:$O$94,9,FALSE)</f>
        <v>2017-18</v>
      </c>
      <c r="M28" s="18">
        <f>LARGE('augjul cfs'!$G$5:$G$94,'augjul cfs rank'!$A28)</f>
        <v>21301</v>
      </c>
      <c r="N28" s="5" t="str">
        <f>VLOOKUP(O28,'augjul cfs'!$H$5:$O$94,8,FALSE)</f>
        <v>1996-97</v>
      </c>
      <c r="O28" s="18">
        <f>LARGE('augjul cfs'!$H$5:$H$94,'augjul cfs rank'!$A28)</f>
        <v>21291</v>
      </c>
      <c r="P28" s="5" t="str">
        <f>VLOOKUP(Q28,'augjul cfs'!$I$5:$O$94,7,FALSE)</f>
        <v>1999-2000</v>
      </c>
      <c r="Q28" s="18">
        <f>LARGE('augjul cfs'!$I$5:$I$94,'augjul cfs rank'!$A28)</f>
        <v>26408</v>
      </c>
      <c r="R28" s="5" t="str">
        <f>VLOOKUP(S28,'augjul cfs'!$J$5:$O$94,6,FALSE)</f>
        <v>1999-2000</v>
      </c>
      <c r="S28" s="18">
        <f>LARGE('augjul cfs'!$J$5:$J$94,'augjul cfs rank'!$A28)</f>
        <v>64216</v>
      </c>
      <c r="T28" s="5" t="str">
        <f>VLOOKUP(U28,'augjul cfs'!$K$5:$O$94,5,FALSE)</f>
        <v>1980-81</v>
      </c>
      <c r="U28" s="18">
        <f>LARGE('augjul cfs'!$K$5:$K$94,'augjul cfs rank'!$A28)</f>
        <v>185674</v>
      </c>
      <c r="V28" s="5" t="str">
        <f>VLOOKUP(W28,'augjul cfs'!$L$5:$O$94,4,FALSE)</f>
        <v>1970-71</v>
      </c>
      <c r="W28" s="18">
        <f>LARGE('augjul cfs'!$L$5:$L$94,'augjul cfs rank'!$A28)</f>
        <v>245756</v>
      </c>
      <c r="X28" s="5" t="str">
        <f>VLOOKUP(Y28,'augjul cfs'!$M$5:$O$94,3,FALSE)</f>
        <v>1989-90</v>
      </c>
      <c r="Y28" s="18">
        <f>LARGE('augjul cfs'!$M$5:$M$94,'augjul cfs rank'!$A28)</f>
        <v>183033</v>
      </c>
      <c r="Z28" s="5" t="str">
        <f>VLOOKUP(AA28,'augjul cfs'!$N$5:$O$94,2,FALSE)</f>
        <v>1954-55</v>
      </c>
      <c r="AA28" s="18">
        <f>LARGE('augjul cfs'!$N$5:$N$94,'augjul cfs rank'!$A28)</f>
        <v>78991.884931506851</v>
      </c>
    </row>
    <row r="29" spans="1:27" x14ac:dyDescent="0.2">
      <c r="A29" s="5">
        <v>24</v>
      </c>
      <c r="B29" s="5" t="str">
        <f>VLOOKUP(C29,'augjul cfs'!$B$5:$O$94,14,FALSE)</f>
        <v>1984-85</v>
      </c>
      <c r="C29" s="18">
        <f>LARGE('augjul cfs'!$B$5:$B$94,'augjul cfs rank'!$A29)</f>
        <v>94097</v>
      </c>
      <c r="D29" s="5" t="str">
        <f>VLOOKUP(E29,'augjul cfs'!$C$5:$O$94,13,FALSE)</f>
        <v>1948-49</v>
      </c>
      <c r="E29" s="18">
        <f>LARGE('augjul cfs'!$C$5:$C$94,'augjul cfs rank'!$A29)</f>
        <v>53344</v>
      </c>
      <c r="F29" s="5" t="str">
        <f>VLOOKUP(G29,'augjul cfs'!$D$5:$O$94,12,FALSE)</f>
        <v>1969-70</v>
      </c>
      <c r="G29" s="18">
        <f>LARGE('augjul cfs'!$D$5:$D$94,'augjul cfs rank'!$A29)</f>
        <v>39246</v>
      </c>
      <c r="H29" s="5" t="str">
        <f>VLOOKUP(I29,'augjul cfs'!$E$5:$O$94,11,FALSE)</f>
        <v>1968-69</v>
      </c>
      <c r="I29" s="18">
        <f>LARGE('augjul cfs'!$E$5:$E$94,'augjul cfs rank'!$A29)</f>
        <v>34159</v>
      </c>
      <c r="J29" s="5" t="str">
        <f>VLOOKUP(K29,'augjul cfs'!$F$5:$O$94,10,FALSE)</f>
        <v>1968-69</v>
      </c>
      <c r="K29" s="18">
        <f>LARGE('augjul cfs'!$F$5:$F$94,'augjul cfs rank'!$A29)</f>
        <v>23902</v>
      </c>
      <c r="L29" s="5" t="str">
        <f>VLOOKUP(M29,'augjul cfs'!$G$5:$O$94,9,FALSE)</f>
        <v>1958-59</v>
      </c>
      <c r="M29" s="18">
        <f>LARGE('augjul cfs'!$G$5:$G$94,'augjul cfs rank'!$A29)</f>
        <v>20907</v>
      </c>
      <c r="N29" s="5" t="str">
        <f>VLOOKUP(O29,'augjul cfs'!$H$5:$O$94,8,FALSE)</f>
        <v>1975-76</v>
      </c>
      <c r="O29" s="18">
        <f>LARGE('augjul cfs'!$H$5:$H$94,'augjul cfs rank'!$A29)</f>
        <v>21213</v>
      </c>
      <c r="P29" s="5" t="str">
        <f>VLOOKUP(Q29,'augjul cfs'!$I$5:$O$94,7,FALSE)</f>
        <v>1981-82</v>
      </c>
      <c r="Q29" s="18">
        <f>LARGE('augjul cfs'!$I$5:$I$94,'augjul cfs rank'!$A29)</f>
        <v>26052</v>
      </c>
      <c r="R29" s="5" t="str">
        <f>VLOOKUP(S29,'augjul cfs'!$J$5:$O$94,6,FALSE)</f>
        <v>1931-32</v>
      </c>
      <c r="S29" s="18">
        <f>LARGE('augjul cfs'!$J$5:$J$94,'augjul cfs rank'!$A29)</f>
        <v>61863</v>
      </c>
      <c r="T29" s="5" t="str">
        <f>VLOOKUP(U29,'augjul cfs'!$K$5:$O$94,5,FALSE)</f>
        <v>1986-87</v>
      </c>
      <c r="U29" s="18">
        <f>LARGE('augjul cfs'!$K$5:$K$94,'augjul cfs rank'!$A29)</f>
        <v>181684</v>
      </c>
      <c r="V29" s="5" t="str">
        <f>VLOOKUP(W29,'augjul cfs'!$L$5:$O$94,4,FALSE)</f>
        <v>2006-07</v>
      </c>
      <c r="W29" s="18">
        <f>LARGE('augjul cfs'!$L$5:$L$94,'augjul cfs rank'!$A29)</f>
        <v>245256</v>
      </c>
      <c r="X29" s="5" t="str">
        <f>VLOOKUP(Y29,'augjul cfs'!$M$5:$O$94,3,FALSE)</f>
        <v>1942-43</v>
      </c>
      <c r="Y29" s="18">
        <f>LARGE('augjul cfs'!$M$5:$M$94,'augjul cfs rank'!$A29)</f>
        <v>178359</v>
      </c>
      <c r="Z29" s="5" t="str">
        <f>VLOOKUP(AA29,'augjul cfs'!$N$5:$O$94,2,FALSE)</f>
        <v>1932-33</v>
      </c>
      <c r="AA29" s="18">
        <f>LARGE('augjul cfs'!$N$5:$N$94,'augjul cfs rank'!$A29)</f>
        <v>78839.589041095896</v>
      </c>
    </row>
    <row r="30" spans="1:27" x14ac:dyDescent="0.2">
      <c r="A30" s="5">
        <v>25</v>
      </c>
      <c r="B30" s="5" t="str">
        <f>VLOOKUP(C30,'augjul cfs'!$B$5:$O$94,14,FALSE)</f>
        <v>1990-91</v>
      </c>
      <c r="C30" s="18">
        <f>LARGE('augjul cfs'!$B$5:$B$94,'augjul cfs rank'!$A30)</f>
        <v>94000</v>
      </c>
      <c r="D30" s="5" t="str">
        <f>VLOOKUP(E30,'augjul cfs'!$C$5:$O$94,13,FALSE)</f>
        <v>1950-51</v>
      </c>
      <c r="E30" s="18">
        <f>LARGE('augjul cfs'!$C$5:$C$94,'augjul cfs rank'!$A30)</f>
        <v>52737</v>
      </c>
      <c r="F30" s="5" t="str">
        <f>VLOOKUP(G30,'augjul cfs'!$D$5:$O$94,12,FALSE)</f>
        <v>1988-89</v>
      </c>
      <c r="G30" s="18">
        <f>LARGE('augjul cfs'!$D$5:$D$94,'augjul cfs rank'!$A30)</f>
        <v>39136</v>
      </c>
      <c r="H30" s="5" t="str">
        <f>VLOOKUP(I30,'augjul cfs'!$E$5:$O$94,11,FALSE)</f>
        <v>1950-51</v>
      </c>
      <c r="I30" s="18">
        <f>LARGE('augjul cfs'!$E$5:$E$94,'augjul cfs rank'!$A30)</f>
        <v>33843</v>
      </c>
      <c r="J30" s="5" t="str">
        <f>VLOOKUP(K30,'augjul cfs'!$F$5:$O$94,10,FALSE)</f>
        <v>1955-56</v>
      </c>
      <c r="K30" s="18">
        <f>LARGE('augjul cfs'!$F$5:$F$94,'augjul cfs rank'!$A30)</f>
        <v>23605</v>
      </c>
      <c r="L30" s="5" t="str">
        <f>VLOOKUP(M30,'augjul cfs'!$G$5:$O$94,9,FALSE)</f>
        <v>1966-67</v>
      </c>
      <c r="M30" s="18">
        <f>LARGE('augjul cfs'!$G$5:$G$94,'augjul cfs rank'!$A30)</f>
        <v>20861</v>
      </c>
      <c r="N30" s="5" t="str">
        <f>VLOOKUP(O30,'augjul cfs'!$H$5:$O$94,8,FALSE)</f>
        <v>1999-2000</v>
      </c>
      <c r="O30" s="18">
        <f>LARGE('augjul cfs'!$H$5:$H$94,'augjul cfs rank'!$A30)</f>
        <v>21032</v>
      </c>
      <c r="P30" s="5" t="str">
        <f>VLOOKUP(Q30,'augjul cfs'!$I$5:$O$94,7,FALSE)</f>
        <v>1959-60</v>
      </c>
      <c r="Q30" s="18">
        <f>LARGE('augjul cfs'!$I$5:$I$94,'augjul cfs rank'!$A30)</f>
        <v>25972</v>
      </c>
      <c r="R30" s="5" t="str">
        <f>VLOOKUP(S30,'augjul cfs'!$J$5:$O$94,6,FALSE)</f>
        <v>1991-92</v>
      </c>
      <c r="S30" s="18">
        <f>LARGE('augjul cfs'!$J$5:$J$94,'augjul cfs rank'!$A30)</f>
        <v>61359</v>
      </c>
      <c r="T30" s="5" t="str">
        <f>VLOOKUP(U30,'augjul cfs'!$K$5:$O$94,5,FALSE)</f>
        <v>2013-14</v>
      </c>
      <c r="U30" s="18">
        <f>LARGE('augjul cfs'!$K$5:$K$94,'augjul cfs rank'!$A30)</f>
        <v>179059</v>
      </c>
      <c r="V30" s="5" t="str">
        <f>VLOOKUP(W30,'augjul cfs'!$L$5:$O$94,4,FALSE)</f>
        <v>1953-54</v>
      </c>
      <c r="W30" s="18">
        <f>LARGE('augjul cfs'!$L$5:$L$94,'augjul cfs rank'!$A30)</f>
        <v>244639</v>
      </c>
      <c r="X30" s="5" t="str">
        <f>VLOOKUP(Y30,'augjul cfs'!$M$5:$O$94,3,FALSE)</f>
        <v>1999-2000</v>
      </c>
      <c r="Y30" s="18">
        <f>LARGE('augjul cfs'!$M$5:$M$94,'augjul cfs rank'!$A30)</f>
        <v>176483</v>
      </c>
      <c r="Z30" s="5" t="str">
        <f>VLOOKUP(AA30,'augjul cfs'!$N$5:$O$94,2,FALSE)</f>
        <v>2010-11</v>
      </c>
      <c r="AA30" s="18">
        <f>LARGE('augjul cfs'!$N$5:$N$94,'augjul cfs rank'!$A30)</f>
        <v>78322.789041095893</v>
      </c>
    </row>
    <row r="31" spans="1:27" x14ac:dyDescent="0.2">
      <c r="A31" s="5">
        <v>26</v>
      </c>
      <c r="B31" s="5" t="str">
        <f>VLOOKUP(C31,'augjul cfs'!$B$5:$O$94,14,FALSE)</f>
        <v>1966-67</v>
      </c>
      <c r="C31" s="18">
        <f>LARGE('augjul cfs'!$B$5:$B$94,'augjul cfs rank'!$A31)</f>
        <v>92617</v>
      </c>
      <c r="D31" s="5" t="str">
        <f>VLOOKUP(E31,'augjul cfs'!$C$5:$O$94,13,FALSE)</f>
        <v>1995-96</v>
      </c>
      <c r="E31" s="18">
        <f>LARGE('augjul cfs'!$C$5:$C$94,'augjul cfs rank'!$A31)</f>
        <v>52629</v>
      </c>
      <c r="F31" s="5" t="str">
        <f>VLOOKUP(G31,'augjul cfs'!$D$5:$O$94,12,FALSE)</f>
        <v>1965-66</v>
      </c>
      <c r="G31" s="18">
        <f>LARGE('augjul cfs'!$D$5:$D$94,'augjul cfs rank'!$A31)</f>
        <v>39100</v>
      </c>
      <c r="H31" s="5" t="str">
        <f>VLOOKUP(I31,'augjul cfs'!$E$5:$O$94,11,FALSE)</f>
        <v>2015-16</v>
      </c>
      <c r="I31" s="18">
        <f>LARGE('augjul cfs'!$E$5:$E$94,'augjul cfs rank'!$A31)</f>
        <v>33609</v>
      </c>
      <c r="J31" s="5" t="str">
        <f>VLOOKUP(K31,'augjul cfs'!$F$5:$O$94,10,FALSE)</f>
        <v>1979-80</v>
      </c>
      <c r="K31" s="18">
        <f>LARGE('augjul cfs'!$F$5:$F$94,'augjul cfs rank'!$A31)</f>
        <v>23570</v>
      </c>
      <c r="L31" s="5" t="str">
        <f>VLOOKUP(M31,'augjul cfs'!$G$5:$O$94,9,FALSE)</f>
        <v>2006-07</v>
      </c>
      <c r="M31" s="18">
        <f>LARGE('augjul cfs'!$G$5:$G$94,'augjul cfs rank'!$A31)</f>
        <v>20763</v>
      </c>
      <c r="N31" s="5" t="str">
        <f>VLOOKUP(O31,'augjul cfs'!$H$5:$O$94,8,FALSE)</f>
        <v>1989-90</v>
      </c>
      <c r="O31" s="18">
        <f>LARGE('augjul cfs'!$H$5:$H$94,'augjul cfs rank'!$A31)</f>
        <v>20692</v>
      </c>
      <c r="P31" s="5" t="str">
        <f>VLOOKUP(Q31,'augjul cfs'!$I$5:$O$94,7,FALSE)</f>
        <v>2011-12</v>
      </c>
      <c r="Q31" s="18">
        <f>LARGE('augjul cfs'!$I$5:$I$94,'augjul cfs rank'!$A31)</f>
        <v>25140</v>
      </c>
      <c r="R31" s="5" t="str">
        <f>VLOOKUP(S31,'augjul cfs'!$J$5:$O$94,6,FALSE)</f>
        <v>2005-06</v>
      </c>
      <c r="S31" s="18">
        <f>LARGE('augjul cfs'!$J$5:$J$94,'augjul cfs rank'!$A31)</f>
        <v>61301</v>
      </c>
      <c r="T31" s="5" t="str">
        <f>VLOOKUP(U31,'augjul cfs'!$K$5:$O$94,5,FALSE)</f>
        <v>1953-54</v>
      </c>
      <c r="U31" s="18">
        <f>LARGE('augjul cfs'!$K$5:$K$94,'augjul cfs rank'!$A31)</f>
        <v>178795</v>
      </c>
      <c r="V31" s="5" t="str">
        <f>VLOOKUP(W31,'augjul cfs'!$L$5:$O$94,4,FALSE)</f>
        <v>1989-90</v>
      </c>
      <c r="W31" s="18">
        <f>LARGE('augjul cfs'!$L$5:$L$94,'augjul cfs rank'!$A31)</f>
        <v>244388</v>
      </c>
      <c r="X31" s="5" t="str">
        <f>VLOOKUP(Y31,'augjul cfs'!$M$5:$O$94,3,FALSE)</f>
        <v>1981-82</v>
      </c>
      <c r="Y31" s="18">
        <f>LARGE('augjul cfs'!$M$5:$M$94,'augjul cfs rank'!$A31)</f>
        <v>176189</v>
      </c>
      <c r="Z31" s="5" t="str">
        <f>VLOOKUP(AA31,'augjul cfs'!$N$5:$O$94,2,FALSE)</f>
        <v>1967-68</v>
      </c>
      <c r="AA31" s="18">
        <f>LARGE('augjul cfs'!$N$5:$N$94,'augjul cfs rank'!$A31)</f>
        <v>77928.304109589037</v>
      </c>
    </row>
    <row r="32" spans="1:27" x14ac:dyDescent="0.2">
      <c r="A32" s="5">
        <v>27</v>
      </c>
      <c r="B32" s="5" t="str">
        <f>VLOOKUP(C32,'augjul cfs'!$B$5:$O$94,14,FALSE)</f>
        <v>1959-60</v>
      </c>
      <c r="C32" s="18">
        <f>LARGE('augjul cfs'!$B$5:$B$94,'augjul cfs rank'!$A32)</f>
        <v>92366</v>
      </c>
      <c r="D32" s="5" t="str">
        <f>VLOOKUP(E32,'augjul cfs'!$C$5:$O$94,13,FALSE)</f>
        <v>1975-76</v>
      </c>
      <c r="E32" s="18">
        <f>LARGE('augjul cfs'!$C$5:$C$94,'augjul cfs rank'!$A32)</f>
        <v>52547</v>
      </c>
      <c r="F32" s="5" t="str">
        <f>VLOOKUP(G32,'augjul cfs'!$D$5:$O$94,12,FALSE)</f>
        <v>2011-12</v>
      </c>
      <c r="G32" s="18">
        <f>LARGE('augjul cfs'!$D$5:$D$94,'augjul cfs rank'!$A32)</f>
        <v>39069</v>
      </c>
      <c r="H32" s="5" t="str">
        <f>VLOOKUP(I32,'augjul cfs'!$E$5:$O$94,11,FALSE)</f>
        <v>1981-82</v>
      </c>
      <c r="I32" s="18">
        <f>LARGE('augjul cfs'!$E$5:$E$94,'augjul cfs rank'!$A32)</f>
        <v>33478</v>
      </c>
      <c r="J32" s="5" t="str">
        <f>VLOOKUP(K32,'augjul cfs'!$F$5:$O$94,10,FALSE)</f>
        <v>1981-82</v>
      </c>
      <c r="K32" s="18">
        <f>LARGE('augjul cfs'!$F$5:$F$94,'augjul cfs rank'!$A32)</f>
        <v>23516</v>
      </c>
      <c r="L32" s="5" t="str">
        <f>VLOOKUP(M32,'augjul cfs'!$G$5:$O$94,9,FALSE)</f>
        <v>1981-82</v>
      </c>
      <c r="M32" s="18">
        <f>LARGE('augjul cfs'!$G$5:$G$94,'augjul cfs rank'!$A32)</f>
        <v>20554</v>
      </c>
      <c r="N32" s="5" t="str">
        <f>VLOOKUP(O32,'augjul cfs'!$H$5:$O$94,8,FALSE)</f>
        <v>1966-67</v>
      </c>
      <c r="O32" s="18">
        <f>LARGE('augjul cfs'!$H$5:$H$94,'augjul cfs rank'!$A32)</f>
        <v>20561</v>
      </c>
      <c r="P32" s="5" t="str">
        <f>VLOOKUP(Q32,'augjul cfs'!$I$5:$O$94,7,FALSE)</f>
        <v>1989-90</v>
      </c>
      <c r="Q32" s="18">
        <f>LARGE('augjul cfs'!$I$5:$I$94,'augjul cfs rank'!$A32)</f>
        <v>24744</v>
      </c>
      <c r="R32" s="5" t="str">
        <f>VLOOKUP(S32,'augjul cfs'!$J$5:$O$94,6,FALSE)</f>
        <v>1940-41</v>
      </c>
      <c r="S32" s="18">
        <f>LARGE('augjul cfs'!$J$5:$J$94,'augjul cfs rank'!$A32)</f>
        <v>61021</v>
      </c>
      <c r="T32" s="5" t="str">
        <f>VLOOKUP(U32,'augjul cfs'!$K$5:$O$94,5,FALSE)</f>
        <v>1990-91</v>
      </c>
      <c r="U32" s="18">
        <f>LARGE('augjul cfs'!$K$5:$K$94,'augjul cfs rank'!$A32)</f>
        <v>177417</v>
      </c>
      <c r="V32" s="5" t="str">
        <f>VLOOKUP(W32,'augjul cfs'!$L$5:$O$94,4,FALSE)</f>
        <v>1945-46</v>
      </c>
      <c r="W32" s="18">
        <f>LARGE('augjul cfs'!$L$5:$L$94,'augjul cfs rank'!$A32)</f>
        <v>241622</v>
      </c>
      <c r="X32" s="5" t="str">
        <f>VLOOKUP(Y32,'augjul cfs'!$M$5:$O$94,3,FALSE)</f>
        <v>1965-66</v>
      </c>
      <c r="Y32" s="18">
        <f>LARGE('augjul cfs'!$M$5:$M$94,'augjul cfs rank'!$A32)</f>
        <v>174471</v>
      </c>
      <c r="Z32" s="5" t="str">
        <f>VLOOKUP(AA32,'augjul cfs'!$N$5:$O$94,2,FALSE)</f>
        <v>1965-66</v>
      </c>
      <c r="AA32" s="18">
        <f>LARGE('augjul cfs'!$N$5:$N$94,'augjul cfs rank'!$A32)</f>
        <v>77361.482191780815</v>
      </c>
    </row>
    <row r="33" spans="1:27" x14ac:dyDescent="0.2">
      <c r="A33" s="5">
        <v>28</v>
      </c>
      <c r="B33" s="5" t="str">
        <f>VLOOKUP(C33,'augjul cfs'!$B$5:$O$94,14,FALSE)</f>
        <v>1935-36</v>
      </c>
      <c r="C33" s="18">
        <f>LARGE('augjul cfs'!$B$5:$B$94,'augjul cfs rank'!$A33)</f>
        <v>92181</v>
      </c>
      <c r="D33" s="5" t="str">
        <f>VLOOKUP(E33,'augjul cfs'!$C$5:$O$94,13,FALSE)</f>
        <v>1966-67</v>
      </c>
      <c r="E33" s="18">
        <f>LARGE('augjul cfs'!$C$5:$C$94,'augjul cfs rank'!$A33)</f>
        <v>52488</v>
      </c>
      <c r="F33" s="5" t="str">
        <f>VLOOKUP(G33,'augjul cfs'!$D$5:$O$94,12,FALSE)</f>
        <v>2015-16</v>
      </c>
      <c r="G33" s="18">
        <f>LARGE('augjul cfs'!$D$5:$D$94,'augjul cfs rank'!$A33)</f>
        <v>38881</v>
      </c>
      <c r="H33" s="5" t="str">
        <f>VLOOKUP(I33,'augjul cfs'!$E$5:$O$94,11,FALSE)</f>
        <v>2004-05</v>
      </c>
      <c r="I33" s="18">
        <f>LARGE('augjul cfs'!$E$5:$E$94,'augjul cfs rank'!$A33)</f>
        <v>33382</v>
      </c>
      <c r="J33" s="5" t="str">
        <f>VLOOKUP(K33,'augjul cfs'!$F$5:$O$94,10,FALSE)</f>
        <v>2007-08</v>
      </c>
      <c r="K33" s="18">
        <f>LARGE('augjul cfs'!$F$5:$F$94,'augjul cfs rank'!$A33)</f>
        <v>23255</v>
      </c>
      <c r="L33" s="5" t="str">
        <f>VLOOKUP(M33,'augjul cfs'!$G$5:$O$94,9,FALSE)</f>
        <v>1934-35</v>
      </c>
      <c r="M33" s="18">
        <f>LARGE('augjul cfs'!$G$5:$G$94,'augjul cfs rank'!$A33)</f>
        <v>20292</v>
      </c>
      <c r="N33" s="5" t="str">
        <f>VLOOKUP(O33,'augjul cfs'!$H$5:$O$94,8,FALSE)</f>
        <v>2005-06</v>
      </c>
      <c r="O33" s="18">
        <f>LARGE('augjul cfs'!$H$5:$H$94,'augjul cfs rank'!$A33)</f>
        <v>20336</v>
      </c>
      <c r="P33" s="5" t="str">
        <f>VLOOKUP(Q33,'augjul cfs'!$I$5:$O$94,7,FALSE)</f>
        <v>1977-78</v>
      </c>
      <c r="Q33" s="18">
        <f>LARGE('augjul cfs'!$I$5:$I$94,'augjul cfs rank'!$A33)</f>
        <v>24128</v>
      </c>
      <c r="R33" s="5" t="str">
        <f>VLOOKUP(S33,'augjul cfs'!$J$5:$O$94,6,FALSE)</f>
        <v>2014-15</v>
      </c>
      <c r="S33" s="18">
        <f>LARGE('augjul cfs'!$J$5:$J$94,'augjul cfs rank'!$A33)</f>
        <v>60672</v>
      </c>
      <c r="T33" s="5" t="str">
        <f>VLOOKUP(U33,'augjul cfs'!$K$5:$O$94,5,FALSE)</f>
        <v>2015-16</v>
      </c>
      <c r="U33" s="18">
        <f>LARGE('augjul cfs'!$K$5:$K$94,'augjul cfs rank'!$A33)</f>
        <v>175780</v>
      </c>
      <c r="V33" s="5" t="str">
        <f>VLOOKUP(W33,'augjul cfs'!$L$5:$O$94,4,FALSE)</f>
        <v>1937-38</v>
      </c>
      <c r="W33" s="18">
        <f>LARGE('augjul cfs'!$L$5:$L$94,'augjul cfs rank'!$A33)</f>
        <v>237833</v>
      </c>
      <c r="X33" s="5" t="str">
        <f>VLOOKUP(Y33,'augjul cfs'!$M$5:$O$94,3,FALSE)</f>
        <v>2006-07</v>
      </c>
      <c r="Y33" s="18">
        <f>LARGE('augjul cfs'!$M$5:$M$94,'augjul cfs rank'!$A33)</f>
        <v>173836</v>
      </c>
      <c r="Z33" s="5" t="str">
        <f>VLOOKUP(AA33,'augjul cfs'!$N$5:$O$94,2,FALSE)</f>
        <v>1982-83</v>
      </c>
      <c r="AA33" s="18">
        <f>LARGE('augjul cfs'!$N$5:$N$94,'augjul cfs rank'!$A33)</f>
        <v>77068.378082191775</v>
      </c>
    </row>
    <row r="34" spans="1:27" x14ac:dyDescent="0.2">
      <c r="A34" s="5">
        <v>29</v>
      </c>
      <c r="B34" s="5" t="str">
        <f>VLOOKUP(C34,'augjul cfs'!$B$5:$O$94,14,FALSE)</f>
        <v>2011-12</v>
      </c>
      <c r="C34" s="18">
        <f>LARGE('augjul cfs'!$B$5:$B$94,'augjul cfs rank'!$A34)</f>
        <v>90228</v>
      </c>
      <c r="D34" s="5" t="str">
        <f>VLOOKUP(E34,'augjul cfs'!$C$5:$O$94,13,FALSE)</f>
        <v>2010-11</v>
      </c>
      <c r="E34" s="18">
        <f>LARGE('augjul cfs'!$C$5:$C$94,'augjul cfs rank'!$A34)</f>
        <v>52106</v>
      </c>
      <c r="F34" s="5" t="str">
        <f>VLOOKUP(G34,'augjul cfs'!$D$5:$O$94,12,FALSE)</f>
        <v>1962-63</v>
      </c>
      <c r="G34" s="18">
        <f>LARGE('augjul cfs'!$D$5:$D$94,'augjul cfs rank'!$A34)</f>
        <v>38848</v>
      </c>
      <c r="H34" s="5" t="str">
        <f>VLOOKUP(I34,'augjul cfs'!$E$5:$O$94,11,FALSE)</f>
        <v>1988-89</v>
      </c>
      <c r="I34" s="18">
        <f>LARGE('augjul cfs'!$E$5:$E$94,'augjul cfs rank'!$A34)</f>
        <v>33266</v>
      </c>
      <c r="J34" s="5" t="str">
        <f>VLOOKUP(K34,'augjul cfs'!$F$5:$O$94,10,FALSE)</f>
        <v>1949-50</v>
      </c>
      <c r="K34" s="18">
        <f>LARGE('augjul cfs'!$F$5:$F$94,'augjul cfs rank'!$A34)</f>
        <v>23182</v>
      </c>
      <c r="L34" s="5" t="str">
        <f>VLOOKUP(M34,'augjul cfs'!$G$5:$O$94,9,FALSE)</f>
        <v>1955-56</v>
      </c>
      <c r="M34" s="18">
        <f>LARGE('augjul cfs'!$G$5:$G$94,'augjul cfs rank'!$A34)</f>
        <v>20268</v>
      </c>
      <c r="N34" s="5" t="str">
        <f>VLOOKUP(O34,'augjul cfs'!$H$5:$O$94,8,FALSE)</f>
        <v>2012-13</v>
      </c>
      <c r="O34" s="18">
        <f>LARGE('augjul cfs'!$H$5:$H$94,'augjul cfs rank'!$A34)</f>
        <v>20247</v>
      </c>
      <c r="P34" s="5" t="str">
        <f>VLOOKUP(Q34,'augjul cfs'!$I$5:$O$94,7,FALSE)</f>
        <v>1960-61</v>
      </c>
      <c r="Q34" s="18">
        <f>LARGE('augjul cfs'!$I$5:$I$94,'augjul cfs rank'!$A34)</f>
        <v>24040</v>
      </c>
      <c r="R34" s="5" t="str">
        <f>VLOOKUP(S34,'augjul cfs'!$J$5:$O$94,6,FALSE)</f>
        <v>1996-97</v>
      </c>
      <c r="S34" s="18">
        <f>LARGE('augjul cfs'!$J$5:$J$94,'augjul cfs rank'!$A34)</f>
        <v>60664</v>
      </c>
      <c r="T34" s="5" t="str">
        <f>VLOOKUP(U34,'augjul cfs'!$K$5:$O$94,5,FALSE)</f>
        <v>1931-32</v>
      </c>
      <c r="U34" s="18">
        <f>LARGE('augjul cfs'!$K$5:$K$94,'augjul cfs rank'!$A34)</f>
        <v>174755</v>
      </c>
      <c r="V34" s="5" t="str">
        <f>VLOOKUP(W34,'augjul cfs'!$L$5:$O$94,4,FALSE)</f>
        <v>1985-86</v>
      </c>
      <c r="W34" s="18">
        <f>LARGE('augjul cfs'!$L$5:$L$94,'augjul cfs rank'!$A34)</f>
        <v>235158</v>
      </c>
      <c r="X34" s="5" t="str">
        <f>VLOOKUP(Y34,'augjul cfs'!$M$5:$O$94,3,FALSE)</f>
        <v>1974-75</v>
      </c>
      <c r="Y34" s="18">
        <f>LARGE('augjul cfs'!$M$5:$M$94,'augjul cfs rank'!$A34)</f>
        <v>173406</v>
      </c>
      <c r="Z34" s="5" t="str">
        <f>VLOOKUP(AA34,'augjul cfs'!$N$5:$O$94,2,FALSE)</f>
        <v>1997-98</v>
      </c>
      <c r="AA34" s="18">
        <f>LARGE('augjul cfs'!$N$5:$N$94,'augjul cfs rank'!$A34)</f>
        <v>76807.369863013693</v>
      </c>
    </row>
    <row r="35" spans="1:27" x14ac:dyDescent="0.2">
      <c r="A35" s="5">
        <v>30</v>
      </c>
      <c r="B35" s="5" t="str">
        <f>VLOOKUP(C35,'augjul cfs'!$B$5:$O$94,14,FALSE)</f>
        <v>1928-29</v>
      </c>
      <c r="C35" s="18">
        <f>LARGE('augjul cfs'!$B$5:$B$94,'augjul cfs rank'!$A35)</f>
        <v>90143</v>
      </c>
      <c r="D35" s="5" t="str">
        <f>VLOOKUP(E35,'augjul cfs'!$C$5:$O$94,13,FALSE)</f>
        <v>1996-97</v>
      </c>
      <c r="E35" s="18">
        <f>LARGE('augjul cfs'!$C$5:$C$94,'augjul cfs rank'!$A35)</f>
        <v>51741</v>
      </c>
      <c r="F35" s="5" t="str">
        <f>VLOOKUP(G35,'augjul cfs'!$D$5:$O$94,12,FALSE)</f>
        <v>1967-68</v>
      </c>
      <c r="G35" s="18">
        <f>LARGE('augjul cfs'!$D$5:$D$94,'augjul cfs rank'!$A35)</f>
        <v>38798</v>
      </c>
      <c r="H35" s="5" t="str">
        <f>VLOOKUP(I35,'augjul cfs'!$E$5:$O$94,11,FALSE)</f>
        <v>1953-54</v>
      </c>
      <c r="I35" s="18">
        <f>LARGE('augjul cfs'!$E$5:$E$94,'augjul cfs rank'!$A35)</f>
        <v>32866</v>
      </c>
      <c r="J35" s="5" t="str">
        <f>VLOOKUP(K35,'augjul cfs'!$F$5:$O$94,10,FALSE)</f>
        <v>1998-99</v>
      </c>
      <c r="K35" s="18">
        <f>LARGE('augjul cfs'!$F$5:$F$94,'augjul cfs rank'!$A35)</f>
        <v>22949</v>
      </c>
      <c r="L35" s="5" t="str">
        <f>VLOOKUP(M35,'augjul cfs'!$G$5:$O$94,9,FALSE)</f>
        <v>1991-92</v>
      </c>
      <c r="M35" s="18">
        <f>LARGE('augjul cfs'!$G$5:$G$94,'augjul cfs rank'!$A35)</f>
        <v>20002</v>
      </c>
      <c r="N35" s="5" t="str">
        <f>VLOOKUP(O35,'augjul cfs'!$H$5:$O$94,8,FALSE)</f>
        <v>2010-11</v>
      </c>
      <c r="O35" s="18">
        <f>LARGE('augjul cfs'!$H$5:$H$94,'augjul cfs rank'!$A35)</f>
        <v>19822</v>
      </c>
      <c r="P35" s="5" t="str">
        <f>VLOOKUP(Q35,'augjul cfs'!$I$5:$O$94,7,FALSE)</f>
        <v>1990-91</v>
      </c>
      <c r="Q35" s="18">
        <f>LARGE('augjul cfs'!$I$5:$I$94,'augjul cfs rank'!$A35)</f>
        <v>24004</v>
      </c>
      <c r="R35" s="5" t="str">
        <f>VLOOKUP(S35,'augjul cfs'!$J$5:$O$94,6,FALSE)</f>
        <v>1986-87</v>
      </c>
      <c r="S35" s="18">
        <f>LARGE('augjul cfs'!$J$5:$J$94,'augjul cfs rank'!$A35)</f>
        <v>60505</v>
      </c>
      <c r="T35" s="5" t="str">
        <f>VLOOKUP(U35,'augjul cfs'!$K$5:$O$94,5,FALSE)</f>
        <v>1992-93</v>
      </c>
      <c r="U35" s="18">
        <f>LARGE('augjul cfs'!$K$5:$K$94,'augjul cfs rank'!$A35)</f>
        <v>174678</v>
      </c>
      <c r="V35" s="5" t="str">
        <f>VLOOKUP(W35,'augjul cfs'!$L$5:$O$94,4,FALSE)</f>
        <v>2012-13</v>
      </c>
      <c r="W35" s="18">
        <f>LARGE('augjul cfs'!$L$5:$L$94,'augjul cfs rank'!$A35)</f>
        <v>233241</v>
      </c>
      <c r="X35" s="5" t="str">
        <f>VLOOKUP(Y35,'augjul cfs'!$M$5:$O$94,3,FALSE)</f>
        <v>1982-83</v>
      </c>
      <c r="Y35" s="18">
        <f>LARGE('augjul cfs'!$M$5:$M$94,'augjul cfs rank'!$A35)</f>
        <v>167610</v>
      </c>
      <c r="Z35" s="5" t="str">
        <f>VLOOKUP(AA35,'augjul cfs'!$N$5:$O$94,2,FALSE)</f>
        <v>1998-99</v>
      </c>
      <c r="AA35" s="18">
        <f>LARGE('augjul cfs'!$N$5:$N$94,'augjul cfs rank'!$A35)</f>
        <v>76551.430136986295</v>
      </c>
    </row>
    <row r="36" spans="1:27" x14ac:dyDescent="0.2">
      <c r="A36" s="5">
        <v>31</v>
      </c>
      <c r="B36" s="5" t="str">
        <f>VLOOKUP(C36,'augjul cfs'!$B$5:$O$94,14,FALSE)</f>
        <v>1955-56</v>
      </c>
      <c r="C36" s="18">
        <f>LARGE('augjul cfs'!$B$5:$B$94,'augjul cfs rank'!$A36)</f>
        <v>90024</v>
      </c>
      <c r="D36" s="5" t="str">
        <f>VLOOKUP(E36,'augjul cfs'!$C$5:$O$94,13,FALSE)</f>
        <v>1930-31</v>
      </c>
      <c r="E36" s="18">
        <f>LARGE('augjul cfs'!$C$5:$C$94,'augjul cfs rank'!$A36)</f>
        <v>51668</v>
      </c>
      <c r="F36" s="5" t="str">
        <f>VLOOKUP(G36,'augjul cfs'!$D$5:$O$94,12,FALSE)</f>
        <v>1955-56</v>
      </c>
      <c r="G36" s="18">
        <f>LARGE('augjul cfs'!$D$5:$D$94,'augjul cfs rank'!$A36)</f>
        <v>38774</v>
      </c>
      <c r="H36" s="5" t="str">
        <f>VLOOKUP(I36,'augjul cfs'!$E$5:$O$94,11,FALSE)</f>
        <v>1973-74</v>
      </c>
      <c r="I36" s="18">
        <f>LARGE('augjul cfs'!$E$5:$E$94,'augjul cfs rank'!$A36)</f>
        <v>32801</v>
      </c>
      <c r="J36" s="5" t="str">
        <f>VLOOKUP(K36,'augjul cfs'!$F$5:$O$94,10,FALSE)</f>
        <v>2010-11</v>
      </c>
      <c r="K36" s="18">
        <f>LARGE('augjul cfs'!$F$5:$F$94,'augjul cfs rank'!$A36)</f>
        <v>22644</v>
      </c>
      <c r="L36" s="5" t="str">
        <f>VLOOKUP(M36,'augjul cfs'!$G$5:$O$94,9,FALSE)</f>
        <v>1988-89</v>
      </c>
      <c r="M36" s="18">
        <f>LARGE('augjul cfs'!$G$5:$G$94,'augjul cfs rank'!$A36)</f>
        <v>19964</v>
      </c>
      <c r="N36" s="5" t="str">
        <f>VLOOKUP(O36,'augjul cfs'!$H$5:$O$94,8,FALSE)</f>
        <v>1983-84</v>
      </c>
      <c r="O36" s="18">
        <f>LARGE('augjul cfs'!$H$5:$H$94,'augjul cfs rank'!$A36)</f>
        <v>19677</v>
      </c>
      <c r="P36" s="5" t="str">
        <f>VLOOKUP(Q36,'augjul cfs'!$I$5:$O$94,7,FALSE)</f>
        <v>1973-74</v>
      </c>
      <c r="Q36" s="18">
        <f>LARGE('augjul cfs'!$I$5:$I$94,'augjul cfs rank'!$A36)</f>
        <v>23713</v>
      </c>
      <c r="R36" s="5" t="str">
        <f>VLOOKUP(S36,'augjul cfs'!$J$5:$O$94,6,FALSE)</f>
        <v>1964-65</v>
      </c>
      <c r="S36" s="18">
        <f>LARGE('augjul cfs'!$J$5:$J$94,'augjul cfs rank'!$A36)</f>
        <v>59499</v>
      </c>
      <c r="T36" s="5" t="str">
        <f>VLOOKUP(U36,'augjul cfs'!$K$5:$O$94,5,FALSE)</f>
        <v>1951-52</v>
      </c>
      <c r="U36" s="18">
        <f>LARGE('augjul cfs'!$K$5:$K$94,'augjul cfs rank'!$A36)</f>
        <v>174271</v>
      </c>
      <c r="V36" s="5" t="str">
        <f>VLOOKUP(W36,'augjul cfs'!$L$5:$O$94,4,FALSE)</f>
        <v>1965-66</v>
      </c>
      <c r="W36" s="18">
        <f>LARGE('augjul cfs'!$L$5:$L$94,'augjul cfs rank'!$A36)</f>
        <v>229274</v>
      </c>
      <c r="X36" s="5" t="str">
        <f>VLOOKUP(Y36,'augjul cfs'!$M$5:$O$94,3,FALSE)</f>
        <v>1977-78</v>
      </c>
      <c r="Y36" s="18">
        <f>LARGE('augjul cfs'!$M$5:$M$94,'augjul cfs rank'!$A36)</f>
        <v>165343</v>
      </c>
      <c r="Z36" s="5" t="str">
        <f>VLOOKUP(AA36,'augjul cfs'!$N$5:$O$94,2,FALSE)</f>
        <v>1980-81</v>
      </c>
      <c r="AA36" s="18">
        <f>LARGE('augjul cfs'!$N$5:$N$94,'augjul cfs rank'!$A36)</f>
        <v>76523.126027397258</v>
      </c>
    </row>
    <row r="37" spans="1:27" x14ac:dyDescent="0.2">
      <c r="A37" s="5">
        <v>32</v>
      </c>
      <c r="B37" s="5" t="str">
        <f>VLOOKUP(C37,'augjul cfs'!$B$5:$O$94,14,FALSE)</f>
        <v>1942-43</v>
      </c>
      <c r="C37" s="18">
        <f>LARGE('augjul cfs'!$B$5:$B$94,'augjul cfs rank'!$A37)</f>
        <v>89397</v>
      </c>
      <c r="D37" s="5" t="str">
        <f>VLOOKUP(E37,'augjul cfs'!$C$5:$O$94,13,FALSE)</f>
        <v>1991-92</v>
      </c>
      <c r="E37" s="18">
        <f>LARGE('augjul cfs'!$C$5:$C$94,'augjul cfs rank'!$A37)</f>
        <v>51645</v>
      </c>
      <c r="F37" s="5" t="str">
        <f>VLOOKUP(G37,'augjul cfs'!$D$5:$O$94,12,FALSE)</f>
        <v>1985-86</v>
      </c>
      <c r="G37" s="18">
        <f>LARGE('augjul cfs'!$D$5:$D$94,'augjul cfs rank'!$A37)</f>
        <v>38609</v>
      </c>
      <c r="H37" s="5" t="str">
        <f>VLOOKUP(I37,'augjul cfs'!$E$5:$O$94,11,FALSE)</f>
        <v>1985-86</v>
      </c>
      <c r="I37" s="18">
        <f>LARGE('augjul cfs'!$E$5:$E$94,'augjul cfs rank'!$A37)</f>
        <v>32049</v>
      </c>
      <c r="J37" s="5" t="str">
        <f>VLOOKUP(K37,'augjul cfs'!$F$5:$O$94,10,FALSE)</f>
        <v>1934-35</v>
      </c>
      <c r="K37" s="18">
        <f>LARGE('augjul cfs'!$F$5:$F$94,'augjul cfs rank'!$A37)</f>
        <v>22422</v>
      </c>
      <c r="L37" s="5" t="str">
        <f>VLOOKUP(M37,'augjul cfs'!$G$5:$O$94,9,FALSE)</f>
        <v>2011-12</v>
      </c>
      <c r="M37" s="18">
        <f>LARGE('augjul cfs'!$G$5:$G$94,'augjul cfs rank'!$A37)</f>
        <v>19705</v>
      </c>
      <c r="N37" s="5" t="str">
        <f>VLOOKUP(O37,'augjul cfs'!$H$5:$O$94,8,FALSE)</f>
        <v>1961-62</v>
      </c>
      <c r="O37" s="18">
        <f>LARGE('augjul cfs'!$H$5:$H$94,'augjul cfs rank'!$A37)</f>
        <v>19519</v>
      </c>
      <c r="P37" s="5" t="str">
        <f>VLOOKUP(Q37,'augjul cfs'!$I$5:$O$94,7,FALSE)</f>
        <v>1962-63</v>
      </c>
      <c r="Q37" s="18">
        <f>LARGE('augjul cfs'!$I$5:$I$94,'augjul cfs rank'!$A37)</f>
        <v>23684</v>
      </c>
      <c r="R37" s="5" t="str">
        <f>VLOOKUP(S37,'augjul cfs'!$J$5:$O$94,6,FALSE)</f>
        <v>1988-89</v>
      </c>
      <c r="S37" s="18">
        <f>LARGE('augjul cfs'!$J$5:$J$94,'augjul cfs rank'!$A37)</f>
        <v>59482</v>
      </c>
      <c r="T37" s="5" t="str">
        <f>VLOOKUP(U37,'augjul cfs'!$K$5:$O$94,5,FALSE)</f>
        <v>2007-08</v>
      </c>
      <c r="U37" s="18">
        <f>LARGE('augjul cfs'!$K$5:$K$94,'augjul cfs rank'!$A37)</f>
        <v>171476</v>
      </c>
      <c r="V37" s="5" t="str">
        <f>VLOOKUP(W37,'augjul cfs'!$L$5:$O$94,4,FALSE)</f>
        <v>1990-91</v>
      </c>
      <c r="W37" s="18">
        <f>LARGE('augjul cfs'!$L$5:$L$94,'augjul cfs rank'!$A37)</f>
        <v>229263</v>
      </c>
      <c r="X37" s="5" t="str">
        <f>VLOOKUP(Y37,'augjul cfs'!$M$5:$O$94,3,FALSE)</f>
        <v>1983-84</v>
      </c>
      <c r="Y37" s="18">
        <f>LARGE('augjul cfs'!$M$5:$M$94,'augjul cfs rank'!$A37)</f>
        <v>164064</v>
      </c>
      <c r="Z37" s="5" t="str">
        <f>VLOOKUP(AA37,'augjul cfs'!$N$5:$O$94,2,FALSE)</f>
        <v>2006-07</v>
      </c>
      <c r="AA37" s="18">
        <f>LARGE('augjul cfs'!$N$5:$N$94,'augjul cfs rank'!$A37)</f>
        <v>76326.399999999994</v>
      </c>
    </row>
    <row r="38" spans="1:27" x14ac:dyDescent="0.2">
      <c r="A38" s="5">
        <v>33</v>
      </c>
      <c r="B38" s="5" t="str">
        <f>VLOOKUP(C38,'augjul cfs'!$B$5:$O$94,14,FALSE)</f>
        <v>1953-54</v>
      </c>
      <c r="C38" s="18">
        <f>LARGE('augjul cfs'!$B$5:$B$94,'augjul cfs rank'!$A38)</f>
        <v>86993</v>
      </c>
      <c r="D38" s="5" t="str">
        <f>VLOOKUP(E38,'augjul cfs'!$C$5:$O$94,13,FALSE)</f>
        <v>1944-45</v>
      </c>
      <c r="E38" s="18">
        <f>LARGE('augjul cfs'!$C$5:$C$94,'augjul cfs rank'!$A38)</f>
        <v>51464</v>
      </c>
      <c r="F38" s="5" t="str">
        <f>VLOOKUP(G38,'augjul cfs'!$D$5:$O$94,12,FALSE)</f>
        <v>1953-54</v>
      </c>
      <c r="G38" s="18">
        <f>LARGE('augjul cfs'!$D$5:$D$94,'augjul cfs rank'!$A38)</f>
        <v>38604</v>
      </c>
      <c r="H38" s="5" t="str">
        <f>VLOOKUP(I38,'augjul cfs'!$E$5:$O$94,11,FALSE)</f>
        <v>2008-09</v>
      </c>
      <c r="I38" s="18">
        <f>LARGE('augjul cfs'!$E$5:$E$94,'augjul cfs rank'!$A38)</f>
        <v>32043</v>
      </c>
      <c r="J38" s="5" t="str">
        <f>VLOOKUP(K38,'augjul cfs'!$F$5:$O$94,10,FALSE)</f>
        <v>1982-83</v>
      </c>
      <c r="K38" s="18">
        <f>LARGE('augjul cfs'!$F$5:$F$94,'augjul cfs rank'!$A38)</f>
        <v>22384</v>
      </c>
      <c r="L38" s="5" t="str">
        <f>VLOOKUP(M38,'augjul cfs'!$G$5:$O$94,9,FALSE)</f>
        <v>1964-65</v>
      </c>
      <c r="M38" s="18">
        <f>LARGE('augjul cfs'!$G$5:$G$94,'augjul cfs rank'!$A38)</f>
        <v>19661</v>
      </c>
      <c r="N38" s="5" t="str">
        <f>VLOOKUP(O38,'augjul cfs'!$H$5:$O$94,8,FALSE)</f>
        <v>1964-65</v>
      </c>
      <c r="O38" s="18">
        <f>LARGE('augjul cfs'!$H$5:$H$94,'augjul cfs rank'!$A38)</f>
        <v>19157</v>
      </c>
      <c r="P38" s="5" t="str">
        <f>VLOOKUP(Q38,'augjul cfs'!$I$5:$O$94,7,FALSE)</f>
        <v>1946-47</v>
      </c>
      <c r="Q38" s="18">
        <f>LARGE('augjul cfs'!$I$5:$I$94,'augjul cfs rank'!$A38)</f>
        <v>23540</v>
      </c>
      <c r="R38" s="5" t="str">
        <f>VLOOKUP(S38,'augjul cfs'!$J$5:$O$94,6,FALSE)</f>
        <v>2002-03</v>
      </c>
      <c r="S38" s="18">
        <f>LARGE('augjul cfs'!$J$5:$J$94,'augjul cfs rank'!$A38)</f>
        <v>58786</v>
      </c>
      <c r="T38" s="5" t="str">
        <f>VLOOKUP(U38,'augjul cfs'!$K$5:$O$94,5,FALSE)</f>
        <v>1938-39</v>
      </c>
      <c r="U38" s="18">
        <f>LARGE('augjul cfs'!$K$5:$K$94,'augjul cfs rank'!$A38)</f>
        <v>171247</v>
      </c>
      <c r="V38" s="5" t="str">
        <f>VLOOKUP(W38,'augjul cfs'!$L$5:$O$94,4,FALSE)</f>
        <v>1964-65</v>
      </c>
      <c r="W38" s="18">
        <f>LARGE('augjul cfs'!$L$5:$L$94,'augjul cfs rank'!$A38)</f>
        <v>225238</v>
      </c>
      <c r="X38" s="5" t="str">
        <f>VLOOKUP(Y38,'augjul cfs'!$M$5:$O$94,3,FALSE)</f>
        <v>1952-53</v>
      </c>
      <c r="Y38" s="18">
        <f>LARGE('augjul cfs'!$M$5:$M$94,'augjul cfs rank'!$A38)</f>
        <v>162993</v>
      </c>
      <c r="Z38" s="5" t="str">
        <f>VLOOKUP(AA38,'augjul cfs'!$N$5:$O$94,2,FALSE)</f>
        <v>2005-06</v>
      </c>
      <c r="AA38" s="18">
        <f>LARGE('augjul cfs'!$N$5:$N$94,'augjul cfs rank'!$A38)</f>
        <v>76073.301369863009</v>
      </c>
    </row>
    <row r="39" spans="1:27" x14ac:dyDescent="0.2">
      <c r="A39" s="5">
        <v>34</v>
      </c>
      <c r="B39" s="5" t="str">
        <f>VLOOKUP(C39,'augjul cfs'!$B$5:$O$94,14,FALSE)</f>
        <v>1963-64</v>
      </c>
      <c r="C39" s="18">
        <f>LARGE('augjul cfs'!$B$5:$B$94,'augjul cfs rank'!$A39)</f>
        <v>86732</v>
      </c>
      <c r="D39" s="5" t="str">
        <f>VLOOKUP(E39,'augjul cfs'!$C$5:$O$94,13,FALSE)</f>
        <v>2014-15</v>
      </c>
      <c r="E39" s="18">
        <f>LARGE('augjul cfs'!$C$5:$C$94,'augjul cfs rank'!$A39)</f>
        <v>51269</v>
      </c>
      <c r="F39" s="5" t="str">
        <f>VLOOKUP(G39,'augjul cfs'!$D$5:$O$94,12,FALSE)</f>
        <v>1976-77</v>
      </c>
      <c r="G39" s="18">
        <f>LARGE('augjul cfs'!$D$5:$D$94,'augjul cfs rank'!$A39)</f>
        <v>38574</v>
      </c>
      <c r="H39" s="5" t="str">
        <f>VLOOKUP(I39,'augjul cfs'!$E$5:$O$94,11,FALSE)</f>
        <v>2003-04</v>
      </c>
      <c r="I39" s="18">
        <f>LARGE('augjul cfs'!$E$5:$E$94,'augjul cfs rank'!$A39)</f>
        <v>31196</v>
      </c>
      <c r="J39" s="5" t="str">
        <f>VLOOKUP(K39,'augjul cfs'!$F$5:$O$94,10,FALSE)</f>
        <v>1953-54</v>
      </c>
      <c r="K39" s="18">
        <f>LARGE('augjul cfs'!$F$5:$F$94,'augjul cfs rank'!$A39)</f>
        <v>22198</v>
      </c>
      <c r="L39" s="5" t="str">
        <f>VLOOKUP(M39,'augjul cfs'!$G$5:$O$94,9,FALSE)</f>
        <v>1968-69</v>
      </c>
      <c r="M39" s="18">
        <f>LARGE('augjul cfs'!$G$5:$G$94,'augjul cfs rank'!$A39)</f>
        <v>19609</v>
      </c>
      <c r="N39" s="5" t="str">
        <f>VLOOKUP(O39,'augjul cfs'!$H$5:$O$94,8,FALSE)</f>
        <v>1959-60</v>
      </c>
      <c r="O39" s="18">
        <f>LARGE('augjul cfs'!$H$5:$H$94,'augjul cfs rank'!$A39)</f>
        <v>19121</v>
      </c>
      <c r="P39" s="5" t="str">
        <f>VLOOKUP(Q39,'augjul cfs'!$I$5:$O$94,7,FALSE)</f>
        <v>1983-84</v>
      </c>
      <c r="Q39" s="18">
        <f>LARGE('augjul cfs'!$I$5:$I$94,'augjul cfs rank'!$A39)</f>
        <v>23424</v>
      </c>
      <c r="R39" s="5" t="str">
        <f>VLOOKUP(S39,'augjul cfs'!$J$5:$O$94,6,FALSE)</f>
        <v>1937-38</v>
      </c>
      <c r="S39" s="18">
        <f>LARGE('augjul cfs'!$J$5:$J$94,'augjul cfs rank'!$A39)</f>
        <v>58420</v>
      </c>
      <c r="T39" s="5" t="str">
        <f>VLOOKUP(U39,'augjul cfs'!$K$5:$O$94,5,FALSE)</f>
        <v>1984-85</v>
      </c>
      <c r="U39" s="18">
        <f>LARGE('augjul cfs'!$K$5:$K$94,'augjul cfs rank'!$A39)</f>
        <v>167977</v>
      </c>
      <c r="V39" s="5" t="str">
        <f>VLOOKUP(W39,'augjul cfs'!$L$5:$O$94,4,FALSE)</f>
        <v>1994-95</v>
      </c>
      <c r="W39" s="18">
        <f>LARGE('augjul cfs'!$L$5:$L$94,'augjul cfs rank'!$A39)</f>
        <v>224327</v>
      </c>
      <c r="X39" s="5" t="str">
        <f>VLOOKUP(Y39,'augjul cfs'!$M$5:$O$94,3,FALSE)</f>
        <v>1941-42</v>
      </c>
      <c r="Y39" s="18">
        <f>LARGE('augjul cfs'!$M$5:$M$94,'augjul cfs rank'!$A39)</f>
        <v>162616</v>
      </c>
      <c r="Z39" s="5" t="str">
        <f>VLOOKUP(AA39,'augjul cfs'!$N$5:$O$94,2,FALSE)</f>
        <v>1931-32</v>
      </c>
      <c r="AA39" s="18">
        <f>LARGE('augjul cfs'!$N$5:$N$94,'augjul cfs rank'!$A39)</f>
        <v>75413.178082191778</v>
      </c>
    </row>
    <row r="40" spans="1:27" x14ac:dyDescent="0.2">
      <c r="A40" s="5">
        <v>35</v>
      </c>
      <c r="B40" s="5" t="str">
        <f>VLOOKUP(C40,'augjul cfs'!$B$5:$O$94,14,FALSE)</f>
        <v>1989-90</v>
      </c>
      <c r="C40" s="18">
        <f>LARGE('augjul cfs'!$B$5:$B$94,'augjul cfs rank'!$A40)</f>
        <v>86453</v>
      </c>
      <c r="D40" s="5" t="str">
        <f>VLOOKUP(E40,'augjul cfs'!$C$5:$O$94,13,FALSE)</f>
        <v>1984-85</v>
      </c>
      <c r="E40" s="18">
        <f>LARGE('augjul cfs'!$C$5:$C$94,'augjul cfs rank'!$A40)</f>
        <v>50860</v>
      </c>
      <c r="F40" s="5" t="str">
        <f>VLOOKUP(G40,'augjul cfs'!$D$5:$O$94,12,FALSE)</f>
        <v>1954-55</v>
      </c>
      <c r="G40" s="18">
        <f>LARGE('augjul cfs'!$D$5:$D$94,'augjul cfs rank'!$A40)</f>
        <v>38554</v>
      </c>
      <c r="H40" s="5" t="str">
        <f>VLOOKUP(I40,'augjul cfs'!$E$5:$O$94,11,FALSE)</f>
        <v>1960-61</v>
      </c>
      <c r="I40" s="18">
        <f>LARGE('augjul cfs'!$E$5:$E$94,'augjul cfs rank'!$A40)</f>
        <v>30648</v>
      </c>
      <c r="J40" s="5" t="str">
        <f>VLOOKUP(K40,'augjul cfs'!$F$5:$O$94,10,FALSE)</f>
        <v>1965-66</v>
      </c>
      <c r="K40" s="18">
        <f>LARGE('augjul cfs'!$F$5:$F$94,'augjul cfs rank'!$A40)</f>
        <v>22120</v>
      </c>
      <c r="L40" s="5" t="str">
        <f>VLOOKUP(M40,'augjul cfs'!$G$5:$O$94,9,FALSE)</f>
        <v>1962-63</v>
      </c>
      <c r="M40" s="18">
        <f>LARGE('augjul cfs'!$G$5:$G$94,'augjul cfs rank'!$A40)</f>
        <v>19587</v>
      </c>
      <c r="N40" s="5" t="str">
        <f>VLOOKUP(O40,'augjul cfs'!$H$5:$O$94,8,FALSE)</f>
        <v>1985-86</v>
      </c>
      <c r="O40" s="18">
        <f>LARGE('augjul cfs'!$H$5:$H$94,'augjul cfs rank'!$A40)</f>
        <v>18935</v>
      </c>
      <c r="P40" s="5" t="str">
        <f>VLOOKUP(Q40,'augjul cfs'!$I$5:$O$94,7,FALSE)</f>
        <v>1993-94</v>
      </c>
      <c r="Q40" s="18">
        <f>LARGE('augjul cfs'!$I$5:$I$94,'augjul cfs rank'!$A40)</f>
        <v>23296</v>
      </c>
      <c r="R40" s="5" t="str">
        <f>VLOOKUP(S40,'augjul cfs'!$J$5:$O$94,6,FALSE)</f>
        <v>2004-05</v>
      </c>
      <c r="S40" s="18">
        <f>LARGE('augjul cfs'!$J$5:$J$94,'augjul cfs rank'!$A40)</f>
        <v>58226</v>
      </c>
      <c r="T40" s="5" t="str">
        <f>VLOOKUP(U40,'augjul cfs'!$K$5:$O$94,5,FALSE)</f>
        <v>2006-07</v>
      </c>
      <c r="U40" s="18">
        <f>LARGE('augjul cfs'!$K$5:$K$94,'augjul cfs rank'!$A40)</f>
        <v>167457</v>
      </c>
      <c r="V40" s="5" t="str">
        <f>VLOOKUP(W40,'augjul cfs'!$L$5:$O$94,4,FALSE)</f>
        <v>1934-35</v>
      </c>
      <c r="W40" s="18">
        <f>LARGE('augjul cfs'!$L$5:$L$94,'augjul cfs rank'!$A40)</f>
        <v>223479</v>
      </c>
      <c r="X40" s="5" t="str">
        <f>VLOOKUP(Y40,'augjul cfs'!$M$5:$O$94,3,FALSE)</f>
        <v>1955-56</v>
      </c>
      <c r="Y40" s="18">
        <f>LARGE('augjul cfs'!$M$5:$M$94,'augjul cfs rank'!$A40)</f>
        <v>162138</v>
      </c>
      <c r="Z40" s="5" t="str">
        <f>VLOOKUP(AA40,'augjul cfs'!$N$5:$O$94,2,FALSE)</f>
        <v>1963-64</v>
      </c>
      <c r="AA40" s="18">
        <f>LARGE('augjul cfs'!$N$5:$N$94,'augjul cfs rank'!$A40)</f>
        <v>75229.334246575338</v>
      </c>
    </row>
    <row r="41" spans="1:27" x14ac:dyDescent="0.2">
      <c r="A41" s="5">
        <v>36</v>
      </c>
      <c r="B41" s="5" t="str">
        <f>VLOOKUP(C41,'augjul cfs'!$B$5:$O$94,14,FALSE)</f>
        <v>2000-01</v>
      </c>
      <c r="C41" s="18">
        <f>LARGE('augjul cfs'!$B$5:$B$94,'augjul cfs rank'!$A41)</f>
        <v>86333</v>
      </c>
      <c r="D41" s="5" t="str">
        <f>VLOOKUP(E41,'augjul cfs'!$C$5:$O$94,13,FALSE)</f>
        <v>1946-47</v>
      </c>
      <c r="E41" s="18">
        <f>LARGE('augjul cfs'!$C$5:$C$94,'augjul cfs rank'!$A41)</f>
        <v>50741</v>
      </c>
      <c r="F41" s="5" t="str">
        <f>VLOOKUP(G41,'augjul cfs'!$D$5:$O$94,12,FALSE)</f>
        <v>1992-93</v>
      </c>
      <c r="G41" s="18">
        <f>LARGE('augjul cfs'!$D$5:$D$94,'augjul cfs rank'!$A41)</f>
        <v>38496</v>
      </c>
      <c r="H41" s="5" t="str">
        <f>VLOOKUP(I41,'augjul cfs'!$E$5:$O$94,11,FALSE)</f>
        <v>1980-81</v>
      </c>
      <c r="I41" s="18">
        <f>LARGE('augjul cfs'!$E$5:$E$94,'augjul cfs rank'!$A41)</f>
        <v>30518</v>
      </c>
      <c r="J41" s="5" t="str">
        <f>VLOOKUP(K41,'augjul cfs'!$F$5:$O$94,10,FALSE)</f>
        <v>2006-07</v>
      </c>
      <c r="K41" s="18">
        <f>LARGE('augjul cfs'!$F$5:$F$94,'augjul cfs rank'!$A41)</f>
        <v>22020</v>
      </c>
      <c r="L41" s="5" t="str">
        <f>VLOOKUP(M41,'augjul cfs'!$G$5:$O$94,9,FALSE)</f>
        <v>2008-09</v>
      </c>
      <c r="M41" s="18">
        <f>LARGE('augjul cfs'!$G$5:$G$94,'augjul cfs rank'!$A41)</f>
        <v>19422</v>
      </c>
      <c r="N41" s="5" t="str">
        <f>VLOOKUP(O41,'augjul cfs'!$H$5:$O$94,8,FALSE)</f>
        <v>2001-02</v>
      </c>
      <c r="O41" s="18">
        <f>LARGE('augjul cfs'!$H$5:$H$94,'augjul cfs rank'!$A41)</f>
        <v>18904</v>
      </c>
      <c r="P41" s="5" t="str">
        <f>VLOOKUP(Q41,'augjul cfs'!$I$5:$O$94,7,FALSE)</f>
        <v>1939-40</v>
      </c>
      <c r="Q41" s="18">
        <f>LARGE('augjul cfs'!$I$5:$I$94,'augjul cfs rank'!$A41)</f>
        <v>22717</v>
      </c>
      <c r="R41" s="5" t="str">
        <f>VLOOKUP(S41,'augjul cfs'!$J$5:$O$94,6,FALSE)</f>
        <v>1938-39</v>
      </c>
      <c r="S41" s="18">
        <f>LARGE('augjul cfs'!$J$5:$J$94,'augjul cfs rank'!$A41)</f>
        <v>57641</v>
      </c>
      <c r="T41" s="5" t="str">
        <f>VLOOKUP(U41,'augjul cfs'!$K$5:$O$94,5,FALSE)</f>
        <v>2011-12</v>
      </c>
      <c r="U41" s="18">
        <f>LARGE('augjul cfs'!$K$5:$K$94,'augjul cfs rank'!$A41)</f>
        <v>164822</v>
      </c>
      <c r="V41" s="5" t="str">
        <f>VLOOKUP(W41,'augjul cfs'!$L$5:$O$94,4,FALSE)</f>
        <v>2005-06</v>
      </c>
      <c r="W41" s="18">
        <f>LARGE('augjul cfs'!$L$5:$L$94,'augjul cfs rank'!$A41)</f>
        <v>221975</v>
      </c>
      <c r="X41" s="5" t="str">
        <f>VLOOKUP(Y41,'augjul cfs'!$M$5:$O$94,3,FALSE)</f>
        <v>1970-71</v>
      </c>
      <c r="Y41" s="18">
        <f>LARGE('augjul cfs'!$M$5:$M$94,'augjul cfs rank'!$A41)</f>
        <v>159035</v>
      </c>
      <c r="Z41" s="5" t="str">
        <f>VLOOKUP(AA41,'augjul cfs'!$N$5:$O$94,2,FALSE)</f>
        <v>1964-65</v>
      </c>
      <c r="AA41" s="18">
        <f>LARGE('augjul cfs'!$N$5:$N$94,'augjul cfs rank'!$A41)</f>
        <v>74668.276712328763</v>
      </c>
    </row>
    <row r="42" spans="1:27" x14ac:dyDescent="0.2">
      <c r="A42" s="5">
        <v>37</v>
      </c>
      <c r="B42" s="5" t="str">
        <f>VLOOKUP(C42,'augjul cfs'!$B$5:$O$94,14,FALSE)</f>
        <v>1929-30</v>
      </c>
      <c r="C42" s="18">
        <f>LARGE('augjul cfs'!$B$5:$B$94,'augjul cfs rank'!$A42)</f>
        <v>86012</v>
      </c>
      <c r="D42" s="5" t="str">
        <f>VLOOKUP(E42,'augjul cfs'!$C$5:$O$94,13,FALSE)</f>
        <v>1972-73</v>
      </c>
      <c r="E42" s="18">
        <f>LARGE('augjul cfs'!$C$5:$C$94,'augjul cfs rank'!$A42)</f>
        <v>50735</v>
      </c>
      <c r="F42" s="5" t="str">
        <f>VLOOKUP(G42,'augjul cfs'!$D$5:$O$94,12,FALSE)</f>
        <v>2010-11</v>
      </c>
      <c r="G42" s="18">
        <f>LARGE('augjul cfs'!$D$5:$D$94,'augjul cfs rank'!$A42)</f>
        <v>38186</v>
      </c>
      <c r="H42" s="5" t="str">
        <f>VLOOKUP(I42,'augjul cfs'!$E$5:$O$94,11,FALSE)</f>
        <v>1969-70</v>
      </c>
      <c r="I42" s="18">
        <f>LARGE('augjul cfs'!$E$5:$E$94,'augjul cfs rank'!$A42)</f>
        <v>30419</v>
      </c>
      <c r="J42" s="5" t="str">
        <f>VLOOKUP(K42,'augjul cfs'!$F$5:$O$94,10,FALSE)</f>
        <v>1947-48</v>
      </c>
      <c r="K42" s="18">
        <f>LARGE('augjul cfs'!$F$5:$F$94,'augjul cfs rank'!$A42)</f>
        <v>21865</v>
      </c>
      <c r="L42" s="5" t="str">
        <f>VLOOKUP(M42,'augjul cfs'!$G$5:$O$94,9,FALSE)</f>
        <v>1993-94</v>
      </c>
      <c r="M42" s="18">
        <f>LARGE('augjul cfs'!$G$5:$G$94,'augjul cfs rank'!$A42)</f>
        <v>19357</v>
      </c>
      <c r="N42" s="5" t="str">
        <f>VLOOKUP(O42,'augjul cfs'!$H$5:$O$94,8,FALSE)</f>
        <v>1953-54</v>
      </c>
      <c r="O42" s="18">
        <f>LARGE('augjul cfs'!$H$5:$H$94,'augjul cfs rank'!$A42)</f>
        <v>18666</v>
      </c>
      <c r="P42" s="5" t="str">
        <f>VLOOKUP(Q42,'augjul cfs'!$I$5:$O$94,7,FALSE)</f>
        <v>1940-41</v>
      </c>
      <c r="Q42" s="18">
        <f>LARGE('augjul cfs'!$I$5:$I$94,'augjul cfs rank'!$A42)</f>
        <v>22606</v>
      </c>
      <c r="R42" s="5" t="str">
        <f>VLOOKUP(S42,'augjul cfs'!$J$5:$O$94,6,FALSE)</f>
        <v>2012-13</v>
      </c>
      <c r="S42" s="18">
        <f>LARGE('augjul cfs'!$J$5:$J$94,'augjul cfs rank'!$A42)</f>
        <v>57495</v>
      </c>
      <c r="T42" s="5" t="str">
        <f>VLOOKUP(U42,'augjul cfs'!$K$5:$O$94,5,FALSE)</f>
        <v>1965-66</v>
      </c>
      <c r="U42" s="18">
        <f>LARGE('augjul cfs'!$K$5:$K$94,'augjul cfs rank'!$A42)</f>
        <v>162135</v>
      </c>
      <c r="V42" s="5" t="str">
        <f>VLOOKUP(W42,'augjul cfs'!$L$5:$O$94,4,FALSE)</f>
        <v>1959-60</v>
      </c>
      <c r="W42" s="18">
        <f>LARGE('augjul cfs'!$L$5:$L$94,'augjul cfs rank'!$A42)</f>
        <v>220457</v>
      </c>
      <c r="X42" s="5" t="str">
        <f>VLOOKUP(Y42,'augjul cfs'!$M$5:$O$94,3,FALSE)</f>
        <v>1945-46</v>
      </c>
      <c r="Y42" s="18">
        <f>LARGE('augjul cfs'!$M$5:$M$94,'augjul cfs rank'!$A42)</f>
        <v>156805</v>
      </c>
      <c r="Z42" s="5" t="str">
        <f>VLOOKUP(AA42,'augjul cfs'!$N$5:$O$94,2,FALSE)</f>
        <v>2001-02</v>
      </c>
      <c r="AA42" s="18">
        <f>LARGE('augjul cfs'!$N$5:$N$94,'augjul cfs rank'!$A42)</f>
        <v>74325.89589041096</v>
      </c>
    </row>
    <row r="43" spans="1:27" x14ac:dyDescent="0.2">
      <c r="A43" s="5">
        <v>38</v>
      </c>
      <c r="B43" s="5" t="str">
        <f>VLOOKUP(C43,'augjul cfs'!$B$5:$O$94,14,FALSE)</f>
        <v>1960-61</v>
      </c>
      <c r="C43" s="18">
        <f>LARGE('augjul cfs'!$B$5:$B$94,'augjul cfs rank'!$A43)</f>
        <v>85682</v>
      </c>
      <c r="D43" s="5" t="str">
        <f>VLOOKUP(E43,'augjul cfs'!$C$5:$O$94,13,FALSE)</f>
        <v>2000-01</v>
      </c>
      <c r="E43" s="18">
        <f>LARGE('augjul cfs'!$C$5:$C$94,'augjul cfs rank'!$A43)</f>
        <v>50676</v>
      </c>
      <c r="F43" s="5" t="str">
        <f>VLOOKUP(G43,'augjul cfs'!$D$5:$O$94,12,FALSE)</f>
        <v>1996-97</v>
      </c>
      <c r="G43" s="18">
        <f>LARGE('augjul cfs'!$D$5:$D$94,'augjul cfs rank'!$A43)</f>
        <v>37941</v>
      </c>
      <c r="H43" s="5" t="str">
        <f>VLOOKUP(I43,'augjul cfs'!$E$5:$O$94,11,FALSE)</f>
        <v>1967-68</v>
      </c>
      <c r="I43" s="18">
        <f>LARGE('augjul cfs'!$E$5:$E$94,'augjul cfs rank'!$A43)</f>
        <v>29924</v>
      </c>
      <c r="J43" s="5" t="str">
        <f>VLOOKUP(K43,'augjul cfs'!$F$5:$O$94,10,FALSE)</f>
        <v>1964-65</v>
      </c>
      <c r="K43" s="18">
        <f>LARGE('augjul cfs'!$F$5:$F$94,'augjul cfs rank'!$A43)</f>
        <v>21789</v>
      </c>
      <c r="L43" s="5" t="str">
        <f>VLOOKUP(M43,'augjul cfs'!$G$5:$O$94,9,FALSE)</f>
        <v>1959-60</v>
      </c>
      <c r="M43" s="18">
        <f>LARGE('augjul cfs'!$G$5:$G$94,'augjul cfs rank'!$A43)</f>
        <v>19350</v>
      </c>
      <c r="N43" s="5" t="str">
        <f>VLOOKUP(O43,'augjul cfs'!$H$5:$O$94,8,FALSE)</f>
        <v>1952-53</v>
      </c>
      <c r="O43" s="18">
        <f>LARGE('augjul cfs'!$H$5:$H$94,'augjul cfs rank'!$A43)</f>
        <v>18494</v>
      </c>
      <c r="P43" s="5" t="str">
        <f>VLOOKUP(Q43,'augjul cfs'!$I$5:$O$94,7,FALSE)</f>
        <v>2003-04</v>
      </c>
      <c r="Q43" s="18">
        <f>LARGE('augjul cfs'!$I$5:$I$94,'augjul cfs rank'!$A43)</f>
        <v>22506</v>
      </c>
      <c r="R43" s="5" t="str">
        <f>VLOOKUP(S43,'augjul cfs'!$J$5:$O$94,6,FALSE)</f>
        <v>1948-49</v>
      </c>
      <c r="S43" s="18">
        <f>LARGE('augjul cfs'!$J$5:$J$94,'augjul cfs rank'!$A43)</f>
        <v>57234</v>
      </c>
      <c r="T43" s="5" t="str">
        <f>VLOOKUP(U43,'augjul cfs'!$K$5:$O$94,5,FALSE)</f>
        <v>1993-94</v>
      </c>
      <c r="U43" s="18">
        <f>LARGE('augjul cfs'!$K$5:$K$94,'augjul cfs rank'!$A43)</f>
        <v>160178</v>
      </c>
      <c r="V43" s="5" t="str">
        <f>VLOOKUP(W43,'augjul cfs'!$L$5:$O$94,4,FALSE)</f>
        <v>1974-75</v>
      </c>
      <c r="W43" s="18">
        <f>LARGE('augjul cfs'!$L$5:$L$94,'augjul cfs rank'!$A43)</f>
        <v>220446</v>
      </c>
      <c r="X43" s="5" t="str">
        <f>VLOOKUP(Y43,'augjul cfs'!$M$5:$O$94,3,FALSE)</f>
        <v>2013-14</v>
      </c>
      <c r="Y43" s="18">
        <f>LARGE('augjul cfs'!$M$5:$M$94,'augjul cfs rank'!$A43)</f>
        <v>156179</v>
      </c>
      <c r="Z43" s="5" t="str">
        <f>VLOOKUP(AA43,'augjul cfs'!$N$5:$O$94,2,FALSE)</f>
        <v>1970-71</v>
      </c>
      <c r="AA43" s="18">
        <f>LARGE('augjul cfs'!$N$5:$N$94,'augjul cfs rank'!$A43)</f>
        <v>74174.926027397261</v>
      </c>
    </row>
    <row r="44" spans="1:27" x14ac:dyDescent="0.2">
      <c r="A44" s="5">
        <v>39</v>
      </c>
      <c r="B44" s="5" t="str">
        <f>VLOOKUP(C44,'augjul cfs'!$B$5:$O$94,14,FALSE)</f>
        <v>1961-62</v>
      </c>
      <c r="C44" s="18">
        <f>LARGE('augjul cfs'!$B$5:$B$94,'augjul cfs rank'!$A44)</f>
        <v>85395</v>
      </c>
      <c r="D44" s="5" t="str">
        <f>VLOOKUP(E44,'augjul cfs'!$C$5:$O$94,13,FALSE)</f>
        <v>1969-70</v>
      </c>
      <c r="E44" s="18">
        <f>LARGE('augjul cfs'!$C$5:$C$94,'augjul cfs rank'!$A44)</f>
        <v>49440</v>
      </c>
      <c r="F44" s="5" t="str">
        <f>VLOOKUP(G44,'augjul cfs'!$D$5:$O$94,12,FALSE)</f>
        <v>1956-57</v>
      </c>
      <c r="G44" s="18">
        <f>LARGE('augjul cfs'!$D$5:$D$94,'augjul cfs rank'!$A44)</f>
        <v>37877</v>
      </c>
      <c r="H44" s="5" t="str">
        <f>VLOOKUP(I44,'augjul cfs'!$E$5:$O$94,11,FALSE)</f>
        <v>1939-40</v>
      </c>
      <c r="I44" s="18">
        <f>LARGE('augjul cfs'!$E$5:$E$94,'augjul cfs rank'!$A44)</f>
        <v>29615</v>
      </c>
      <c r="J44" s="5" t="str">
        <f>VLOOKUP(K44,'augjul cfs'!$F$5:$O$94,10,FALSE)</f>
        <v>1996-97</v>
      </c>
      <c r="K44" s="18">
        <f>LARGE('augjul cfs'!$F$5:$F$94,'augjul cfs rank'!$A44)</f>
        <v>21722</v>
      </c>
      <c r="L44" s="5" t="str">
        <f>VLOOKUP(M44,'augjul cfs'!$G$5:$O$94,9,FALSE)</f>
        <v>1985-86</v>
      </c>
      <c r="M44" s="18">
        <f>LARGE('augjul cfs'!$G$5:$G$94,'augjul cfs rank'!$A44)</f>
        <v>19290</v>
      </c>
      <c r="N44" s="5" t="str">
        <f>VLOOKUP(O44,'augjul cfs'!$H$5:$O$94,8,FALSE)</f>
        <v>1946-47</v>
      </c>
      <c r="O44" s="18">
        <f>LARGE('augjul cfs'!$H$5:$H$94,'augjul cfs rank'!$A44)</f>
        <v>18179</v>
      </c>
      <c r="P44" s="5" t="str">
        <f>VLOOKUP(Q44,'augjul cfs'!$I$5:$O$94,7,FALSE)</f>
        <v>2010-11</v>
      </c>
      <c r="Q44" s="18">
        <f>LARGE('augjul cfs'!$I$5:$I$94,'augjul cfs rank'!$A44)</f>
        <v>22422</v>
      </c>
      <c r="R44" s="5" t="str">
        <f>VLOOKUP(S44,'augjul cfs'!$J$5:$O$94,6,FALSE)</f>
        <v>1965-66</v>
      </c>
      <c r="S44" s="18">
        <f>LARGE('augjul cfs'!$J$5:$J$94,'augjul cfs rank'!$A44)</f>
        <v>57123</v>
      </c>
      <c r="T44" s="5" t="str">
        <f>VLOOKUP(U44,'augjul cfs'!$K$5:$O$94,5,FALSE)</f>
        <v>1937-38</v>
      </c>
      <c r="U44" s="18">
        <f>LARGE('augjul cfs'!$K$5:$K$94,'augjul cfs rank'!$A44)</f>
        <v>160093</v>
      </c>
      <c r="V44" s="5" t="str">
        <f>VLOOKUP(W44,'augjul cfs'!$L$5:$O$94,4,FALSE)</f>
        <v>2013-14</v>
      </c>
      <c r="W44" s="18">
        <f>LARGE('augjul cfs'!$L$5:$L$94,'augjul cfs rank'!$A44)</f>
        <v>218940</v>
      </c>
      <c r="X44" s="5" t="str">
        <f>VLOOKUP(Y44,'augjul cfs'!$M$5:$O$94,3,FALSE)</f>
        <v>1964-65</v>
      </c>
      <c r="Y44" s="18">
        <f>LARGE('augjul cfs'!$M$5:$M$94,'augjul cfs rank'!$A44)</f>
        <v>152468</v>
      </c>
      <c r="Z44" s="5" t="str">
        <f>VLOOKUP(AA44,'augjul cfs'!$N$5:$O$94,2,FALSE)</f>
        <v>1949-50</v>
      </c>
      <c r="AA44" s="18">
        <f>LARGE('augjul cfs'!$N$5:$N$94,'augjul cfs rank'!$A44)</f>
        <v>73541.419178082186</v>
      </c>
    </row>
    <row r="45" spans="1:27" x14ac:dyDescent="0.2">
      <c r="A45" s="5">
        <v>40</v>
      </c>
      <c r="B45" s="5" t="str">
        <f>VLOOKUP(C45,'augjul cfs'!$B$5:$O$94,14,FALSE)</f>
        <v>2008-09</v>
      </c>
      <c r="C45" s="18">
        <f>LARGE('augjul cfs'!$B$5:$B$94,'augjul cfs rank'!$A45)</f>
        <v>85226</v>
      </c>
      <c r="D45" s="5" t="str">
        <f>VLOOKUP(E45,'augjul cfs'!$C$5:$O$94,13,FALSE)</f>
        <v>1937-38</v>
      </c>
      <c r="E45" s="18">
        <f>LARGE('augjul cfs'!$C$5:$C$94,'augjul cfs rank'!$A45)</f>
        <v>49252</v>
      </c>
      <c r="F45" s="5" t="str">
        <f>VLOOKUP(G45,'augjul cfs'!$D$5:$O$94,12,FALSE)</f>
        <v>1981-82</v>
      </c>
      <c r="G45" s="18">
        <f>LARGE('augjul cfs'!$D$5:$D$94,'augjul cfs rank'!$A45)</f>
        <v>37259</v>
      </c>
      <c r="H45" s="5" t="str">
        <f>VLOOKUP(I45,'augjul cfs'!$E$5:$O$94,11,FALSE)</f>
        <v>1996-97</v>
      </c>
      <c r="I45" s="18">
        <f>LARGE('augjul cfs'!$E$5:$E$94,'augjul cfs rank'!$A45)</f>
        <v>29479</v>
      </c>
      <c r="J45" s="5" t="str">
        <f>VLOOKUP(K45,'augjul cfs'!$F$5:$O$94,10,FALSE)</f>
        <v>2017-18</v>
      </c>
      <c r="K45" s="18">
        <f>LARGE('augjul cfs'!$F$5:$F$94,'augjul cfs rank'!$A45)</f>
        <v>21545</v>
      </c>
      <c r="L45" s="5" t="str">
        <f>VLOOKUP(M45,'augjul cfs'!$G$5:$O$94,9,FALSE)</f>
        <v>1967-68</v>
      </c>
      <c r="M45" s="18">
        <f>LARGE('augjul cfs'!$G$5:$G$94,'augjul cfs rank'!$A45)</f>
        <v>19156</v>
      </c>
      <c r="N45" s="5" t="str">
        <f>VLOOKUP(O45,'augjul cfs'!$H$5:$O$94,8,FALSE)</f>
        <v>1957-58</v>
      </c>
      <c r="O45" s="18">
        <f>LARGE('augjul cfs'!$H$5:$H$94,'augjul cfs rank'!$A45)</f>
        <v>17689</v>
      </c>
      <c r="P45" s="5" t="str">
        <f>VLOOKUP(Q45,'augjul cfs'!$I$5:$O$94,7,FALSE)</f>
        <v>2005-06</v>
      </c>
      <c r="Q45" s="18">
        <f>LARGE('augjul cfs'!$I$5:$I$94,'augjul cfs rank'!$A45)</f>
        <v>21983</v>
      </c>
      <c r="R45" s="5" t="str">
        <f>VLOOKUP(S45,'augjul cfs'!$J$5:$O$94,6,FALSE)</f>
        <v>1985-86</v>
      </c>
      <c r="S45" s="18">
        <f>LARGE('augjul cfs'!$J$5:$J$94,'augjul cfs rank'!$A45)</f>
        <v>57105</v>
      </c>
      <c r="T45" s="5" t="str">
        <f>VLOOKUP(U45,'augjul cfs'!$K$5:$O$94,5,FALSE)</f>
        <v>1939-40</v>
      </c>
      <c r="U45" s="18">
        <f>LARGE('augjul cfs'!$K$5:$K$94,'augjul cfs rank'!$A45)</f>
        <v>153475</v>
      </c>
      <c r="V45" s="5" t="str">
        <f>VLOOKUP(W45,'augjul cfs'!$L$5:$O$94,4,FALSE)</f>
        <v>1983-84</v>
      </c>
      <c r="W45" s="18">
        <f>LARGE('augjul cfs'!$L$5:$L$94,'augjul cfs rank'!$A45)</f>
        <v>218605</v>
      </c>
      <c r="X45" s="5" t="str">
        <f>VLOOKUP(Y45,'augjul cfs'!$M$5:$O$94,3,FALSE)</f>
        <v>2012-13</v>
      </c>
      <c r="Y45" s="18">
        <f>LARGE('augjul cfs'!$M$5:$M$94,'augjul cfs rank'!$A45)</f>
        <v>149905</v>
      </c>
      <c r="Z45" s="5" t="str">
        <f>VLOOKUP(AA45,'augjul cfs'!$N$5:$O$94,2,FALSE)</f>
        <v>2013-14</v>
      </c>
      <c r="AA45" s="18">
        <f>LARGE('augjul cfs'!$N$5:$N$94,'augjul cfs rank'!$A45)</f>
        <v>73499.465753424651</v>
      </c>
    </row>
    <row r="46" spans="1:27" x14ac:dyDescent="0.2">
      <c r="A46" s="5">
        <v>41</v>
      </c>
      <c r="B46" s="5" t="str">
        <f>VLOOKUP(C46,'augjul cfs'!$B$5:$O$94,14,FALSE)</f>
        <v>1995-96</v>
      </c>
      <c r="C46" s="18">
        <f>LARGE('augjul cfs'!$B$5:$B$94,'augjul cfs rank'!$A46)</f>
        <v>84970</v>
      </c>
      <c r="D46" s="5" t="str">
        <f>VLOOKUP(E46,'augjul cfs'!$C$5:$O$94,13,FALSE)</f>
        <v>1928-29</v>
      </c>
      <c r="E46" s="18">
        <f>LARGE('augjul cfs'!$C$5:$C$94,'augjul cfs rank'!$A46)</f>
        <v>49045</v>
      </c>
      <c r="F46" s="5" t="str">
        <f>VLOOKUP(G46,'augjul cfs'!$D$5:$O$94,12,FALSE)</f>
        <v>1980-81</v>
      </c>
      <c r="G46" s="18">
        <f>LARGE('augjul cfs'!$D$5:$D$94,'augjul cfs rank'!$A46)</f>
        <v>35964</v>
      </c>
      <c r="H46" s="5" t="str">
        <f>VLOOKUP(I46,'augjul cfs'!$E$5:$O$94,11,FALSE)</f>
        <v>1932-33</v>
      </c>
      <c r="I46" s="18">
        <f>LARGE('augjul cfs'!$E$5:$E$94,'augjul cfs rank'!$A46)</f>
        <v>29345</v>
      </c>
      <c r="J46" s="5" t="str">
        <f>VLOOKUP(K46,'augjul cfs'!$F$5:$O$94,10,FALSE)</f>
        <v>1983-84</v>
      </c>
      <c r="K46" s="18">
        <f>LARGE('augjul cfs'!$F$5:$F$94,'augjul cfs rank'!$A46)</f>
        <v>21378</v>
      </c>
      <c r="L46" s="5" t="str">
        <f>VLOOKUP(M46,'augjul cfs'!$G$5:$O$94,9,FALSE)</f>
        <v>1965-66</v>
      </c>
      <c r="M46" s="18">
        <f>LARGE('augjul cfs'!$G$5:$G$94,'augjul cfs rank'!$A46)</f>
        <v>18968</v>
      </c>
      <c r="N46" s="5" t="str">
        <f>VLOOKUP(O46,'augjul cfs'!$H$5:$O$94,8,FALSE)</f>
        <v>2006-07</v>
      </c>
      <c r="O46" s="18">
        <f>LARGE('augjul cfs'!$H$5:$H$94,'augjul cfs rank'!$A46)</f>
        <v>17519</v>
      </c>
      <c r="P46" s="5" t="str">
        <f>VLOOKUP(Q46,'augjul cfs'!$I$5:$O$94,7,FALSE)</f>
        <v>1978-79</v>
      </c>
      <c r="Q46" s="18">
        <f>LARGE('augjul cfs'!$I$5:$I$94,'augjul cfs rank'!$A46)</f>
        <v>20740</v>
      </c>
      <c r="R46" s="5" t="str">
        <f>VLOOKUP(S46,'augjul cfs'!$J$5:$O$94,6,FALSE)</f>
        <v>1998-99</v>
      </c>
      <c r="S46" s="18">
        <f>LARGE('augjul cfs'!$J$5:$J$94,'augjul cfs rank'!$A46)</f>
        <v>56872</v>
      </c>
      <c r="T46" s="5" t="str">
        <f>VLOOKUP(U46,'augjul cfs'!$K$5:$O$94,5,FALSE)</f>
        <v>1958-59</v>
      </c>
      <c r="U46" s="18">
        <f>LARGE('augjul cfs'!$K$5:$K$94,'augjul cfs rank'!$A46)</f>
        <v>153117</v>
      </c>
      <c r="V46" s="5" t="str">
        <f>VLOOKUP(W46,'augjul cfs'!$L$5:$O$94,4,FALSE)</f>
        <v>1952-53</v>
      </c>
      <c r="W46" s="18">
        <f>LARGE('augjul cfs'!$L$5:$L$94,'augjul cfs rank'!$A46)</f>
        <v>218404</v>
      </c>
      <c r="X46" s="5" t="str">
        <f>VLOOKUP(Y46,'augjul cfs'!$M$5:$O$94,3,FALSE)</f>
        <v>1962-63</v>
      </c>
      <c r="Y46" s="18">
        <f>LARGE('augjul cfs'!$M$5:$M$94,'augjul cfs rank'!$A46)</f>
        <v>148737</v>
      </c>
      <c r="Z46" s="5" t="str">
        <f>VLOOKUP(AA46,'augjul cfs'!$N$5:$O$94,2,FALSE)</f>
        <v>1945-46</v>
      </c>
      <c r="AA46" s="18">
        <f>LARGE('augjul cfs'!$N$5:$N$94,'augjul cfs rank'!$A46)</f>
        <v>73483.849315068495</v>
      </c>
    </row>
    <row r="47" spans="1:27" x14ac:dyDescent="0.2">
      <c r="A47" s="5">
        <v>42</v>
      </c>
      <c r="B47" s="5" t="str">
        <f>VLOOKUP(C47,'augjul cfs'!$B$5:$O$94,14,FALSE)</f>
        <v>1943-44</v>
      </c>
      <c r="C47" s="18">
        <f>LARGE('augjul cfs'!$B$5:$B$94,'augjul cfs rank'!$A47)</f>
        <v>84185</v>
      </c>
      <c r="D47" s="5" t="str">
        <f>VLOOKUP(E47,'augjul cfs'!$C$5:$O$94,13,FALSE)</f>
        <v>1958-59</v>
      </c>
      <c r="E47" s="18">
        <f>LARGE('augjul cfs'!$C$5:$C$94,'augjul cfs rank'!$A47)</f>
        <v>49022</v>
      </c>
      <c r="F47" s="5" t="str">
        <f>VLOOKUP(G47,'augjul cfs'!$D$5:$O$94,12,FALSE)</f>
        <v>1948-49</v>
      </c>
      <c r="G47" s="18">
        <f>LARGE('augjul cfs'!$D$5:$D$94,'augjul cfs rank'!$A47)</f>
        <v>35814</v>
      </c>
      <c r="H47" s="5" t="str">
        <f>VLOOKUP(I47,'augjul cfs'!$E$5:$O$94,11,FALSE)</f>
        <v>2010-11</v>
      </c>
      <c r="I47" s="18">
        <f>LARGE('augjul cfs'!$E$5:$E$94,'augjul cfs rank'!$A47)</f>
        <v>29260</v>
      </c>
      <c r="J47" s="5" t="str">
        <f>VLOOKUP(K47,'augjul cfs'!$F$5:$O$94,10,FALSE)</f>
        <v>2003-04</v>
      </c>
      <c r="K47" s="18">
        <f>LARGE('augjul cfs'!$F$5:$F$94,'augjul cfs rank'!$A47)</f>
        <v>21351</v>
      </c>
      <c r="L47" s="5" t="str">
        <f>VLOOKUP(M47,'augjul cfs'!$G$5:$O$94,9,FALSE)</f>
        <v>1978-79</v>
      </c>
      <c r="M47" s="18">
        <f>LARGE('augjul cfs'!$G$5:$G$94,'augjul cfs rank'!$A47)</f>
        <v>18888</v>
      </c>
      <c r="N47" s="5" t="str">
        <f>VLOOKUP(O47,'augjul cfs'!$H$5:$O$94,8,FALSE)</f>
        <v>2011-12</v>
      </c>
      <c r="O47" s="18">
        <f>LARGE('augjul cfs'!$H$5:$H$94,'augjul cfs rank'!$A47)</f>
        <v>17039</v>
      </c>
      <c r="P47" s="5" t="str">
        <f>VLOOKUP(Q47,'augjul cfs'!$I$5:$O$94,7,FALSE)</f>
        <v>1957-58</v>
      </c>
      <c r="Q47" s="18">
        <f>LARGE('augjul cfs'!$I$5:$I$94,'augjul cfs rank'!$A47)</f>
        <v>20627</v>
      </c>
      <c r="R47" s="5" t="str">
        <f>VLOOKUP(S47,'augjul cfs'!$J$5:$O$94,6,FALSE)</f>
        <v>1982-83</v>
      </c>
      <c r="S47" s="18">
        <f>LARGE('augjul cfs'!$J$5:$J$94,'augjul cfs rank'!$A47)</f>
        <v>56565</v>
      </c>
      <c r="T47" s="5" t="str">
        <f>VLOOKUP(U47,'augjul cfs'!$K$5:$O$94,5,FALSE)</f>
        <v>1982-83</v>
      </c>
      <c r="U47" s="18">
        <f>LARGE('augjul cfs'!$K$5:$K$94,'augjul cfs rank'!$A47)</f>
        <v>150901</v>
      </c>
      <c r="V47" s="5" t="str">
        <f>VLOOKUP(W47,'augjul cfs'!$L$5:$O$94,4,FALSE)</f>
        <v>2002-03</v>
      </c>
      <c r="W47" s="18">
        <f>LARGE('augjul cfs'!$L$5:$L$94,'augjul cfs rank'!$A47)</f>
        <v>214596</v>
      </c>
      <c r="X47" s="5" t="str">
        <f>VLOOKUP(Y47,'augjul cfs'!$M$5:$O$94,3,FALSE)</f>
        <v>1946-47</v>
      </c>
      <c r="Y47" s="18">
        <f>LARGE('augjul cfs'!$M$5:$M$94,'augjul cfs rank'!$A47)</f>
        <v>148241</v>
      </c>
      <c r="Z47" s="5" t="str">
        <f>VLOOKUP(AA47,'augjul cfs'!$N$5:$O$94,2,FALSE)</f>
        <v>2004-05</v>
      </c>
      <c r="AA47" s="18">
        <f>LARGE('augjul cfs'!$N$5:$N$94,'augjul cfs rank'!$A47)</f>
        <v>73125.394520547939</v>
      </c>
    </row>
    <row r="48" spans="1:27" x14ac:dyDescent="0.2">
      <c r="A48" s="5">
        <v>43</v>
      </c>
      <c r="B48" s="5" t="str">
        <f>VLOOKUP(C48,'augjul cfs'!$B$5:$O$94,14,FALSE)</f>
        <v>1975-76</v>
      </c>
      <c r="C48" s="18">
        <f>LARGE('augjul cfs'!$B$5:$B$94,'augjul cfs rank'!$A48)</f>
        <v>84166</v>
      </c>
      <c r="D48" s="5" t="str">
        <f>VLOOKUP(E48,'augjul cfs'!$C$5:$O$94,13,FALSE)</f>
        <v>1983-84</v>
      </c>
      <c r="E48" s="18">
        <f>LARGE('augjul cfs'!$C$5:$C$94,'augjul cfs rank'!$A48)</f>
        <v>48981</v>
      </c>
      <c r="F48" s="5" t="str">
        <f>VLOOKUP(G48,'augjul cfs'!$D$5:$O$94,12,FALSE)</f>
        <v>1972-73</v>
      </c>
      <c r="G48" s="18">
        <f>LARGE('augjul cfs'!$D$5:$D$94,'augjul cfs rank'!$A48)</f>
        <v>35703</v>
      </c>
      <c r="H48" s="5" t="str">
        <f>VLOOKUP(I48,'augjul cfs'!$E$5:$O$94,11,FALSE)</f>
        <v>2001-02</v>
      </c>
      <c r="I48" s="18">
        <f>LARGE('augjul cfs'!$E$5:$E$94,'augjul cfs rank'!$A48)</f>
        <v>28581</v>
      </c>
      <c r="J48" s="5" t="str">
        <f>VLOOKUP(K48,'augjul cfs'!$F$5:$O$94,10,FALSE)</f>
        <v>1958-59</v>
      </c>
      <c r="K48" s="18">
        <f>LARGE('augjul cfs'!$F$5:$F$94,'augjul cfs rank'!$A48)</f>
        <v>21243</v>
      </c>
      <c r="L48" s="5" t="str">
        <f>VLOOKUP(M48,'augjul cfs'!$G$5:$O$94,9,FALSE)</f>
        <v>1954-55</v>
      </c>
      <c r="M48" s="18">
        <f>LARGE('augjul cfs'!$G$5:$G$94,'augjul cfs rank'!$A48)</f>
        <v>18844</v>
      </c>
      <c r="N48" s="5" t="str">
        <f>VLOOKUP(O48,'augjul cfs'!$H$5:$O$94,8,FALSE)</f>
        <v>1971-72</v>
      </c>
      <c r="O48" s="18">
        <f>LARGE('augjul cfs'!$H$5:$H$94,'augjul cfs rank'!$A48)</f>
        <v>16840</v>
      </c>
      <c r="P48" s="5" t="str">
        <f>VLOOKUP(Q48,'augjul cfs'!$I$5:$O$94,7,FALSE)</f>
        <v>1949-50</v>
      </c>
      <c r="Q48" s="18">
        <f>LARGE('augjul cfs'!$I$5:$I$94,'augjul cfs rank'!$A48)</f>
        <v>20225</v>
      </c>
      <c r="R48" s="5" t="str">
        <f>VLOOKUP(S48,'augjul cfs'!$J$5:$O$94,6,FALSE)</f>
        <v>1977-78</v>
      </c>
      <c r="S48" s="18">
        <f>LARGE('augjul cfs'!$J$5:$J$94,'augjul cfs rank'!$A48)</f>
        <v>56262</v>
      </c>
      <c r="T48" s="5" t="str">
        <f>VLOOKUP(U48,'augjul cfs'!$K$5:$O$94,5,FALSE)</f>
        <v>2010-11</v>
      </c>
      <c r="U48" s="18">
        <f>LARGE('augjul cfs'!$K$5:$K$94,'augjul cfs rank'!$A48)</f>
        <v>150785</v>
      </c>
      <c r="V48" s="5" t="str">
        <f>VLOOKUP(W48,'augjul cfs'!$L$5:$O$94,4,FALSE)</f>
        <v>1962-63</v>
      </c>
      <c r="W48" s="18">
        <f>LARGE('augjul cfs'!$L$5:$L$94,'augjul cfs rank'!$A48)</f>
        <v>213172</v>
      </c>
      <c r="X48" s="5" t="str">
        <f>VLOOKUP(Y48,'augjul cfs'!$M$5:$O$94,3,FALSE)</f>
        <v>1931-32</v>
      </c>
      <c r="Y48" s="18">
        <f>LARGE('augjul cfs'!$M$5:$M$94,'augjul cfs rank'!$A48)</f>
        <v>147813</v>
      </c>
      <c r="Z48" s="5" t="str">
        <f>VLOOKUP(AA48,'augjul cfs'!$N$5:$O$94,2,FALSE)</f>
        <v>2015-16</v>
      </c>
      <c r="AA48" s="18">
        <f>LARGE('augjul cfs'!$N$5:$N$94,'augjul cfs rank'!$A48)</f>
        <v>72667.016438356164</v>
      </c>
    </row>
    <row r="49" spans="1:27" x14ac:dyDescent="0.2">
      <c r="A49" s="5">
        <v>44</v>
      </c>
      <c r="B49" s="5" t="str">
        <f>VLOOKUP(C49,'augjul cfs'!$B$5:$O$94,14,FALSE)</f>
        <v>1934-35</v>
      </c>
      <c r="C49" s="18">
        <f>LARGE('augjul cfs'!$B$5:$B$94,'augjul cfs rank'!$A49)</f>
        <v>84159</v>
      </c>
      <c r="D49" s="5" t="str">
        <f>VLOOKUP(E49,'augjul cfs'!$C$5:$O$94,13,FALSE)</f>
        <v>1947-48</v>
      </c>
      <c r="E49" s="18">
        <f>LARGE('augjul cfs'!$C$5:$C$94,'augjul cfs rank'!$A49)</f>
        <v>48909</v>
      </c>
      <c r="F49" s="5" t="str">
        <f>VLOOKUP(G49,'augjul cfs'!$D$5:$O$94,12,FALSE)</f>
        <v>1944-45</v>
      </c>
      <c r="G49" s="18">
        <f>LARGE('augjul cfs'!$D$5:$D$94,'augjul cfs rank'!$A49)</f>
        <v>35438</v>
      </c>
      <c r="H49" s="5" t="str">
        <f>VLOOKUP(I49,'augjul cfs'!$E$5:$O$94,11,FALSE)</f>
        <v>1978-79</v>
      </c>
      <c r="I49" s="18">
        <f>LARGE('augjul cfs'!$E$5:$E$94,'augjul cfs rank'!$A49)</f>
        <v>28473</v>
      </c>
      <c r="J49" s="5" t="str">
        <f>VLOOKUP(K49,'augjul cfs'!$F$5:$O$94,10,FALSE)</f>
        <v>1969-70</v>
      </c>
      <c r="K49" s="18">
        <f>LARGE('augjul cfs'!$F$5:$F$94,'augjul cfs rank'!$A49)</f>
        <v>20788</v>
      </c>
      <c r="L49" s="5" t="str">
        <f>VLOOKUP(M49,'augjul cfs'!$G$5:$O$94,9,FALSE)</f>
        <v>1937-38</v>
      </c>
      <c r="M49" s="18">
        <f>LARGE('augjul cfs'!$G$5:$G$94,'augjul cfs rank'!$A49)</f>
        <v>18827</v>
      </c>
      <c r="N49" s="5" t="str">
        <f>VLOOKUP(O49,'augjul cfs'!$H$5:$O$94,8,FALSE)</f>
        <v>1978-79</v>
      </c>
      <c r="O49" s="18">
        <f>LARGE('augjul cfs'!$H$5:$H$94,'augjul cfs rank'!$A49)</f>
        <v>16562</v>
      </c>
      <c r="P49" s="5" t="str">
        <f>VLOOKUP(Q49,'augjul cfs'!$I$5:$O$94,7,FALSE)</f>
        <v>2017-18</v>
      </c>
      <c r="Q49" s="18">
        <f>LARGE('augjul cfs'!$I$5:$I$94,'augjul cfs rank'!$A49)</f>
        <v>20188</v>
      </c>
      <c r="R49" s="5" t="str">
        <f>VLOOKUP(S49,'augjul cfs'!$J$5:$O$94,6,FALSE)</f>
        <v>1945-46</v>
      </c>
      <c r="S49" s="18">
        <f>LARGE('augjul cfs'!$J$5:$J$94,'augjul cfs rank'!$A49)</f>
        <v>55779</v>
      </c>
      <c r="T49" s="5" t="str">
        <f>VLOOKUP(U49,'augjul cfs'!$K$5:$O$94,5,FALSE)</f>
        <v>1991-92</v>
      </c>
      <c r="U49" s="18">
        <f>LARGE('augjul cfs'!$K$5:$K$94,'augjul cfs rank'!$A49)</f>
        <v>149339</v>
      </c>
      <c r="V49" s="5" t="str">
        <f>VLOOKUP(W49,'augjul cfs'!$L$5:$O$94,4,FALSE)</f>
        <v>1957-58</v>
      </c>
      <c r="W49" s="18">
        <f>LARGE('augjul cfs'!$L$5:$L$94,'augjul cfs rank'!$A49)</f>
        <v>213037</v>
      </c>
      <c r="X49" s="5" t="str">
        <f>VLOOKUP(Y49,'augjul cfs'!$M$5:$O$94,3,FALSE)</f>
        <v>1961-62</v>
      </c>
      <c r="Y49" s="18">
        <f>LARGE('augjul cfs'!$M$5:$M$94,'augjul cfs rank'!$A49)</f>
        <v>146518</v>
      </c>
      <c r="Z49" s="5" t="str">
        <f>VLOOKUP(AA49,'augjul cfs'!$N$5:$O$94,2,FALSE)</f>
        <v>2017-18</v>
      </c>
      <c r="AA49" s="18">
        <f>LARGE('augjul cfs'!$N$5:$N$94,'augjul cfs rank'!$A49)</f>
        <v>72493.715068493155</v>
      </c>
    </row>
    <row r="50" spans="1:27" x14ac:dyDescent="0.2">
      <c r="A50" s="5">
        <v>45</v>
      </c>
      <c r="B50" s="5" t="str">
        <f>VLOOKUP(C50,'augjul cfs'!$B$5:$O$94,14,FALSE)</f>
        <v>2004-05</v>
      </c>
      <c r="C50" s="18">
        <f>LARGE('augjul cfs'!$B$5:$B$94,'augjul cfs rank'!$A50)</f>
        <v>83025</v>
      </c>
      <c r="D50" s="5" t="str">
        <f>VLOOKUP(E50,'augjul cfs'!$C$5:$O$94,13,FALSE)</f>
        <v>1953-54</v>
      </c>
      <c r="E50" s="18">
        <f>LARGE('augjul cfs'!$C$5:$C$94,'augjul cfs rank'!$A50)</f>
        <v>48843</v>
      </c>
      <c r="F50" s="5" t="str">
        <f>VLOOKUP(G50,'augjul cfs'!$D$5:$O$94,12,FALSE)</f>
        <v>2012-13</v>
      </c>
      <c r="G50" s="18">
        <f>LARGE('augjul cfs'!$D$5:$D$94,'augjul cfs rank'!$A50)</f>
        <v>35419</v>
      </c>
      <c r="H50" s="5" t="str">
        <f>VLOOKUP(I50,'augjul cfs'!$E$5:$O$94,11,FALSE)</f>
        <v>1982-83</v>
      </c>
      <c r="I50" s="18">
        <f>LARGE('augjul cfs'!$E$5:$E$94,'augjul cfs rank'!$A50)</f>
        <v>27093</v>
      </c>
      <c r="J50" s="5" t="str">
        <f>VLOOKUP(K50,'augjul cfs'!$F$5:$O$94,10,FALSE)</f>
        <v>1963-64</v>
      </c>
      <c r="K50" s="18">
        <f>LARGE('augjul cfs'!$F$5:$F$94,'augjul cfs rank'!$A50)</f>
        <v>20771</v>
      </c>
      <c r="L50" s="5" t="str">
        <f>VLOOKUP(M50,'augjul cfs'!$G$5:$O$94,9,FALSE)</f>
        <v>1960-61</v>
      </c>
      <c r="M50" s="18">
        <f>LARGE('augjul cfs'!$G$5:$G$94,'augjul cfs rank'!$A50)</f>
        <v>18705</v>
      </c>
      <c r="N50" s="5" t="str">
        <f>VLOOKUP(O50,'augjul cfs'!$H$5:$O$94,8,FALSE)</f>
        <v>1993-94</v>
      </c>
      <c r="O50" s="18">
        <f>LARGE('augjul cfs'!$H$5:$H$94,'augjul cfs rank'!$A50)</f>
        <v>16556</v>
      </c>
      <c r="P50" s="5" t="str">
        <f>VLOOKUP(Q50,'augjul cfs'!$I$5:$O$94,7,FALSE)</f>
        <v>1937-38</v>
      </c>
      <c r="Q50" s="18">
        <f>LARGE('augjul cfs'!$I$5:$I$94,'augjul cfs rank'!$A50)</f>
        <v>20180</v>
      </c>
      <c r="R50" s="5" t="str">
        <f>VLOOKUP(S50,'augjul cfs'!$J$5:$O$94,6,FALSE)</f>
        <v>1975-76</v>
      </c>
      <c r="S50" s="18">
        <f>LARGE('augjul cfs'!$J$5:$J$94,'augjul cfs rank'!$A50)</f>
        <v>55316</v>
      </c>
      <c r="T50" s="5" t="str">
        <f>VLOOKUP(U50,'augjul cfs'!$K$5:$O$94,5,FALSE)</f>
        <v>2004-05</v>
      </c>
      <c r="U50" s="18">
        <f>LARGE('augjul cfs'!$K$5:$K$94,'augjul cfs rank'!$A50)</f>
        <v>148926</v>
      </c>
      <c r="V50" s="5" t="str">
        <f>VLOOKUP(W50,'augjul cfs'!$L$5:$O$94,4,FALSE)</f>
        <v>1961-62</v>
      </c>
      <c r="W50" s="18">
        <f>LARGE('augjul cfs'!$L$5:$L$94,'augjul cfs rank'!$A50)</f>
        <v>212257</v>
      </c>
      <c r="X50" s="5" t="str">
        <f>VLOOKUP(Y50,'augjul cfs'!$M$5:$O$94,3,FALSE)</f>
        <v>1929-30</v>
      </c>
      <c r="Y50" s="18">
        <f>LARGE('augjul cfs'!$M$5:$M$94,'augjul cfs rank'!$A50)</f>
        <v>144871</v>
      </c>
      <c r="Z50" s="5" t="str">
        <f>VLOOKUP(AA50,'augjul cfs'!$N$5:$O$94,2,FALSE)</f>
        <v>1946-47</v>
      </c>
      <c r="AA50" s="18">
        <f>LARGE('augjul cfs'!$N$5:$N$94,'augjul cfs rank'!$A50)</f>
        <v>72385.619178082197</v>
      </c>
    </row>
    <row r="51" spans="1:27" x14ac:dyDescent="0.2">
      <c r="A51" s="5">
        <v>46</v>
      </c>
      <c r="B51" s="5" t="str">
        <f>VLOOKUP(C51,'augjul cfs'!$B$5:$O$94,14,FALSE)</f>
        <v>1977-78</v>
      </c>
      <c r="C51" s="18">
        <f>LARGE('augjul cfs'!$B$5:$B$94,'augjul cfs rank'!$A51)</f>
        <v>82734</v>
      </c>
      <c r="D51" s="5" t="str">
        <f>VLOOKUP(E51,'augjul cfs'!$C$5:$O$94,13,FALSE)</f>
        <v>2011-12</v>
      </c>
      <c r="E51" s="18">
        <f>LARGE('augjul cfs'!$C$5:$C$94,'augjul cfs rank'!$A51)</f>
        <v>48408</v>
      </c>
      <c r="F51" s="5" t="str">
        <f>VLOOKUP(G51,'augjul cfs'!$D$5:$O$94,12,FALSE)</f>
        <v>1973-74</v>
      </c>
      <c r="G51" s="18">
        <f>LARGE('augjul cfs'!$D$5:$D$94,'augjul cfs rank'!$A51)</f>
        <v>35131</v>
      </c>
      <c r="H51" s="5" t="str">
        <f>VLOOKUP(I51,'augjul cfs'!$E$5:$O$94,11,FALSE)</f>
        <v>2007-08</v>
      </c>
      <c r="I51" s="18">
        <f>LARGE('augjul cfs'!$E$5:$E$94,'augjul cfs rank'!$A51)</f>
        <v>27010</v>
      </c>
      <c r="J51" s="5" t="str">
        <f>VLOOKUP(K51,'augjul cfs'!$F$5:$O$94,10,FALSE)</f>
        <v>1937-38</v>
      </c>
      <c r="K51" s="18">
        <f>LARGE('augjul cfs'!$F$5:$F$94,'augjul cfs rank'!$A51)</f>
        <v>20432</v>
      </c>
      <c r="L51" s="5" t="str">
        <f>VLOOKUP(M51,'augjul cfs'!$G$5:$O$94,9,FALSE)</f>
        <v>2013-14</v>
      </c>
      <c r="M51" s="18">
        <f>LARGE('augjul cfs'!$G$5:$G$94,'augjul cfs rank'!$A51)</f>
        <v>18676</v>
      </c>
      <c r="N51" s="5" t="str">
        <f>VLOOKUP(O51,'augjul cfs'!$H$5:$O$94,8,FALSE)</f>
        <v>1974-75</v>
      </c>
      <c r="O51" s="18">
        <f>LARGE('augjul cfs'!$H$5:$H$94,'augjul cfs rank'!$A51)</f>
        <v>16437</v>
      </c>
      <c r="P51" s="5" t="str">
        <f>VLOOKUP(Q51,'augjul cfs'!$I$5:$O$94,7,FALSE)</f>
        <v>1965-66</v>
      </c>
      <c r="Q51" s="18">
        <f>LARGE('augjul cfs'!$I$5:$I$94,'augjul cfs rank'!$A51)</f>
        <v>20089</v>
      </c>
      <c r="R51" s="5" t="str">
        <f>VLOOKUP(S51,'augjul cfs'!$J$5:$O$94,6,FALSE)</f>
        <v>1997-98</v>
      </c>
      <c r="S51" s="18">
        <f>LARGE('augjul cfs'!$J$5:$J$94,'augjul cfs rank'!$A51)</f>
        <v>55251</v>
      </c>
      <c r="T51" s="5" t="str">
        <f>VLOOKUP(U51,'augjul cfs'!$K$5:$O$94,5,FALSE)</f>
        <v>2014-15</v>
      </c>
      <c r="U51" s="18">
        <f>LARGE('augjul cfs'!$K$5:$K$94,'augjul cfs rank'!$A51)</f>
        <v>143704</v>
      </c>
      <c r="V51" s="5" t="str">
        <f>VLOOKUP(W51,'augjul cfs'!$L$5:$O$94,4,FALSE)</f>
        <v>1946-47</v>
      </c>
      <c r="W51" s="18">
        <f>LARGE('augjul cfs'!$L$5:$L$94,'augjul cfs rank'!$A51)</f>
        <v>210415</v>
      </c>
      <c r="X51" s="5" t="str">
        <f>VLOOKUP(Y51,'augjul cfs'!$M$5:$O$94,3,FALSE)</f>
        <v>2007-08</v>
      </c>
      <c r="Y51" s="18">
        <f>LARGE('augjul cfs'!$M$5:$M$94,'augjul cfs rank'!$A51)</f>
        <v>142988</v>
      </c>
      <c r="Z51" s="5" t="str">
        <f>VLOOKUP(AA51,'augjul cfs'!$N$5:$O$94,2,FALSE)</f>
        <v>1934-35</v>
      </c>
      <c r="AA51" s="18">
        <f>LARGE('augjul cfs'!$N$5:$N$94,'augjul cfs rank'!$A51)</f>
        <v>72353.671232876717</v>
      </c>
    </row>
    <row r="52" spans="1:27" x14ac:dyDescent="0.2">
      <c r="A52" s="5">
        <v>47</v>
      </c>
      <c r="B52" s="5" t="str">
        <f>VLOOKUP(C52,'augjul cfs'!$B$5:$O$94,14,FALSE)</f>
        <v>1956-57</v>
      </c>
      <c r="C52" s="18">
        <f>LARGE('augjul cfs'!$B$5:$B$94,'augjul cfs rank'!$A52)</f>
        <v>82678</v>
      </c>
      <c r="D52" s="5" t="str">
        <f>VLOOKUP(E52,'augjul cfs'!$C$5:$O$94,13,FALSE)</f>
        <v>1956-57</v>
      </c>
      <c r="E52" s="18">
        <f>LARGE('augjul cfs'!$C$5:$C$94,'augjul cfs rank'!$A52)</f>
        <v>48282</v>
      </c>
      <c r="F52" s="5" t="str">
        <f>VLOOKUP(G52,'augjul cfs'!$D$5:$O$94,12,FALSE)</f>
        <v>1966-67</v>
      </c>
      <c r="G52" s="18">
        <f>LARGE('augjul cfs'!$D$5:$D$94,'augjul cfs rank'!$A52)</f>
        <v>34774</v>
      </c>
      <c r="H52" s="5" t="str">
        <f>VLOOKUP(I52,'augjul cfs'!$E$5:$O$94,11,FALSE)</f>
        <v>1986-87</v>
      </c>
      <c r="I52" s="18">
        <f>LARGE('augjul cfs'!$E$5:$E$94,'augjul cfs rank'!$A52)</f>
        <v>26893</v>
      </c>
      <c r="J52" s="5" t="str">
        <f>VLOOKUP(K52,'augjul cfs'!$F$5:$O$94,10,FALSE)</f>
        <v>1951-52</v>
      </c>
      <c r="K52" s="18">
        <f>LARGE('augjul cfs'!$F$5:$F$94,'augjul cfs rank'!$A52)</f>
        <v>20399</v>
      </c>
      <c r="L52" s="5" t="str">
        <f>VLOOKUP(M52,'augjul cfs'!$G$5:$O$94,9,FALSE)</f>
        <v>1972-73</v>
      </c>
      <c r="M52" s="18">
        <f>LARGE('augjul cfs'!$G$5:$G$94,'augjul cfs rank'!$A52)</f>
        <v>18469</v>
      </c>
      <c r="N52" s="5" t="str">
        <f>VLOOKUP(O52,'augjul cfs'!$H$5:$O$94,8,FALSE)</f>
        <v>1939-40</v>
      </c>
      <c r="O52" s="18">
        <f>LARGE('augjul cfs'!$H$5:$H$94,'augjul cfs rank'!$A52)</f>
        <v>16404</v>
      </c>
      <c r="P52" s="5" t="str">
        <f>VLOOKUP(Q52,'augjul cfs'!$I$5:$O$94,7,FALSE)</f>
        <v>1975-76</v>
      </c>
      <c r="Q52" s="18">
        <f>LARGE('augjul cfs'!$I$5:$I$94,'augjul cfs rank'!$A52)</f>
        <v>19985</v>
      </c>
      <c r="R52" s="5" t="str">
        <f>VLOOKUP(S52,'augjul cfs'!$J$5:$O$94,6,FALSE)</f>
        <v>1950-51</v>
      </c>
      <c r="S52" s="18">
        <f>LARGE('augjul cfs'!$J$5:$J$94,'augjul cfs rank'!$A52)</f>
        <v>54614</v>
      </c>
      <c r="T52" s="5" t="str">
        <f>VLOOKUP(U52,'augjul cfs'!$K$5:$O$94,5,FALSE)</f>
        <v>1987-88</v>
      </c>
      <c r="U52" s="18">
        <f>LARGE('augjul cfs'!$K$5:$K$94,'augjul cfs rank'!$A52)</f>
        <v>143444</v>
      </c>
      <c r="V52" s="5" t="str">
        <f>VLOOKUP(W52,'augjul cfs'!$L$5:$O$94,4,FALSE)</f>
        <v>1977-78</v>
      </c>
      <c r="W52" s="18">
        <f>LARGE('augjul cfs'!$L$5:$L$94,'augjul cfs rank'!$A52)</f>
        <v>208519</v>
      </c>
      <c r="X52" s="5" t="str">
        <f>VLOOKUP(Y52,'augjul cfs'!$M$5:$O$94,3,FALSE)</f>
        <v>1951-52</v>
      </c>
      <c r="Y52" s="18">
        <f>LARGE('augjul cfs'!$M$5:$M$94,'augjul cfs rank'!$A52)</f>
        <v>142620</v>
      </c>
      <c r="Z52" s="5" t="str">
        <f>VLOOKUP(AA52,'augjul cfs'!$N$5:$O$94,2,FALSE)</f>
        <v>1937-38</v>
      </c>
      <c r="AA52" s="18">
        <f>LARGE('augjul cfs'!$N$5:$N$94,'augjul cfs rank'!$A52)</f>
        <v>72027.978082191781</v>
      </c>
    </row>
    <row r="53" spans="1:27" x14ac:dyDescent="0.2">
      <c r="A53" s="5">
        <v>48</v>
      </c>
      <c r="B53" s="5" t="str">
        <f>VLOOKUP(C53,'augjul cfs'!$B$5:$O$94,14,FALSE)</f>
        <v>1951-52</v>
      </c>
      <c r="C53" s="18">
        <f>LARGE('augjul cfs'!$B$5:$B$94,'augjul cfs rank'!$A53)</f>
        <v>82300</v>
      </c>
      <c r="D53" s="5" t="str">
        <f>VLOOKUP(E53,'augjul cfs'!$C$5:$O$94,13,FALSE)</f>
        <v>1979-80</v>
      </c>
      <c r="E53" s="18">
        <f>LARGE('augjul cfs'!$C$5:$C$94,'augjul cfs rank'!$A53)</f>
        <v>48012</v>
      </c>
      <c r="F53" s="5" t="str">
        <f>VLOOKUP(G53,'augjul cfs'!$D$5:$O$94,12,FALSE)</f>
        <v>1963-64</v>
      </c>
      <c r="G53" s="18">
        <f>LARGE('augjul cfs'!$D$5:$D$94,'augjul cfs rank'!$A53)</f>
        <v>34205</v>
      </c>
      <c r="H53" s="5" t="str">
        <f>VLOOKUP(I53,'augjul cfs'!$E$5:$O$94,11,FALSE)</f>
        <v>1949-50</v>
      </c>
      <c r="I53" s="18">
        <f>LARGE('augjul cfs'!$E$5:$E$94,'augjul cfs rank'!$A53)</f>
        <v>26668</v>
      </c>
      <c r="J53" s="5" t="str">
        <f>VLOOKUP(K53,'augjul cfs'!$F$5:$O$94,10,FALSE)</f>
        <v>1988-89</v>
      </c>
      <c r="K53" s="18">
        <f>LARGE('augjul cfs'!$F$5:$F$94,'augjul cfs rank'!$A53)</f>
        <v>20195</v>
      </c>
      <c r="L53" s="5" t="str">
        <f>VLOOKUP(M53,'augjul cfs'!$G$5:$O$94,9,FALSE)</f>
        <v>2003-04</v>
      </c>
      <c r="M53" s="18">
        <f>LARGE('augjul cfs'!$G$5:$G$94,'augjul cfs rank'!$A53)</f>
        <v>18416</v>
      </c>
      <c r="N53" s="5" t="str">
        <f>VLOOKUP(O53,'augjul cfs'!$H$5:$O$94,8,FALSE)</f>
        <v>1965-66</v>
      </c>
      <c r="O53" s="18">
        <f>LARGE('augjul cfs'!$H$5:$H$94,'augjul cfs rank'!$A53)</f>
        <v>16256</v>
      </c>
      <c r="P53" s="5" t="str">
        <f>VLOOKUP(Q53,'augjul cfs'!$I$5:$O$94,7,FALSE)</f>
        <v>1968-69</v>
      </c>
      <c r="Q53" s="18">
        <f>LARGE('augjul cfs'!$I$5:$I$94,'augjul cfs rank'!$A53)</f>
        <v>19728</v>
      </c>
      <c r="R53" s="5" t="str">
        <f>VLOOKUP(S53,'augjul cfs'!$J$5:$O$94,6,FALSE)</f>
        <v>1939-40</v>
      </c>
      <c r="S53" s="18">
        <f>LARGE('augjul cfs'!$J$5:$J$94,'augjul cfs rank'!$A53)</f>
        <v>53444</v>
      </c>
      <c r="T53" s="5" t="str">
        <f>VLOOKUP(U53,'augjul cfs'!$K$5:$O$94,5,FALSE)</f>
        <v>1988-89</v>
      </c>
      <c r="U53" s="18">
        <f>LARGE('augjul cfs'!$K$5:$K$94,'augjul cfs rank'!$A53)</f>
        <v>142756</v>
      </c>
      <c r="V53" s="5" t="str">
        <f>VLOOKUP(W53,'augjul cfs'!$L$5:$O$94,4,FALSE)</f>
        <v>1969-70</v>
      </c>
      <c r="W53" s="18">
        <f>LARGE('augjul cfs'!$L$5:$L$94,'augjul cfs rank'!$A53)</f>
        <v>208252</v>
      </c>
      <c r="X53" s="5" t="str">
        <f>VLOOKUP(Y53,'augjul cfs'!$M$5:$O$94,3,FALSE)</f>
        <v>1937-38</v>
      </c>
      <c r="Y53" s="18">
        <f>LARGE('augjul cfs'!$M$5:$M$94,'augjul cfs rank'!$A53)</f>
        <v>141695</v>
      </c>
      <c r="Z53" s="5" t="str">
        <f>VLOOKUP(AA53,'augjul cfs'!$N$5:$O$94,2,FALSE)</f>
        <v>1962-63</v>
      </c>
      <c r="AA53" s="18">
        <f>LARGE('augjul cfs'!$N$5:$N$94,'augjul cfs rank'!$A53)</f>
        <v>71739.156164383559</v>
      </c>
    </row>
    <row r="54" spans="1:27" x14ac:dyDescent="0.2">
      <c r="A54" s="5">
        <v>49</v>
      </c>
      <c r="B54" s="5" t="str">
        <f>VLOOKUP(C54,'augjul cfs'!$B$5:$O$94,14,FALSE)</f>
        <v>1952-53</v>
      </c>
      <c r="C54" s="18">
        <f>LARGE('augjul cfs'!$B$5:$B$94,'augjul cfs rank'!$A54)</f>
        <v>82215</v>
      </c>
      <c r="D54" s="5" t="str">
        <f>VLOOKUP(E54,'augjul cfs'!$C$5:$O$94,13,FALSE)</f>
        <v>1962-63</v>
      </c>
      <c r="E54" s="18">
        <f>LARGE('augjul cfs'!$C$5:$C$94,'augjul cfs rank'!$A54)</f>
        <v>47957</v>
      </c>
      <c r="F54" s="5" t="str">
        <f>VLOOKUP(G54,'augjul cfs'!$D$5:$O$94,12,FALSE)</f>
        <v>2007-08</v>
      </c>
      <c r="G54" s="18">
        <f>LARGE('augjul cfs'!$D$5:$D$94,'augjul cfs rank'!$A54)</f>
        <v>34070</v>
      </c>
      <c r="H54" s="5" t="str">
        <f>VLOOKUP(I54,'augjul cfs'!$E$5:$O$94,11,FALSE)</f>
        <v>1963-64</v>
      </c>
      <c r="I54" s="18">
        <f>LARGE('augjul cfs'!$E$5:$E$94,'augjul cfs rank'!$A54)</f>
        <v>26662</v>
      </c>
      <c r="J54" s="5" t="str">
        <f>VLOOKUP(K54,'augjul cfs'!$F$5:$O$94,10,FALSE)</f>
        <v>1976-77</v>
      </c>
      <c r="K54" s="18">
        <f>LARGE('augjul cfs'!$F$5:$F$94,'augjul cfs rank'!$A54)</f>
        <v>20181</v>
      </c>
      <c r="L54" s="5" t="str">
        <f>VLOOKUP(M54,'augjul cfs'!$G$5:$O$94,9,FALSE)</f>
        <v>1932-33</v>
      </c>
      <c r="M54" s="18">
        <f>LARGE('augjul cfs'!$G$5:$G$94,'augjul cfs rank'!$A54)</f>
        <v>18376</v>
      </c>
      <c r="N54" s="5" t="str">
        <f>VLOOKUP(O54,'augjul cfs'!$H$5:$O$94,8,FALSE)</f>
        <v>1988-89</v>
      </c>
      <c r="O54" s="18">
        <f>LARGE('augjul cfs'!$H$5:$H$94,'augjul cfs rank'!$A54)</f>
        <v>16065</v>
      </c>
      <c r="P54" s="5" t="str">
        <f>VLOOKUP(Q54,'augjul cfs'!$I$5:$O$94,7,FALSE)</f>
        <v>1934-35</v>
      </c>
      <c r="Q54" s="18">
        <f>LARGE('augjul cfs'!$I$5:$I$94,'augjul cfs rank'!$A54)</f>
        <v>19702</v>
      </c>
      <c r="R54" s="5" t="str">
        <f>VLOOKUP(S54,'augjul cfs'!$J$5:$O$94,6,FALSE)</f>
        <v>1958-59</v>
      </c>
      <c r="S54" s="18">
        <f>LARGE('augjul cfs'!$J$5:$J$94,'augjul cfs rank'!$A54)</f>
        <v>51718</v>
      </c>
      <c r="T54" s="5" t="str">
        <f>VLOOKUP(U54,'augjul cfs'!$K$5:$O$94,5,FALSE)</f>
        <v>1967-68</v>
      </c>
      <c r="U54" s="18">
        <f>LARGE('augjul cfs'!$K$5:$K$94,'augjul cfs rank'!$A54)</f>
        <v>141913</v>
      </c>
      <c r="V54" s="5" t="str">
        <f>VLOOKUP(W54,'augjul cfs'!$L$5:$O$94,4,FALSE)</f>
        <v>2007-08</v>
      </c>
      <c r="W54" s="18">
        <f>LARGE('augjul cfs'!$L$5:$L$94,'augjul cfs rank'!$A54)</f>
        <v>204530</v>
      </c>
      <c r="X54" s="5" t="str">
        <f>VLOOKUP(Y54,'augjul cfs'!$M$5:$O$94,3,FALSE)</f>
        <v>1938-39</v>
      </c>
      <c r="Y54" s="18">
        <f>LARGE('augjul cfs'!$M$5:$M$94,'augjul cfs rank'!$A54)</f>
        <v>140529</v>
      </c>
      <c r="Z54" s="5" t="str">
        <f>VLOOKUP(AA54,'augjul cfs'!$N$5:$O$94,2,FALSE)</f>
        <v>2014-15</v>
      </c>
      <c r="AA54" s="18">
        <f>LARGE('augjul cfs'!$N$5:$N$94,'augjul cfs rank'!$A54)</f>
        <v>71604.380821917803</v>
      </c>
    </row>
    <row r="55" spans="1:27" x14ac:dyDescent="0.2">
      <c r="A55" s="5">
        <v>50</v>
      </c>
      <c r="B55" s="5" t="str">
        <f>VLOOKUP(C55,'augjul cfs'!$B$5:$O$94,14,FALSE)</f>
        <v>1946-47</v>
      </c>
      <c r="C55" s="18">
        <f>LARGE('augjul cfs'!$B$5:$B$94,'augjul cfs rank'!$A55)</f>
        <v>81771</v>
      </c>
      <c r="D55" s="5" t="str">
        <f>VLOOKUP(E55,'augjul cfs'!$C$5:$O$94,13,FALSE)</f>
        <v>1955-56</v>
      </c>
      <c r="E55" s="18">
        <f>LARGE('augjul cfs'!$C$5:$C$94,'augjul cfs rank'!$A55)</f>
        <v>47853</v>
      </c>
      <c r="F55" s="5" t="str">
        <f>VLOOKUP(G55,'augjul cfs'!$D$5:$O$94,12,FALSE)</f>
        <v>2013-14</v>
      </c>
      <c r="G55" s="18">
        <f>LARGE('augjul cfs'!$D$5:$D$94,'augjul cfs rank'!$A55)</f>
        <v>33801</v>
      </c>
      <c r="H55" s="5" t="str">
        <f>VLOOKUP(I55,'augjul cfs'!$E$5:$O$94,11,FALSE)</f>
        <v>2017-18</v>
      </c>
      <c r="I55" s="18">
        <f>LARGE('augjul cfs'!$E$5:$E$94,'augjul cfs rank'!$A55)</f>
        <v>26462</v>
      </c>
      <c r="J55" s="5" t="str">
        <f>VLOOKUP(K55,'augjul cfs'!$F$5:$O$94,10,FALSE)</f>
        <v>1993-94</v>
      </c>
      <c r="K55" s="18">
        <f>LARGE('augjul cfs'!$F$5:$F$94,'augjul cfs rank'!$A55)</f>
        <v>20040</v>
      </c>
      <c r="L55" s="5" t="str">
        <f>VLOOKUP(M55,'augjul cfs'!$G$5:$O$94,9,FALSE)</f>
        <v>1941-42</v>
      </c>
      <c r="M55" s="18">
        <f>LARGE('augjul cfs'!$G$5:$G$94,'augjul cfs rank'!$A55)</f>
        <v>18174</v>
      </c>
      <c r="N55" s="5" t="str">
        <f>VLOOKUP(O55,'augjul cfs'!$H$5:$O$94,8,FALSE)</f>
        <v>1972-73</v>
      </c>
      <c r="O55" s="18">
        <f>LARGE('augjul cfs'!$H$5:$H$94,'augjul cfs rank'!$A55)</f>
        <v>16035</v>
      </c>
      <c r="P55" s="5" t="str">
        <f>VLOOKUP(Q55,'augjul cfs'!$I$5:$O$94,7,FALSE)</f>
        <v>1972-73</v>
      </c>
      <c r="Q55" s="18">
        <f>LARGE('augjul cfs'!$I$5:$I$94,'augjul cfs rank'!$A55)</f>
        <v>19634</v>
      </c>
      <c r="R55" s="5" t="str">
        <f>VLOOKUP(S55,'augjul cfs'!$J$5:$O$94,6,FALSE)</f>
        <v>2001-02</v>
      </c>
      <c r="S55" s="18">
        <f>LARGE('augjul cfs'!$J$5:$J$94,'augjul cfs rank'!$A55)</f>
        <v>50701</v>
      </c>
      <c r="T55" s="5" t="str">
        <f>VLOOKUP(U55,'augjul cfs'!$K$5:$O$94,5,FALSE)</f>
        <v>1973-74</v>
      </c>
      <c r="U55" s="18">
        <f>LARGE('augjul cfs'!$K$5:$K$94,'augjul cfs rank'!$A55)</f>
        <v>141886</v>
      </c>
      <c r="V55" s="5" t="str">
        <f>VLOOKUP(W55,'augjul cfs'!$L$5:$O$94,4,FALSE)</f>
        <v>1988-89</v>
      </c>
      <c r="W55" s="18">
        <f>LARGE('augjul cfs'!$L$5:$L$94,'augjul cfs rank'!$A55)</f>
        <v>198893</v>
      </c>
      <c r="X55" s="5" t="str">
        <f>VLOOKUP(Y55,'augjul cfs'!$M$5:$O$94,3,FALSE)</f>
        <v>1968-69</v>
      </c>
      <c r="Y55" s="18">
        <f>LARGE('augjul cfs'!$M$5:$M$94,'augjul cfs rank'!$A55)</f>
        <v>137139</v>
      </c>
      <c r="Z55" s="5" t="str">
        <f>VLOOKUP(AA55,'augjul cfs'!$N$5:$O$94,2,FALSE)</f>
        <v>1956-57</v>
      </c>
      <c r="AA55" s="18">
        <f>LARGE('augjul cfs'!$N$5:$N$94,'augjul cfs rank'!$A55)</f>
        <v>71226.578082191787</v>
      </c>
    </row>
    <row r="56" spans="1:27" x14ac:dyDescent="0.2">
      <c r="A56" s="5">
        <v>51</v>
      </c>
      <c r="B56" s="5" t="str">
        <f>VLOOKUP(C56,'augjul cfs'!$B$5:$O$94,14,FALSE)</f>
        <v>1978-79</v>
      </c>
      <c r="C56" s="18">
        <f>LARGE('augjul cfs'!$B$5:$B$94,'augjul cfs rank'!$A56)</f>
        <v>81553</v>
      </c>
      <c r="D56" s="5" t="str">
        <f>VLOOKUP(E56,'augjul cfs'!$C$5:$O$94,13,FALSE)</f>
        <v>1932-33</v>
      </c>
      <c r="E56" s="18">
        <f>LARGE('augjul cfs'!$C$5:$C$94,'augjul cfs rank'!$A56)</f>
        <v>47489</v>
      </c>
      <c r="F56" s="5" t="str">
        <f>VLOOKUP(G56,'augjul cfs'!$D$5:$O$94,12,FALSE)</f>
        <v>2008-09</v>
      </c>
      <c r="G56" s="18">
        <f>LARGE('augjul cfs'!$D$5:$D$94,'augjul cfs rank'!$A56)</f>
        <v>33282</v>
      </c>
      <c r="H56" s="5" t="str">
        <f>VLOOKUP(I56,'augjul cfs'!$E$5:$O$94,11,FALSE)</f>
        <v>1966-67</v>
      </c>
      <c r="I56" s="18">
        <f>LARGE('augjul cfs'!$E$5:$E$94,'augjul cfs rank'!$A56)</f>
        <v>26327</v>
      </c>
      <c r="J56" s="5" t="str">
        <f>VLOOKUP(K56,'augjul cfs'!$F$5:$O$94,10,FALSE)</f>
        <v>2008-09</v>
      </c>
      <c r="K56" s="18">
        <f>LARGE('augjul cfs'!$F$5:$F$94,'augjul cfs rank'!$A56)</f>
        <v>20039</v>
      </c>
      <c r="L56" s="5" t="str">
        <f>VLOOKUP(M56,'augjul cfs'!$G$5:$O$94,9,FALSE)</f>
        <v>1970-71</v>
      </c>
      <c r="M56" s="18">
        <f>LARGE('augjul cfs'!$G$5:$G$94,'augjul cfs rank'!$A56)</f>
        <v>18170</v>
      </c>
      <c r="N56" s="5" t="str">
        <f>VLOOKUP(O56,'augjul cfs'!$H$5:$O$94,8,FALSE)</f>
        <v>1968-69</v>
      </c>
      <c r="O56" s="18">
        <f>LARGE('augjul cfs'!$H$5:$H$94,'augjul cfs rank'!$A56)</f>
        <v>15997</v>
      </c>
      <c r="P56" s="5" t="str">
        <f>VLOOKUP(Q56,'augjul cfs'!$I$5:$O$94,7,FALSE)</f>
        <v>1964-65</v>
      </c>
      <c r="Q56" s="18">
        <f>LARGE('augjul cfs'!$I$5:$I$94,'augjul cfs rank'!$A56)</f>
        <v>19601</v>
      </c>
      <c r="R56" s="5" t="str">
        <f>VLOOKUP(S56,'augjul cfs'!$J$5:$O$94,6,FALSE)</f>
        <v>1980-81</v>
      </c>
      <c r="S56" s="18">
        <f>LARGE('augjul cfs'!$J$5:$J$94,'augjul cfs rank'!$A56)</f>
        <v>49846</v>
      </c>
      <c r="T56" s="5" t="str">
        <f>VLOOKUP(U56,'augjul cfs'!$K$5:$O$94,5,FALSE)</f>
        <v>1981-82</v>
      </c>
      <c r="U56" s="18">
        <f>LARGE('augjul cfs'!$K$5:$K$94,'augjul cfs rank'!$A56)</f>
        <v>141810</v>
      </c>
      <c r="V56" s="5" t="str">
        <f>VLOOKUP(W56,'augjul cfs'!$L$5:$O$94,4,FALSE)</f>
        <v>1982-83</v>
      </c>
      <c r="W56" s="18">
        <f>LARGE('augjul cfs'!$L$5:$L$94,'augjul cfs rank'!$A56)</f>
        <v>198782</v>
      </c>
      <c r="X56" s="5" t="str">
        <f>VLOOKUP(Y56,'augjul cfs'!$M$5:$O$94,3,FALSE)</f>
        <v>1985-86</v>
      </c>
      <c r="Y56" s="18">
        <f>LARGE('augjul cfs'!$M$5:$M$94,'augjul cfs rank'!$A56)</f>
        <v>136631</v>
      </c>
      <c r="Z56" s="5" t="str">
        <f>VLOOKUP(AA56,'augjul cfs'!$N$5:$O$94,2,FALSE)</f>
        <v>1951-52</v>
      </c>
      <c r="AA56" s="18">
        <f>LARGE('augjul cfs'!$N$5:$N$94,'augjul cfs rank'!$A56)</f>
        <v>70638.808219178085</v>
      </c>
    </row>
    <row r="57" spans="1:27" x14ac:dyDescent="0.2">
      <c r="A57" s="5">
        <v>52</v>
      </c>
      <c r="B57" s="5" t="str">
        <f>VLOOKUP(C57,'augjul cfs'!$B$5:$O$94,14,FALSE)</f>
        <v>1986-87</v>
      </c>
      <c r="C57" s="18">
        <f>LARGE('augjul cfs'!$B$5:$B$94,'augjul cfs rank'!$A57)</f>
        <v>81258</v>
      </c>
      <c r="D57" s="5" t="str">
        <f>VLOOKUP(E57,'augjul cfs'!$C$5:$O$94,13,FALSE)</f>
        <v>1934-35</v>
      </c>
      <c r="E57" s="18">
        <f>LARGE('augjul cfs'!$C$5:$C$94,'augjul cfs rank'!$A57)</f>
        <v>47422</v>
      </c>
      <c r="F57" s="5" t="str">
        <f>VLOOKUP(G57,'augjul cfs'!$D$5:$O$94,12,FALSE)</f>
        <v>1937-38</v>
      </c>
      <c r="G57" s="18">
        <f>LARGE('augjul cfs'!$D$5:$D$94,'augjul cfs rank'!$A57)</f>
        <v>33174</v>
      </c>
      <c r="H57" s="5" t="str">
        <f>VLOOKUP(I57,'augjul cfs'!$E$5:$O$94,11,FALSE)</f>
        <v>1958-59</v>
      </c>
      <c r="I57" s="18">
        <f>LARGE('augjul cfs'!$E$5:$E$94,'augjul cfs rank'!$A57)</f>
        <v>25952</v>
      </c>
      <c r="J57" s="5" t="str">
        <f>VLOOKUP(K57,'augjul cfs'!$F$5:$O$94,10,FALSE)</f>
        <v>1985-86</v>
      </c>
      <c r="K57" s="18">
        <f>LARGE('augjul cfs'!$F$5:$F$94,'augjul cfs rank'!$A57)</f>
        <v>19984</v>
      </c>
      <c r="L57" s="5" t="str">
        <f>VLOOKUP(M57,'augjul cfs'!$G$5:$O$94,9,FALSE)</f>
        <v>1986-87</v>
      </c>
      <c r="M57" s="18">
        <f>LARGE('augjul cfs'!$G$5:$G$94,'augjul cfs rank'!$A57)</f>
        <v>18088</v>
      </c>
      <c r="N57" s="5" t="str">
        <f>VLOOKUP(O57,'augjul cfs'!$H$5:$O$94,8,FALSE)</f>
        <v>1951-52</v>
      </c>
      <c r="O57" s="18">
        <f>LARGE('augjul cfs'!$H$5:$H$94,'augjul cfs rank'!$A57)</f>
        <v>15983</v>
      </c>
      <c r="P57" s="5" t="str">
        <f>VLOOKUP(Q57,'augjul cfs'!$I$5:$O$94,7,FALSE)</f>
        <v>2009-10</v>
      </c>
      <c r="Q57" s="18">
        <f>LARGE('augjul cfs'!$I$5:$I$94,'augjul cfs rank'!$A57)</f>
        <v>19301</v>
      </c>
      <c r="R57" s="5" t="str">
        <f>VLOOKUP(S57,'augjul cfs'!$J$5:$O$94,6,FALSE)</f>
        <v>1984-85</v>
      </c>
      <c r="S57" s="18">
        <f>LARGE('augjul cfs'!$J$5:$J$94,'augjul cfs rank'!$A57)</f>
        <v>49664</v>
      </c>
      <c r="T57" s="5" t="str">
        <f>VLOOKUP(U57,'augjul cfs'!$K$5:$O$94,5,FALSE)</f>
        <v>1985-86</v>
      </c>
      <c r="U57" s="18">
        <f>LARGE('augjul cfs'!$K$5:$K$94,'augjul cfs rank'!$A57)</f>
        <v>140998</v>
      </c>
      <c r="V57" s="5" t="str">
        <f>VLOOKUP(W57,'augjul cfs'!$L$5:$O$94,4,FALSE)</f>
        <v>1956-57</v>
      </c>
      <c r="W57" s="18">
        <f>LARGE('augjul cfs'!$L$5:$L$94,'augjul cfs rank'!$A57)</f>
        <v>196786</v>
      </c>
      <c r="X57" s="5" t="str">
        <f>VLOOKUP(Y57,'augjul cfs'!$M$5:$O$94,3,FALSE)</f>
        <v>2016-17</v>
      </c>
      <c r="Y57" s="18">
        <f>LARGE('augjul cfs'!$M$5:$M$94,'augjul cfs rank'!$A57)</f>
        <v>135450</v>
      </c>
      <c r="Z57" s="5" t="str">
        <f>VLOOKUP(AA57,'augjul cfs'!$N$5:$O$94,2,FALSE)</f>
        <v>1985-86</v>
      </c>
      <c r="AA57" s="18">
        <f>LARGE('augjul cfs'!$N$5:$N$94,'augjul cfs rank'!$A57)</f>
        <v>70415.460273972596</v>
      </c>
    </row>
    <row r="58" spans="1:27" x14ac:dyDescent="0.2">
      <c r="A58" s="5">
        <v>53</v>
      </c>
      <c r="B58" s="5" t="str">
        <f>VLOOKUP(C58,'augjul cfs'!$B$5:$O$94,14,FALSE)</f>
        <v>1939-40</v>
      </c>
      <c r="C58" s="18">
        <f>LARGE('augjul cfs'!$B$5:$B$94,'augjul cfs rank'!$A58)</f>
        <v>80856</v>
      </c>
      <c r="D58" s="5" t="str">
        <f>VLOOKUP(E58,'augjul cfs'!$C$5:$O$94,13,FALSE)</f>
        <v>1951-52</v>
      </c>
      <c r="E58" s="18">
        <f>LARGE('augjul cfs'!$C$5:$C$94,'augjul cfs rank'!$A58)</f>
        <v>46881</v>
      </c>
      <c r="F58" s="5" t="str">
        <f>VLOOKUP(G58,'augjul cfs'!$D$5:$O$94,12,FALSE)</f>
        <v>1928-29</v>
      </c>
      <c r="G58" s="18">
        <f>LARGE('augjul cfs'!$D$5:$D$94,'augjul cfs rank'!$A58)</f>
        <v>33079</v>
      </c>
      <c r="H58" s="5" t="str">
        <f>VLOOKUP(I58,'augjul cfs'!$E$5:$O$94,11,FALSE)</f>
        <v>1951-52</v>
      </c>
      <c r="I58" s="18">
        <f>LARGE('augjul cfs'!$E$5:$E$94,'augjul cfs rank'!$A58)</f>
        <v>25808</v>
      </c>
      <c r="J58" s="5" t="str">
        <f>VLOOKUP(K58,'augjul cfs'!$F$5:$O$94,10,FALSE)</f>
        <v>1986-87</v>
      </c>
      <c r="K58" s="18">
        <f>LARGE('augjul cfs'!$F$5:$F$94,'augjul cfs rank'!$A58)</f>
        <v>19951</v>
      </c>
      <c r="L58" s="5" t="str">
        <f>VLOOKUP(M58,'augjul cfs'!$G$5:$O$94,9,FALSE)</f>
        <v>1963-64</v>
      </c>
      <c r="M58" s="18">
        <f>LARGE('augjul cfs'!$G$5:$G$94,'augjul cfs rank'!$A58)</f>
        <v>17975</v>
      </c>
      <c r="N58" s="5" t="str">
        <f>VLOOKUP(O58,'augjul cfs'!$H$5:$O$94,8,FALSE)</f>
        <v>1986-87</v>
      </c>
      <c r="O58" s="18">
        <f>LARGE('augjul cfs'!$H$5:$H$94,'augjul cfs rank'!$A58)</f>
        <v>15954</v>
      </c>
      <c r="P58" s="5" t="str">
        <f>VLOOKUP(Q58,'augjul cfs'!$I$5:$O$94,7,FALSE)</f>
        <v>1966-67</v>
      </c>
      <c r="Q58" s="18">
        <f>LARGE('augjul cfs'!$I$5:$I$94,'augjul cfs rank'!$A58)</f>
        <v>19276</v>
      </c>
      <c r="R58" s="5" t="str">
        <f>VLOOKUP(S58,'augjul cfs'!$J$5:$O$94,6,FALSE)</f>
        <v>2017-18</v>
      </c>
      <c r="S58" s="18">
        <f>LARGE('augjul cfs'!$J$5:$J$94,'augjul cfs rank'!$A58)</f>
        <v>49401</v>
      </c>
      <c r="T58" s="5" t="str">
        <f>VLOOKUP(U58,'augjul cfs'!$K$5:$O$94,5,FALSE)</f>
        <v>1932-33</v>
      </c>
      <c r="U58" s="18">
        <f>LARGE('augjul cfs'!$K$5:$K$94,'augjul cfs rank'!$A58)</f>
        <v>140254</v>
      </c>
      <c r="V58" s="5" t="str">
        <f>VLOOKUP(W58,'augjul cfs'!$L$5:$O$94,4,FALSE)</f>
        <v>1933-34</v>
      </c>
      <c r="W58" s="18">
        <f>LARGE('augjul cfs'!$L$5:$L$94,'augjul cfs rank'!$A58)</f>
        <v>196479</v>
      </c>
      <c r="X58" s="5" t="str">
        <f>VLOOKUP(Y58,'augjul cfs'!$M$5:$O$94,3,FALSE)</f>
        <v>2004-05</v>
      </c>
      <c r="Y58" s="18">
        <f>LARGE('augjul cfs'!$M$5:$M$94,'augjul cfs rank'!$A58)</f>
        <v>133445</v>
      </c>
      <c r="Z58" s="5" t="str">
        <f>VLOOKUP(AA58,'augjul cfs'!$N$5:$O$94,2,FALSE)</f>
        <v>1974-75</v>
      </c>
      <c r="AA58" s="18">
        <f>LARGE('augjul cfs'!$N$5:$N$94,'augjul cfs rank'!$A58)</f>
        <v>69559.517808219185</v>
      </c>
    </row>
    <row r="59" spans="1:27" x14ac:dyDescent="0.2">
      <c r="A59" s="5">
        <v>54</v>
      </c>
      <c r="B59" s="5" t="str">
        <f>VLOOKUP(C59,'augjul cfs'!$B$5:$O$94,14,FALSE)</f>
        <v>2013-14</v>
      </c>
      <c r="C59" s="18">
        <f>LARGE('augjul cfs'!$B$5:$B$94,'augjul cfs rank'!$A59)</f>
        <v>79519</v>
      </c>
      <c r="D59" s="5" t="str">
        <f>VLOOKUP(E59,'augjul cfs'!$C$5:$O$94,13,FALSE)</f>
        <v>1971-72</v>
      </c>
      <c r="E59" s="18">
        <f>LARGE('augjul cfs'!$C$5:$C$94,'augjul cfs rank'!$A59)</f>
        <v>46853</v>
      </c>
      <c r="F59" s="5" t="str">
        <f>VLOOKUP(G59,'augjul cfs'!$D$5:$O$94,12,FALSE)</f>
        <v>1999-2000</v>
      </c>
      <c r="G59" s="18">
        <f>LARGE('augjul cfs'!$D$5:$D$94,'augjul cfs rank'!$A59)</f>
        <v>33050</v>
      </c>
      <c r="H59" s="5" t="str">
        <f>VLOOKUP(I59,'augjul cfs'!$E$5:$O$94,11,FALSE)</f>
        <v>2011-12</v>
      </c>
      <c r="I59" s="18">
        <f>LARGE('augjul cfs'!$E$5:$E$94,'augjul cfs rank'!$A59)</f>
        <v>25550</v>
      </c>
      <c r="J59" s="5" t="str">
        <f>VLOOKUP(K59,'augjul cfs'!$F$5:$O$94,10,FALSE)</f>
        <v>2001-02</v>
      </c>
      <c r="K59" s="18">
        <f>LARGE('augjul cfs'!$F$5:$F$94,'augjul cfs rank'!$A59)</f>
        <v>19924</v>
      </c>
      <c r="L59" s="5" t="str">
        <f>VLOOKUP(M59,'augjul cfs'!$G$5:$O$94,9,FALSE)</f>
        <v>2009-10</v>
      </c>
      <c r="M59" s="18">
        <f>LARGE('augjul cfs'!$G$5:$G$94,'augjul cfs rank'!$A59)</f>
        <v>17756</v>
      </c>
      <c r="N59" s="5" t="str">
        <f>VLOOKUP(O59,'augjul cfs'!$H$5:$O$94,8,FALSE)</f>
        <v>1969-70</v>
      </c>
      <c r="O59" s="18">
        <f>LARGE('augjul cfs'!$H$5:$H$94,'augjul cfs rank'!$A59)</f>
        <v>15942</v>
      </c>
      <c r="P59" s="5" t="str">
        <f>VLOOKUP(Q59,'augjul cfs'!$I$5:$O$94,7,FALSE)</f>
        <v>1955-56</v>
      </c>
      <c r="Q59" s="18">
        <f>LARGE('augjul cfs'!$I$5:$I$94,'augjul cfs rank'!$A59)</f>
        <v>19258</v>
      </c>
      <c r="R59" s="5" t="str">
        <f>VLOOKUP(S59,'augjul cfs'!$J$5:$O$94,6,FALSE)</f>
        <v>1962-63</v>
      </c>
      <c r="S59" s="18">
        <f>LARGE('augjul cfs'!$J$5:$J$94,'augjul cfs rank'!$A59)</f>
        <v>48216</v>
      </c>
      <c r="T59" s="5" t="str">
        <f>VLOOKUP(U59,'augjul cfs'!$K$5:$O$94,5,FALSE)</f>
        <v>1995-96</v>
      </c>
      <c r="U59" s="18">
        <f>LARGE('augjul cfs'!$K$5:$K$94,'augjul cfs rank'!$A59)</f>
        <v>138523</v>
      </c>
      <c r="V59" s="5" t="str">
        <f>VLOOKUP(W59,'augjul cfs'!$L$5:$O$94,4,FALSE)</f>
        <v>1928-29</v>
      </c>
      <c r="W59" s="18">
        <f>LARGE('augjul cfs'!$L$5:$L$94,'augjul cfs rank'!$A59)</f>
        <v>196185</v>
      </c>
      <c r="X59" s="5" t="str">
        <f>VLOOKUP(Y59,'augjul cfs'!$M$5:$O$94,3,FALSE)</f>
        <v>1994-95</v>
      </c>
      <c r="Y59" s="18">
        <f>LARGE('augjul cfs'!$M$5:$M$94,'augjul cfs rank'!$A59)</f>
        <v>132891</v>
      </c>
      <c r="Z59" s="5" t="str">
        <f>VLOOKUP(AA59,'augjul cfs'!$N$5:$O$94,2,FALSE)</f>
        <v>1941-42</v>
      </c>
      <c r="AA59" s="18">
        <f>LARGE('augjul cfs'!$N$5:$N$94,'augjul cfs rank'!$A59)</f>
        <v>69374.643835616444</v>
      </c>
    </row>
    <row r="60" spans="1:27" x14ac:dyDescent="0.2">
      <c r="A60" s="5">
        <v>55</v>
      </c>
      <c r="B60" s="5" t="str">
        <f>VLOOKUP(C60,'augjul cfs'!$B$5:$O$94,14,FALSE)</f>
        <v>1936-37</v>
      </c>
      <c r="C60" s="18">
        <f>LARGE('augjul cfs'!$B$5:$B$94,'augjul cfs rank'!$A60)</f>
        <v>78958</v>
      </c>
      <c r="D60" s="5" t="str">
        <f>VLOOKUP(E60,'augjul cfs'!$C$5:$O$94,13,FALSE)</f>
        <v>1980-81</v>
      </c>
      <c r="E60" s="18">
        <f>LARGE('augjul cfs'!$C$5:$C$94,'augjul cfs rank'!$A60)</f>
        <v>46777</v>
      </c>
      <c r="F60" s="5" t="str">
        <f>VLOOKUP(G60,'augjul cfs'!$D$5:$O$94,12,FALSE)</f>
        <v>1971-72</v>
      </c>
      <c r="G60" s="18">
        <f>LARGE('augjul cfs'!$D$5:$D$94,'augjul cfs rank'!$A60)</f>
        <v>32700</v>
      </c>
      <c r="H60" s="5" t="str">
        <f>VLOOKUP(I60,'augjul cfs'!$E$5:$O$94,11,FALSE)</f>
        <v>1992-93</v>
      </c>
      <c r="I60" s="18">
        <f>LARGE('augjul cfs'!$E$5:$E$94,'augjul cfs rank'!$A60)</f>
        <v>25290</v>
      </c>
      <c r="J60" s="5" t="str">
        <f>VLOOKUP(K60,'augjul cfs'!$F$5:$O$94,10,FALSE)</f>
        <v>2011-12</v>
      </c>
      <c r="K60" s="18">
        <f>LARGE('augjul cfs'!$F$5:$F$94,'augjul cfs rank'!$A60)</f>
        <v>19843</v>
      </c>
      <c r="L60" s="5" t="str">
        <f>VLOOKUP(M60,'augjul cfs'!$G$5:$O$94,9,FALSE)</f>
        <v>2007-08</v>
      </c>
      <c r="M60" s="18">
        <f>LARGE('augjul cfs'!$G$5:$G$94,'augjul cfs rank'!$A60)</f>
        <v>17749</v>
      </c>
      <c r="N60" s="5" t="str">
        <f>VLOOKUP(O60,'augjul cfs'!$H$5:$O$94,8,FALSE)</f>
        <v>1954-55</v>
      </c>
      <c r="O60" s="18">
        <f>LARGE('augjul cfs'!$H$5:$H$94,'augjul cfs rank'!$A60)</f>
        <v>15863</v>
      </c>
      <c r="P60" s="5" t="str">
        <f>VLOOKUP(Q60,'augjul cfs'!$I$5:$O$94,7,FALSE)</f>
        <v>1950-51</v>
      </c>
      <c r="Q60" s="18">
        <f>LARGE('augjul cfs'!$I$5:$I$94,'augjul cfs rank'!$A60)</f>
        <v>19040</v>
      </c>
      <c r="R60" s="5" t="str">
        <f>VLOOKUP(S60,'augjul cfs'!$J$5:$O$94,6,FALSE)</f>
        <v>1970-71</v>
      </c>
      <c r="S60" s="18">
        <f>LARGE('augjul cfs'!$J$5:$J$94,'augjul cfs rank'!$A60)</f>
        <v>47537</v>
      </c>
      <c r="T60" s="5" t="str">
        <f>VLOOKUP(U60,'augjul cfs'!$K$5:$O$94,5,FALSE)</f>
        <v>1952-53</v>
      </c>
      <c r="U60" s="18">
        <f>LARGE('augjul cfs'!$K$5:$K$94,'augjul cfs rank'!$A60)</f>
        <v>138480</v>
      </c>
      <c r="V60" s="5" t="str">
        <f>VLOOKUP(W60,'augjul cfs'!$L$5:$O$94,4,FALSE)</f>
        <v>1999-2000</v>
      </c>
      <c r="W60" s="18">
        <f>LARGE('augjul cfs'!$L$5:$L$94,'augjul cfs rank'!$A60)</f>
        <v>193963</v>
      </c>
      <c r="X60" s="5" t="str">
        <f>VLOOKUP(Y60,'augjul cfs'!$M$5:$O$94,3,FALSE)</f>
        <v>1993-94</v>
      </c>
      <c r="Y60" s="18">
        <f>LARGE('augjul cfs'!$M$5:$M$94,'augjul cfs rank'!$A60)</f>
        <v>131496</v>
      </c>
      <c r="Z60" s="5" t="str">
        <f>VLOOKUP(AA60,'augjul cfs'!$N$5:$O$94,2,FALSE)</f>
        <v>1977-78</v>
      </c>
      <c r="AA60" s="18">
        <f>LARGE('augjul cfs'!$N$5:$N$94,'augjul cfs rank'!$A60)</f>
        <v>67981.528767123295</v>
      </c>
    </row>
    <row r="61" spans="1:27" x14ac:dyDescent="0.2">
      <c r="A61" s="5">
        <v>56</v>
      </c>
      <c r="B61" s="5" t="str">
        <f>VLOOKUP(C61,'augjul cfs'!$B$5:$O$94,14,FALSE)</f>
        <v>2014-15</v>
      </c>
      <c r="C61" s="18">
        <f>LARGE('augjul cfs'!$B$5:$B$94,'augjul cfs rank'!$A61)</f>
        <v>78133</v>
      </c>
      <c r="D61" s="5" t="str">
        <f>VLOOKUP(E61,'augjul cfs'!$C$5:$O$94,13,FALSE)</f>
        <v>1977-78</v>
      </c>
      <c r="E61" s="18">
        <f>LARGE('augjul cfs'!$C$5:$C$94,'augjul cfs rank'!$A61)</f>
        <v>46566</v>
      </c>
      <c r="F61" s="5" t="str">
        <f>VLOOKUP(G61,'augjul cfs'!$D$5:$O$94,12,FALSE)</f>
        <v>1934-35</v>
      </c>
      <c r="G61" s="18">
        <f>LARGE('augjul cfs'!$D$5:$D$94,'augjul cfs rank'!$A61)</f>
        <v>31622</v>
      </c>
      <c r="H61" s="5" t="str">
        <f>VLOOKUP(I61,'augjul cfs'!$E$5:$O$94,11,FALSE)</f>
        <v>1944-45</v>
      </c>
      <c r="I61" s="18">
        <f>LARGE('augjul cfs'!$E$5:$E$94,'augjul cfs rank'!$A61)</f>
        <v>25236</v>
      </c>
      <c r="J61" s="5" t="str">
        <f>VLOOKUP(K61,'augjul cfs'!$F$5:$O$94,10,FALSE)</f>
        <v>1974-75</v>
      </c>
      <c r="K61" s="18">
        <f>LARGE('augjul cfs'!$F$5:$F$94,'augjul cfs rank'!$A61)</f>
        <v>19730</v>
      </c>
      <c r="L61" s="5" t="str">
        <f>VLOOKUP(M61,'augjul cfs'!$G$5:$O$94,9,FALSE)</f>
        <v>1952-53</v>
      </c>
      <c r="M61" s="18">
        <f>LARGE('augjul cfs'!$G$5:$G$94,'augjul cfs rank'!$A61)</f>
        <v>17556</v>
      </c>
      <c r="N61" s="5" t="str">
        <f>VLOOKUP(O61,'augjul cfs'!$H$5:$O$94,8,FALSE)</f>
        <v>1931-32</v>
      </c>
      <c r="O61" s="18">
        <f>LARGE('augjul cfs'!$H$5:$H$94,'augjul cfs rank'!$A61)</f>
        <v>15791</v>
      </c>
      <c r="P61" s="5" t="str">
        <f>VLOOKUP(Q61,'augjul cfs'!$I$5:$O$94,7,FALSE)</f>
        <v>1953-54</v>
      </c>
      <c r="Q61" s="18">
        <f>LARGE('augjul cfs'!$I$5:$I$94,'augjul cfs rank'!$A61)</f>
        <v>18942</v>
      </c>
      <c r="R61" s="5" t="str">
        <f>VLOOKUP(S61,'augjul cfs'!$J$5:$O$94,6,FALSE)</f>
        <v>1983-84</v>
      </c>
      <c r="S61" s="18">
        <f>LARGE('augjul cfs'!$J$5:$J$94,'augjul cfs rank'!$A61)</f>
        <v>45493</v>
      </c>
      <c r="T61" s="5" t="str">
        <f>VLOOKUP(U61,'augjul cfs'!$K$5:$O$94,5,FALSE)</f>
        <v>1998-99</v>
      </c>
      <c r="U61" s="18">
        <f>LARGE('augjul cfs'!$K$5:$K$94,'augjul cfs rank'!$A61)</f>
        <v>136973</v>
      </c>
      <c r="V61" s="5" t="str">
        <f>VLOOKUP(W61,'augjul cfs'!$L$5:$O$94,4,FALSE)</f>
        <v>1987-88</v>
      </c>
      <c r="W61" s="18">
        <f>LARGE('augjul cfs'!$L$5:$L$94,'augjul cfs rank'!$A61)</f>
        <v>190556</v>
      </c>
      <c r="X61" s="5" t="str">
        <f>VLOOKUP(Y61,'augjul cfs'!$M$5:$O$94,3,FALSE)</f>
        <v>1933-34</v>
      </c>
      <c r="Y61" s="18">
        <f>LARGE('augjul cfs'!$M$5:$M$94,'augjul cfs rank'!$A61)</f>
        <v>128966</v>
      </c>
      <c r="Z61" s="5" t="str">
        <f>VLOOKUP(AA61,'augjul cfs'!$N$5:$O$94,2,FALSE)</f>
        <v>1983-84</v>
      </c>
      <c r="AA61" s="18">
        <f>LARGE('augjul cfs'!$N$5:$N$94,'augjul cfs rank'!$A61)</f>
        <v>67879.723287671237</v>
      </c>
    </row>
    <row r="62" spans="1:27" x14ac:dyDescent="0.2">
      <c r="A62" s="5">
        <v>57</v>
      </c>
      <c r="B62" s="5" t="str">
        <f>VLOOKUP(C62,'augjul cfs'!$B$5:$O$94,14,FALSE)</f>
        <v>1958-59</v>
      </c>
      <c r="C62" s="18">
        <f>LARGE('augjul cfs'!$B$5:$B$94,'augjul cfs rank'!$A62)</f>
        <v>77106</v>
      </c>
      <c r="D62" s="5" t="str">
        <f>VLOOKUP(E62,'augjul cfs'!$C$5:$O$94,13,FALSE)</f>
        <v>1989-90</v>
      </c>
      <c r="E62" s="18">
        <f>LARGE('augjul cfs'!$C$5:$C$94,'augjul cfs rank'!$A62)</f>
        <v>46486</v>
      </c>
      <c r="F62" s="5" t="str">
        <f>VLOOKUP(G62,'augjul cfs'!$D$5:$O$94,12,FALSE)</f>
        <v>1938-39</v>
      </c>
      <c r="G62" s="18">
        <f>LARGE('augjul cfs'!$D$5:$D$94,'augjul cfs rank'!$A62)</f>
        <v>31456</v>
      </c>
      <c r="H62" s="5" t="str">
        <f>VLOOKUP(I62,'augjul cfs'!$E$5:$O$94,11,FALSE)</f>
        <v>2013-14</v>
      </c>
      <c r="I62" s="18">
        <f>LARGE('augjul cfs'!$E$5:$E$94,'augjul cfs rank'!$A62)</f>
        <v>24660</v>
      </c>
      <c r="J62" s="5" t="str">
        <f>VLOOKUP(K62,'augjul cfs'!$F$5:$O$94,10,FALSE)</f>
        <v>1977-78</v>
      </c>
      <c r="K62" s="18">
        <f>LARGE('augjul cfs'!$F$5:$F$94,'augjul cfs rank'!$A62)</f>
        <v>19399</v>
      </c>
      <c r="L62" s="5" t="str">
        <f>VLOOKUP(M62,'augjul cfs'!$G$5:$O$94,9,FALSE)</f>
        <v>1974-75</v>
      </c>
      <c r="M62" s="18">
        <f>LARGE('augjul cfs'!$G$5:$G$94,'augjul cfs rank'!$A62)</f>
        <v>17510</v>
      </c>
      <c r="N62" s="5" t="str">
        <f>VLOOKUP(O62,'augjul cfs'!$H$5:$O$94,8,FALSE)</f>
        <v>2007-08</v>
      </c>
      <c r="O62" s="18">
        <f>LARGE('augjul cfs'!$H$5:$H$94,'augjul cfs rank'!$A62)</f>
        <v>15744</v>
      </c>
      <c r="P62" s="5" t="str">
        <f>VLOOKUP(Q62,'augjul cfs'!$I$5:$O$94,7,FALSE)</f>
        <v>1970-71</v>
      </c>
      <c r="Q62" s="18">
        <f>LARGE('augjul cfs'!$I$5:$I$94,'augjul cfs rank'!$A62)</f>
        <v>18894</v>
      </c>
      <c r="R62" s="5" t="str">
        <f>VLOOKUP(S62,'augjul cfs'!$J$5:$O$94,6,FALSE)</f>
        <v>2009-10</v>
      </c>
      <c r="S62" s="18">
        <f>LARGE('augjul cfs'!$J$5:$J$94,'augjul cfs rank'!$A62)</f>
        <v>45470</v>
      </c>
      <c r="T62" s="5" t="str">
        <f>VLOOKUP(U62,'augjul cfs'!$K$5:$O$94,5,FALSE)</f>
        <v>1964-65</v>
      </c>
      <c r="U62" s="18">
        <f>LARGE('augjul cfs'!$K$5:$K$94,'augjul cfs rank'!$A62)</f>
        <v>136337</v>
      </c>
      <c r="V62" s="5" t="str">
        <f>VLOOKUP(W62,'augjul cfs'!$L$5:$O$94,4,FALSE)</f>
        <v>1951-52</v>
      </c>
      <c r="W62" s="18">
        <f>LARGE('augjul cfs'!$L$5:$L$94,'augjul cfs rank'!$A62)</f>
        <v>190284</v>
      </c>
      <c r="X62" s="5" t="str">
        <f>VLOOKUP(Y62,'augjul cfs'!$M$5:$O$94,3,FALSE)</f>
        <v>1936-37</v>
      </c>
      <c r="Y62" s="18">
        <f>LARGE('augjul cfs'!$M$5:$M$94,'augjul cfs rank'!$A62)</f>
        <v>127617</v>
      </c>
      <c r="Z62" s="5" t="str">
        <f>VLOOKUP(AA62,'augjul cfs'!$N$5:$O$94,2,FALSE)</f>
        <v>1957-58</v>
      </c>
      <c r="AA62" s="18">
        <f>LARGE('augjul cfs'!$N$5:$N$94,'augjul cfs rank'!$A62)</f>
        <v>67844.832876712331</v>
      </c>
    </row>
    <row r="63" spans="1:27" x14ac:dyDescent="0.2">
      <c r="A63" s="5">
        <v>58</v>
      </c>
      <c r="B63" s="5" t="str">
        <f>VLOOKUP(C63,'augjul cfs'!$B$5:$O$94,14,FALSE)</f>
        <v>1931-32</v>
      </c>
      <c r="C63" s="18">
        <f>LARGE('augjul cfs'!$B$5:$B$94,'augjul cfs rank'!$A63)</f>
        <v>76994</v>
      </c>
      <c r="D63" s="5" t="str">
        <f>VLOOKUP(E63,'augjul cfs'!$C$5:$O$94,13,FALSE)</f>
        <v>1929-30</v>
      </c>
      <c r="E63" s="18">
        <f>LARGE('augjul cfs'!$C$5:$C$94,'augjul cfs rank'!$A63)</f>
        <v>46212</v>
      </c>
      <c r="F63" s="5" t="str">
        <f>VLOOKUP(G63,'augjul cfs'!$D$5:$O$94,12,FALSE)</f>
        <v>2000-01</v>
      </c>
      <c r="G63" s="18">
        <f>LARGE('augjul cfs'!$D$5:$D$94,'augjul cfs rank'!$A63)</f>
        <v>31449</v>
      </c>
      <c r="H63" s="5" t="str">
        <f>VLOOKUP(I63,'augjul cfs'!$E$5:$O$94,11,FALSE)</f>
        <v>1976-77</v>
      </c>
      <c r="I63" s="18">
        <f>LARGE('augjul cfs'!$E$5:$E$94,'augjul cfs rank'!$A63)</f>
        <v>24599</v>
      </c>
      <c r="J63" s="5" t="str">
        <f>VLOOKUP(K63,'augjul cfs'!$F$5:$O$94,10,FALSE)</f>
        <v>1956-57</v>
      </c>
      <c r="K63" s="18">
        <f>LARGE('augjul cfs'!$F$5:$F$94,'augjul cfs rank'!$A63)</f>
        <v>19293</v>
      </c>
      <c r="L63" s="5" t="str">
        <f>VLOOKUP(M63,'augjul cfs'!$G$5:$O$94,9,FALSE)</f>
        <v>1969-70</v>
      </c>
      <c r="M63" s="18">
        <f>LARGE('augjul cfs'!$G$5:$G$94,'augjul cfs rank'!$A63)</f>
        <v>17218</v>
      </c>
      <c r="N63" s="5" t="str">
        <f>VLOOKUP(O63,'augjul cfs'!$H$5:$O$94,8,FALSE)</f>
        <v>2003-04</v>
      </c>
      <c r="O63" s="18">
        <f>LARGE('augjul cfs'!$H$5:$H$94,'augjul cfs rank'!$A63)</f>
        <v>15693</v>
      </c>
      <c r="P63" s="5" t="str">
        <f>VLOOKUP(Q63,'augjul cfs'!$I$5:$O$94,7,FALSE)</f>
        <v>1979-80</v>
      </c>
      <c r="Q63" s="18">
        <f>LARGE('augjul cfs'!$I$5:$I$94,'augjul cfs rank'!$A63)</f>
        <v>18856</v>
      </c>
      <c r="R63" s="5" t="str">
        <f>VLOOKUP(S63,'augjul cfs'!$J$5:$O$94,6,FALSE)</f>
        <v>2013-14</v>
      </c>
      <c r="S63" s="18">
        <f>LARGE('augjul cfs'!$J$5:$J$94,'augjul cfs rank'!$A63)</f>
        <v>45445</v>
      </c>
      <c r="T63" s="5" t="str">
        <f>VLOOKUP(U63,'augjul cfs'!$K$5:$O$94,5,FALSE)</f>
        <v>1989-90</v>
      </c>
      <c r="U63" s="18">
        <f>LARGE('augjul cfs'!$K$5:$K$94,'augjul cfs rank'!$A63)</f>
        <v>136081</v>
      </c>
      <c r="V63" s="5" t="str">
        <f>VLOOKUP(W63,'augjul cfs'!$L$5:$O$94,4,FALSE)</f>
        <v>1950-51</v>
      </c>
      <c r="W63" s="18">
        <f>LARGE('augjul cfs'!$L$5:$L$94,'augjul cfs rank'!$A63)</f>
        <v>189800</v>
      </c>
      <c r="X63" s="5" t="str">
        <f>VLOOKUP(Y63,'augjul cfs'!$M$5:$O$94,3,FALSE)</f>
        <v>1960-61</v>
      </c>
      <c r="Y63" s="18">
        <f>LARGE('augjul cfs'!$M$5:$M$94,'augjul cfs rank'!$A63)</f>
        <v>125783</v>
      </c>
      <c r="Z63" s="5" t="str">
        <f>VLOOKUP(AA63,'augjul cfs'!$N$5:$O$94,2,FALSE)</f>
        <v>1961-62</v>
      </c>
      <c r="AA63" s="18">
        <f>LARGE('augjul cfs'!$N$5:$N$94,'augjul cfs rank'!$A63)</f>
        <v>67704.816438356167</v>
      </c>
    </row>
    <row r="64" spans="1:27" x14ac:dyDescent="0.2">
      <c r="A64" s="5">
        <v>59</v>
      </c>
      <c r="B64" s="5" t="str">
        <f>VLOOKUP(C64,'augjul cfs'!$B$5:$O$94,14,FALSE)</f>
        <v>1993-94</v>
      </c>
      <c r="C64" s="18">
        <f>LARGE('augjul cfs'!$B$5:$B$94,'augjul cfs rank'!$A64)</f>
        <v>76276</v>
      </c>
      <c r="D64" s="5" t="str">
        <f>VLOOKUP(E64,'augjul cfs'!$C$5:$O$94,13,FALSE)</f>
        <v>1990-91</v>
      </c>
      <c r="E64" s="18">
        <f>LARGE('augjul cfs'!$C$5:$C$94,'augjul cfs rank'!$A64)</f>
        <v>46088</v>
      </c>
      <c r="F64" s="5" t="str">
        <f>VLOOKUP(G64,'augjul cfs'!$D$5:$O$94,12,FALSE)</f>
        <v>1990-91</v>
      </c>
      <c r="G64" s="18">
        <f>LARGE('augjul cfs'!$D$5:$D$94,'augjul cfs rank'!$A64)</f>
        <v>31399</v>
      </c>
      <c r="H64" s="5" t="str">
        <f>VLOOKUP(I64,'augjul cfs'!$E$5:$O$94,11,FALSE)</f>
        <v>1971-72</v>
      </c>
      <c r="I64" s="18">
        <f>LARGE('augjul cfs'!$E$5:$E$94,'augjul cfs rank'!$A64)</f>
        <v>24492</v>
      </c>
      <c r="J64" s="5" t="str">
        <f>VLOOKUP(K64,'augjul cfs'!$F$5:$O$94,10,FALSE)</f>
        <v>2013-14</v>
      </c>
      <c r="K64" s="18">
        <f>LARGE('augjul cfs'!$F$5:$F$94,'augjul cfs rank'!$A64)</f>
        <v>19281</v>
      </c>
      <c r="L64" s="5" t="str">
        <f>VLOOKUP(M64,'augjul cfs'!$G$5:$O$94,9,FALSE)</f>
        <v>1953-54</v>
      </c>
      <c r="M64" s="18">
        <f>LARGE('augjul cfs'!$G$5:$G$94,'augjul cfs rank'!$A64)</f>
        <v>16987</v>
      </c>
      <c r="N64" s="5" t="str">
        <f>VLOOKUP(O64,'augjul cfs'!$H$5:$O$94,8,FALSE)</f>
        <v>1976-77</v>
      </c>
      <c r="O64" s="18">
        <f>LARGE('augjul cfs'!$H$5:$H$94,'augjul cfs rank'!$A64)</f>
        <v>15659</v>
      </c>
      <c r="P64" s="5" t="str">
        <f>VLOOKUP(Q64,'augjul cfs'!$I$5:$O$94,7,FALSE)</f>
        <v>2001-02</v>
      </c>
      <c r="Q64" s="18">
        <f>LARGE('augjul cfs'!$I$5:$I$94,'augjul cfs rank'!$A64)</f>
        <v>18584</v>
      </c>
      <c r="R64" s="5" t="str">
        <f>VLOOKUP(S64,'augjul cfs'!$J$5:$O$94,6,FALSE)</f>
        <v>1941-42</v>
      </c>
      <c r="S64" s="18">
        <f>LARGE('augjul cfs'!$J$5:$J$94,'augjul cfs rank'!$A64)</f>
        <v>45182</v>
      </c>
      <c r="T64" s="5" t="str">
        <f>VLOOKUP(U64,'augjul cfs'!$K$5:$O$94,5,FALSE)</f>
        <v>1966-67</v>
      </c>
      <c r="U64" s="18">
        <f>LARGE('augjul cfs'!$K$5:$K$94,'augjul cfs rank'!$A64)</f>
        <v>135951</v>
      </c>
      <c r="V64" s="5" t="str">
        <f>VLOOKUP(W64,'augjul cfs'!$L$5:$O$94,4,FALSE)</f>
        <v>1935-36</v>
      </c>
      <c r="W64" s="18">
        <f>LARGE('augjul cfs'!$L$5:$L$94,'augjul cfs rank'!$A64)</f>
        <v>188832</v>
      </c>
      <c r="X64" s="5" t="str">
        <f>VLOOKUP(Y64,'augjul cfs'!$M$5:$O$94,3,FALSE)</f>
        <v>1947-48</v>
      </c>
      <c r="Y64" s="18">
        <f>LARGE('augjul cfs'!$M$5:$M$94,'augjul cfs rank'!$A64)</f>
        <v>124334</v>
      </c>
      <c r="Z64" s="5" t="str">
        <f>VLOOKUP(AA64,'augjul cfs'!$N$5:$O$94,2,FALSE)</f>
        <v>1935-36</v>
      </c>
      <c r="AA64" s="18">
        <f>LARGE('augjul cfs'!$N$5:$N$94,'augjul cfs rank'!$A64)</f>
        <v>67118.106849315067</v>
      </c>
    </row>
    <row r="65" spans="1:27" x14ac:dyDescent="0.2">
      <c r="A65" s="5">
        <v>60</v>
      </c>
      <c r="B65" s="5" t="str">
        <f>VLOOKUP(C65,'augjul cfs'!$B$5:$O$94,14,FALSE)</f>
        <v>1940-41</v>
      </c>
      <c r="C65" s="18">
        <f>LARGE('augjul cfs'!$B$5:$B$94,'augjul cfs rank'!$A65)</f>
        <v>74456</v>
      </c>
      <c r="D65" s="5" t="str">
        <f>VLOOKUP(E65,'augjul cfs'!$C$5:$O$94,13,FALSE)</f>
        <v>2016-17</v>
      </c>
      <c r="E65" s="18">
        <f>LARGE('augjul cfs'!$C$5:$C$94,'augjul cfs rank'!$A65)</f>
        <v>45518</v>
      </c>
      <c r="F65" s="5" t="str">
        <f>VLOOKUP(G65,'augjul cfs'!$D$5:$O$94,12,FALSE)</f>
        <v>1986-87</v>
      </c>
      <c r="G65" s="18">
        <f>LARGE('augjul cfs'!$D$5:$D$94,'augjul cfs rank'!$A65)</f>
        <v>31162</v>
      </c>
      <c r="H65" s="5" t="str">
        <f>VLOOKUP(I65,'augjul cfs'!$E$5:$O$94,11,FALSE)</f>
        <v>1974-75</v>
      </c>
      <c r="I65" s="18">
        <f>LARGE('augjul cfs'!$E$5:$E$94,'augjul cfs rank'!$A65)</f>
        <v>24434</v>
      </c>
      <c r="J65" s="5" t="str">
        <f>VLOOKUP(K65,'augjul cfs'!$F$5:$O$94,10,FALSE)</f>
        <v>1972-73</v>
      </c>
      <c r="K65" s="18">
        <f>LARGE('augjul cfs'!$F$5:$F$94,'augjul cfs rank'!$A65)</f>
        <v>19256</v>
      </c>
      <c r="L65" s="5" t="str">
        <f>VLOOKUP(M65,'augjul cfs'!$G$5:$O$94,9,FALSE)</f>
        <v>1947-48</v>
      </c>
      <c r="M65" s="18">
        <f>LARGE('augjul cfs'!$G$5:$G$94,'augjul cfs rank'!$A65)</f>
        <v>16883</v>
      </c>
      <c r="N65" s="5" t="str">
        <f>VLOOKUP(O65,'augjul cfs'!$H$5:$O$94,8,FALSE)</f>
        <v>1958-59</v>
      </c>
      <c r="O65" s="18">
        <f>LARGE('augjul cfs'!$H$5:$H$94,'augjul cfs rank'!$A65)</f>
        <v>15611</v>
      </c>
      <c r="P65" s="5" t="str">
        <f>VLOOKUP(Q65,'augjul cfs'!$I$5:$O$94,7,FALSE)</f>
        <v>1945-46</v>
      </c>
      <c r="Q65" s="18">
        <f>LARGE('augjul cfs'!$I$5:$I$94,'augjul cfs rank'!$A65)</f>
        <v>18180</v>
      </c>
      <c r="R65" s="5" t="str">
        <f>VLOOKUP(S65,'augjul cfs'!$J$5:$O$94,6,FALSE)</f>
        <v>1960-61</v>
      </c>
      <c r="S65" s="18">
        <f>LARGE('augjul cfs'!$J$5:$J$94,'augjul cfs rank'!$A65)</f>
        <v>44264</v>
      </c>
      <c r="T65" s="5" t="str">
        <f>VLOOKUP(U65,'augjul cfs'!$K$5:$O$94,5,FALSE)</f>
        <v>1994-95</v>
      </c>
      <c r="U65" s="18">
        <f>LARGE('augjul cfs'!$K$5:$K$94,'augjul cfs rank'!$A65)</f>
        <v>135878</v>
      </c>
      <c r="V65" s="5" t="str">
        <f>VLOOKUP(W65,'augjul cfs'!$L$5:$O$94,4,FALSE)</f>
        <v>1980-81</v>
      </c>
      <c r="W65" s="18">
        <f>LARGE('augjul cfs'!$L$5:$L$94,'augjul cfs rank'!$A65)</f>
        <v>187996</v>
      </c>
      <c r="X65" s="5" t="str">
        <f>VLOOKUP(Y65,'augjul cfs'!$M$5:$O$94,3,FALSE)</f>
        <v>2009-10</v>
      </c>
      <c r="Y65" s="18">
        <f>LARGE('augjul cfs'!$M$5:$M$94,'augjul cfs rank'!$A65)</f>
        <v>123891</v>
      </c>
      <c r="Z65" s="5" t="str">
        <f>VLOOKUP(AA65,'augjul cfs'!$N$5:$O$94,2,FALSE)</f>
        <v>1991-92</v>
      </c>
      <c r="AA65" s="18">
        <f>LARGE('augjul cfs'!$N$5:$N$94,'augjul cfs rank'!$A65)</f>
        <v>66979.94794520548</v>
      </c>
    </row>
    <row r="66" spans="1:27" x14ac:dyDescent="0.2">
      <c r="A66" s="5">
        <v>61</v>
      </c>
      <c r="B66" s="5" t="str">
        <f>VLOOKUP(C66,'augjul cfs'!$B$5:$O$94,14,FALSE)</f>
        <v>1988-89</v>
      </c>
      <c r="C66" s="18">
        <f>LARGE('augjul cfs'!$B$5:$B$94,'augjul cfs rank'!$A66)</f>
        <v>73965</v>
      </c>
      <c r="D66" s="5" t="str">
        <f>VLOOKUP(E66,'augjul cfs'!$C$5:$O$94,13,FALSE)</f>
        <v>2009-10</v>
      </c>
      <c r="E66" s="18">
        <f>LARGE('augjul cfs'!$C$5:$C$94,'augjul cfs rank'!$A66)</f>
        <v>45464</v>
      </c>
      <c r="F66" s="5" t="str">
        <f>VLOOKUP(G66,'augjul cfs'!$D$5:$O$94,12,FALSE)</f>
        <v>1932-33</v>
      </c>
      <c r="G66" s="18">
        <f>LARGE('augjul cfs'!$D$5:$D$94,'augjul cfs rank'!$A66)</f>
        <v>30803</v>
      </c>
      <c r="H66" s="5" t="str">
        <f>VLOOKUP(I66,'augjul cfs'!$E$5:$O$94,11,FALSE)</f>
        <v>1931-32</v>
      </c>
      <c r="I66" s="18">
        <f>LARGE('augjul cfs'!$E$5:$E$94,'augjul cfs rank'!$A66)</f>
        <v>24218</v>
      </c>
      <c r="J66" s="5" t="str">
        <f>VLOOKUP(K66,'augjul cfs'!$F$5:$O$94,10,FALSE)</f>
        <v>1978-79</v>
      </c>
      <c r="K66" s="18">
        <f>LARGE('augjul cfs'!$F$5:$F$94,'augjul cfs rank'!$A66)</f>
        <v>19126</v>
      </c>
      <c r="L66" s="5" t="str">
        <f>VLOOKUP(M66,'augjul cfs'!$G$5:$O$94,9,FALSE)</f>
        <v>2002-03</v>
      </c>
      <c r="M66" s="18">
        <f>LARGE('augjul cfs'!$G$5:$G$94,'augjul cfs rank'!$A66)</f>
        <v>16743</v>
      </c>
      <c r="N66" s="5" t="str">
        <f>VLOOKUP(O66,'augjul cfs'!$H$5:$O$94,8,FALSE)</f>
        <v>2008-09</v>
      </c>
      <c r="O66" s="18">
        <f>LARGE('augjul cfs'!$H$5:$H$94,'augjul cfs rank'!$A66)</f>
        <v>15416</v>
      </c>
      <c r="P66" s="5" t="str">
        <f>VLOOKUP(Q66,'augjul cfs'!$I$5:$O$94,7,FALSE)</f>
        <v>1992-93</v>
      </c>
      <c r="Q66" s="18">
        <f>LARGE('augjul cfs'!$I$5:$I$94,'augjul cfs rank'!$A66)</f>
        <v>18002</v>
      </c>
      <c r="R66" s="5" t="str">
        <f>VLOOKUP(S66,'augjul cfs'!$J$5:$O$94,6,FALSE)</f>
        <v>1947-48</v>
      </c>
      <c r="S66" s="18">
        <f>LARGE('augjul cfs'!$J$5:$J$94,'augjul cfs rank'!$A66)</f>
        <v>44092</v>
      </c>
      <c r="T66" s="5" t="str">
        <f>VLOOKUP(U66,'augjul cfs'!$K$5:$O$94,5,FALSE)</f>
        <v>1999-2000</v>
      </c>
      <c r="U66" s="18">
        <f>LARGE('augjul cfs'!$K$5:$K$94,'augjul cfs rank'!$A66)</f>
        <v>135153</v>
      </c>
      <c r="V66" s="5" t="str">
        <f>VLOOKUP(W66,'augjul cfs'!$L$5:$O$94,4,FALSE)</f>
        <v>2009-10</v>
      </c>
      <c r="W66" s="18">
        <f>LARGE('augjul cfs'!$L$5:$L$94,'augjul cfs rank'!$A66)</f>
        <v>187282</v>
      </c>
      <c r="X66" s="5" t="str">
        <f>VLOOKUP(Y66,'augjul cfs'!$M$5:$O$94,3,FALSE)</f>
        <v>1939-40</v>
      </c>
      <c r="Y66" s="18">
        <f>LARGE('augjul cfs'!$M$5:$M$94,'augjul cfs rank'!$A66)</f>
        <v>123208</v>
      </c>
      <c r="Z66" s="5" t="str">
        <f>VLOOKUP(AA66,'augjul cfs'!$N$5:$O$94,2,FALSE)</f>
        <v>1979-80</v>
      </c>
      <c r="AA66" s="18">
        <f>LARGE('augjul cfs'!$N$5:$N$94,'augjul cfs rank'!$A66)</f>
        <v>66591.005479452055</v>
      </c>
    </row>
    <row r="67" spans="1:27" x14ac:dyDescent="0.2">
      <c r="A67" s="11">
        <v>62</v>
      </c>
      <c r="B67" s="5" t="str">
        <f>VLOOKUP(C67,'augjul cfs'!$B$5:$O$94,14,FALSE)</f>
        <v>1998-99</v>
      </c>
      <c r="C67" s="18">
        <f>LARGE('augjul cfs'!$B$5:$B$94,'augjul cfs rank'!$A67)</f>
        <v>73901</v>
      </c>
      <c r="D67" s="5" t="str">
        <f>VLOOKUP(E67,'augjul cfs'!$C$5:$O$94,13,FALSE)</f>
        <v>1939-40</v>
      </c>
      <c r="E67" s="18">
        <f>LARGE('augjul cfs'!$C$5:$C$94,'augjul cfs rank'!$A67)</f>
        <v>45296</v>
      </c>
      <c r="F67" s="5" t="str">
        <f>VLOOKUP(G67,'augjul cfs'!$D$5:$O$94,12,FALSE)</f>
        <v>1957-58</v>
      </c>
      <c r="G67" s="18">
        <f>LARGE('augjul cfs'!$D$5:$D$94,'augjul cfs rank'!$A67)</f>
        <v>30741</v>
      </c>
      <c r="H67" s="5" t="str">
        <f>VLOOKUP(I67,'augjul cfs'!$E$5:$O$94,11,FALSE)</f>
        <v>2009-10</v>
      </c>
      <c r="I67" s="18">
        <f>LARGE('augjul cfs'!$E$5:$E$94,'augjul cfs rank'!$A67)</f>
        <v>24054</v>
      </c>
      <c r="J67" s="5" t="str">
        <f>VLOOKUP(K67,'augjul cfs'!$F$5:$O$94,10,FALSE)</f>
        <v>1967-68</v>
      </c>
      <c r="K67" s="18">
        <f>LARGE('augjul cfs'!$F$5:$F$94,'augjul cfs rank'!$A67)</f>
        <v>19091</v>
      </c>
      <c r="L67" s="5" t="str">
        <f>VLOOKUP(M67,'augjul cfs'!$G$5:$O$94,9,FALSE)</f>
        <v>1994-95</v>
      </c>
      <c r="M67" s="18">
        <f>LARGE('augjul cfs'!$G$5:$G$94,'augjul cfs rank'!$A67)</f>
        <v>16560</v>
      </c>
      <c r="N67" s="5" t="str">
        <f>VLOOKUP(O67,'augjul cfs'!$H$5:$O$94,8,FALSE)</f>
        <v>1941-42</v>
      </c>
      <c r="O67" s="18">
        <f>LARGE('augjul cfs'!$H$5:$H$94,'augjul cfs rank'!$A67)</f>
        <v>15139</v>
      </c>
      <c r="P67" s="5" t="str">
        <f>VLOOKUP(Q67,'augjul cfs'!$I$5:$O$94,7,FALSE)</f>
        <v>1987-88</v>
      </c>
      <c r="Q67" s="18">
        <f>LARGE('augjul cfs'!$I$5:$I$94,'augjul cfs rank'!$A67)</f>
        <v>17785</v>
      </c>
      <c r="R67" s="5" t="str">
        <f>VLOOKUP(S67,'augjul cfs'!$J$5:$O$94,6,FALSE)</f>
        <v>1957-58</v>
      </c>
      <c r="S67" s="18">
        <f>LARGE('augjul cfs'!$J$5:$J$94,'augjul cfs rank'!$A67)</f>
        <v>42557</v>
      </c>
      <c r="T67" s="5" t="str">
        <f>VLOOKUP(U67,'augjul cfs'!$K$5:$O$94,5,FALSE)</f>
        <v>2001-02</v>
      </c>
      <c r="U67" s="18">
        <f>LARGE('augjul cfs'!$K$5:$K$94,'augjul cfs rank'!$A67)</f>
        <v>135146</v>
      </c>
      <c r="V67" s="5" t="str">
        <f>VLOOKUP(W67,'augjul cfs'!$L$5:$O$94,4,FALSE)</f>
        <v>1975-76</v>
      </c>
      <c r="W67" s="18">
        <f>LARGE('augjul cfs'!$L$5:$L$94,'augjul cfs rank'!$A67)</f>
        <v>184409</v>
      </c>
      <c r="X67" s="5" t="str">
        <f>VLOOKUP(Y67,'augjul cfs'!$M$5:$O$94,3,FALSE)</f>
        <v>1930-31</v>
      </c>
      <c r="Y67" s="18">
        <f>LARGE('augjul cfs'!$M$5:$M$94,'augjul cfs rank'!$A67)</f>
        <v>123012</v>
      </c>
      <c r="Z67" s="5" t="str">
        <f>VLOOKUP(AA67,'augjul cfs'!$N$5:$O$94,2,FALSE)</f>
        <v>1986-87</v>
      </c>
      <c r="AA67" s="18">
        <f>LARGE('augjul cfs'!$N$5:$N$94,'augjul cfs rank'!$A67)</f>
        <v>66257.115068493149</v>
      </c>
    </row>
    <row r="68" spans="1:27" x14ac:dyDescent="0.2">
      <c r="A68" s="11">
        <v>63</v>
      </c>
      <c r="B68" s="5" t="str">
        <f>VLOOKUP(C68,'augjul cfs'!$B$5:$O$94,14,FALSE)</f>
        <v>1949-50</v>
      </c>
      <c r="C68" s="18">
        <f>LARGE('augjul cfs'!$B$5:$B$94,'augjul cfs rank'!$A68)</f>
        <v>73655</v>
      </c>
      <c r="D68" s="5" t="str">
        <f>VLOOKUP(E68,'augjul cfs'!$C$5:$O$94,13,FALSE)</f>
        <v>1998-99</v>
      </c>
      <c r="E68" s="18">
        <f>LARGE('augjul cfs'!$C$5:$C$94,'augjul cfs rank'!$A68)</f>
        <v>44710</v>
      </c>
      <c r="F68" s="5" t="str">
        <f>VLOOKUP(G68,'augjul cfs'!$D$5:$O$94,12,FALSE)</f>
        <v>1931-32</v>
      </c>
      <c r="G68" s="18">
        <f>LARGE('augjul cfs'!$D$5:$D$94,'augjul cfs rank'!$A68)</f>
        <v>30689</v>
      </c>
      <c r="H68" s="5" t="str">
        <f>VLOOKUP(I68,'augjul cfs'!$E$5:$O$94,11,FALSE)</f>
        <v>1998-99</v>
      </c>
      <c r="I68" s="18">
        <f>LARGE('augjul cfs'!$E$5:$E$94,'augjul cfs rank'!$A68)</f>
        <v>23837</v>
      </c>
      <c r="J68" s="5" t="str">
        <f>VLOOKUP(K68,'augjul cfs'!$F$5:$O$94,10,FALSE)</f>
        <v>1991-92</v>
      </c>
      <c r="K68" s="18">
        <f>LARGE('augjul cfs'!$F$5:$F$94,'augjul cfs rank'!$A68)</f>
        <v>18738</v>
      </c>
      <c r="L68" s="5" t="str">
        <f>VLOOKUP(M68,'augjul cfs'!$G$5:$O$94,9,FALSE)</f>
        <v>1939-40</v>
      </c>
      <c r="M68" s="18">
        <f>LARGE('augjul cfs'!$G$5:$G$94,'augjul cfs rank'!$A68)</f>
        <v>16453</v>
      </c>
      <c r="N68" s="5" t="str">
        <f>VLOOKUP(O68,'augjul cfs'!$H$5:$O$94,8,FALSE)</f>
        <v>2013-14</v>
      </c>
      <c r="O68" s="18">
        <f>LARGE('augjul cfs'!$H$5:$H$94,'augjul cfs rank'!$A68)</f>
        <v>15078</v>
      </c>
      <c r="P68" s="5" t="str">
        <f>VLOOKUP(Q68,'augjul cfs'!$I$5:$O$94,7,FALSE)</f>
        <v>1958-59</v>
      </c>
      <c r="Q68" s="18">
        <f>LARGE('augjul cfs'!$I$5:$I$94,'augjul cfs rank'!$A68)</f>
        <v>17625</v>
      </c>
      <c r="R68" s="5" t="str">
        <f>VLOOKUP(S68,'augjul cfs'!$J$5:$O$94,6,FALSE)</f>
        <v>1971-72</v>
      </c>
      <c r="S68" s="18">
        <f>LARGE('augjul cfs'!$J$5:$J$94,'augjul cfs rank'!$A68)</f>
        <v>42013</v>
      </c>
      <c r="T68" s="5" t="str">
        <f>VLOOKUP(U68,'augjul cfs'!$K$5:$O$94,5,FALSE)</f>
        <v>1962-63</v>
      </c>
      <c r="U68" s="18">
        <f>LARGE('augjul cfs'!$K$5:$K$94,'augjul cfs rank'!$A68)</f>
        <v>133384</v>
      </c>
      <c r="V68" s="5" t="str">
        <f>VLOOKUP(W68,'augjul cfs'!$L$5:$O$94,4,FALSE)</f>
        <v>1944-45</v>
      </c>
      <c r="W68" s="18">
        <f>LARGE('augjul cfs'!$L$5:$L$94,'augjul cfs rank'!$A68)</f>
        <v>183667</v>
      </c>
      <c r="X68" s="5" t="str">
        <f>VLOOKUP(Y68,'augjul cfs'!$M$5:$O$94,3,FALSE)</f>
        <v>1978-79</v>
      </c>
      <c r="Y68" s="18">
        <f>LARGE('augjul cfs'!$M$5:$M$94,'augjul cfs rank'!$A68)</f>
        <v>122303</v>
      </c>
      <c r="Z68" s="5" t="str">
        <f>VLOOKUP(AA68,'augjul cfs'!$N$5:$O$94,2,FALSE)</f>
        <v>1988-89</v>
      </c>
      <c r="AA68" s="18">
        <f>LARGE('augjul cfs'!$N$5:$N$94,'augjul cfs rank'!$A68)</f>
        <v>65646.356164383556</v>
      </c>
    </row>
    <row r="69" spans="1:27" x14ac:dyDescent="0.2">
      <c r="A69" s="11">
        <v>64</v>
      </c>
      <c r="B69" s="5" t="str">
        <f>VLOOKUP(C69,'augjul cfs'!$B$5:$O$94,14,FALSE)</f>
        <v>1941-42</v>
      </c>
      <c r="C69" s="18">
        <f>LARGE('augjul cfs'!$B$5:$B$94,'augjul cfs rank'!$A69)</f>
        <v>73202</v>
      </c>
      <c r="D69" s="5" t="str">
        <f>VLOOKUP(E69,'augjul cfs'!$C$5:$O$94,13,FALSE)</f>
        <v>1988-89</v>
      </c>
      <c r="E69" s="18">
        <f>LARGE('augjul cfs'!$C$5:$C$94,'augjul cfs rank'!$A69)</f>
        <v>43730</v>
      </c>
      <c r="F69" s="5" t="str">
        <f>VLOOKUP(G69,'augjul cfs'!$D$5:$O$94,12,FALSE)</f>
        <v>1943-44</v>
      </c>
      <c r="G69" s="18">
        <f>LARGE('augjul cfs'!$D$5:$D$94,'augjul cfs rank'!$A69)</f>
        <v>30019</v>
      </c>
      <c r="H69" s="5" t="str">
        <f>VLOOKUP(I69,'augjul cfs'!$E$5:$O$94,11,FALSE)</f>
        <v>1948-49</v>
      </c>
      <c r="I69" s="18">
        <f>LARGE('augjul cfs'!$E$5:$E$94,'augjul cfs rank'!$A69)</f>
        <v>23466</v>
      </c>
      <c r="J69" s="5" t="str">
        <f>VLOOKUP(K69,'augjul cfs'!$F$5:$O$94,10,FALSE)</f>
        <v>1946-47</v>
      </c>
      <c r="K69" s="18">
        <f>LARGE('augjul cfs'!$F$5:$F$94,'augjul cfs rank'!$A69)</f>
        <v>18665</v>
      </c>
      <c r="L69" s="5" t="str">
        <f>VLOOKUP(M69,'augjul cfs'!$G$5:$O$94,9,FALSE)</f>
        <v>1977-78</v>
      </c>
      <c r="M69" s="18">
        <f>LARGE('augjul cfs'!$G$5:$G$94,'augjul cfs rank'!$A69)</f>
        <v>16326</v>
      </c>
      <c r="N69" s="5" t="str">
        <f>VLOOKUP(O69,'augjul cfs'!$H$5:$O$94,8,FALSE)</f>
        <v>1949-50</v>
      </c>
      <c r="O69" s="18">
        <f>LARGE('augjul cfs'!$H$5:$H$94,'augjul cfs rank'!$A69)</f>
        <v>15076</v>
      </c>
      <c r="P69" s="5" t="str">
        <f>VLOOKUP(Q69,'augjul cfs'!$I$5:$O$94,7,FALSE)</f>
        <v>1988-89</v>
      </c>
      <c r="Q69" s="18">
        <f>LARGE('augjul cfs'!$I$5:$I$94,'augjul cfs rank'!$A69)</f>
        <v>17556</v>
      </c>
      <c r="R69" s="5" t="str">
        <f>VLOOKUP(S69,'augjul cfs'!$J$5:$O$94,6,FALSE)</f>
        <v>1932-33</v>
      </c>
      <c r="S69" s="18">
        <f>LARGE('augjul cfs'!$J$5:$J$94,'augjul cfs rank'!$A69)</f>
        <v>41470</v>
      </c>
      <c r="T69" s="5" t="str">
        <f>VLOOKUP(U69,'augjul cfs'!$K$5:$O$94,5,FALSE)</f>
        <v>1941-42</v>
      </c>
      <c r="U69" s="18">
        <f>LARGE('augjul cfs'!$K$5:$K$94,'augjul cfs rank'!$A69)</f>
        <v>133221</v>
      </c>
      <c r="V69" s="5" t="str">
        <f>VLOOKUP(W69,'augjul cfs'!$L$5:$O$94,4,FALSE)</f>
        <v>2004-05</v>
      </c>
      <c r="W69" s="18">
        <f>LARGE('augjul cfs'!$L$5:$L$94,'augjul cfs rank'!$A69)</f>
        <v>180969</v>
      </c>
      <c r="X69" s="5" t="str">
        <f>VLOOKUP(Y69,'augjul cfs'!$M$5:$O$94,3,FALSE)</f>
        <v>2005-06</v>
      </c>
      <c r="Y69" s="18">
        <f>LARGE('augjul cfs'!$M$5:$M$94,'augjul cfs rank'!$A69)</f>
        <v>121746</v>
      </c>
      <c r="Z69" s="5" t="str">
        <f>VLOOKUP(AA69,'augjul cfs'!$N$5:$O$94,2,FALSE)</f>
        <v>1993-94</v>
      </c>
      <c r="AA69" s="18">
        <f>LARGE('augjul cfs'!$N$5:$N$94,'augjul cfs rank'!$A69)</f>
        <v>65614.282191780818</v>
      </c>
    </row>
    <row r="70" spans="1:27" x14ac:dyDescent="0.2">
      <c r="A70" s="11">
        <v>65</v>
      </c>
      <c r="B70" s="5" t="str">
        <f>VLOOKUP(C70,'augjul cfs'!$B$5:$O$94,14,FALSE)</f>
        <v>1979-80</v>
      </c>
      <c r="C70" s="18">
        <f>LARGE('augjul cfs'!$B$5:$B$94,'augjul cfs rank'!$A70)</f>
        <v>72941</v>
      </c>
      <c r="D70" s="5" t="str">
        <f>VLOOKUP(E70,'augjul cfs'!$C$5:$O$94,13,FALSE)</f>
        <v>1987-88</v>
      </c>
      <c r="E70" s="18">
        <f>LARGE('augjul cfs'!$C$5:$C$94,'augjul cfs rank'!$A70)</f>
        <v>43677</v>
      </c>
      <c r="F70" s="5" t="str">
        <f>VLOOKUP(G70,'augjul cfs'!$D$5:$O$94,12,FALSE)</f>
        <v>1984-85</v>
      </c>
      <c r="G70" s="18">
        <f>LARGE('augjul cfs'!$D$5:$D$94,'augjul cfs rank'!$A70)</f>
        <v>29927</v>
      </c>
      <c r="H70" s="5" t="str">
        <f>VLOOKUP(I70,'augjul cfs'!$E$5:$O$94,11,FALSE)</f>
        <v>1972-73</v>
      </c>
      <c r="I70" s="18">
        <f>LARGE('augjul cfs'!$E$5:$E$94,'augjul cfs rank'!$A70)</f>
        <v>23428</v>
      </c>
      <c r="J70" s="5" t="str">
        <f>VLOOKUP(K70,'augjul cfs'!$F$5:$O$94,10,FALSE)</f>
        <v>1960-61</v>
      </c>
      <c r="K70" s="18">
        <f>LARGE('augjul cfs'!$F$5:$F$94,'augjul cfs rank'!$A70)</f>
        <v>18504</v>
      </c>
      <c r="L70" s="5" t="str">
        <f>VLOOKUP(M70,'augjul cfs'!$G$5:$O$94,9,FALSE)</f>
        <v>1951-52</v>
      </c>
      <c r="M70" s="18">
        <f>LARGE('augjul cfs'!$G$5:$G$94,'augjul cfs rank'!$A70)</f>
        <v>16267</v>
      </c>
      <c r="N70" s="5" t="str">
        <f>VLOOKUP(O70,'augjul cfs'!$H$5:$O$94,8,FALSE)</f>
        <v>1947-48</v>
      </c>
      <c r="O70" s="18">
        <f>LARGE('augjul cfs'!$H$5:$H$94,'augjul cfs rank'!$A70)</f>
        <v>14968</v>
      </c>
      <c r="P70" s="5" t="str">
        <f>VLOOKUP(Q70,'augjul cfs'!$I$5:$O$94,7,FALSE)</f>
        <v>1956-57</v>
      </c>
      <c r="Q70" s="18">
        <f>LARGE('augjul cfs'!$I$5:$I$94,'augjul cfs rank'!$A70)</f>
        <v>17160</v>
      </c>
      <c r="R70" s="5" t="str">
        <f>VLOOKUP(S70,'augjul cfs'!$J$5:$O$94,6,FALSE)</f>
        <v>1976-77</v>
      </c>
      <c r="S70" s="18">
        <f>LARGE('augjul cfs'!$J$5:$J$94,'augjul cfs rank'!$A70)</f>
        <v>41311</v>
      </c>
      <c r="T70" s="5" t="str">
        <f>VLOOKUP(U70,'augjul cfs'!$K$5:$O$94,5,FALSE)</f>
        <v>1977-78</v>
      </c>
      <c r="U70" s="18">
        <f>LARGE('augjul cfs'!$K$5:$K$94,'augjul cfs rank'!$A70)</f>
        <v>132296</v>
      </c>
      <c r="V70" s="5" t="str">
        <f>VLOOKUP(W70,'augjul cfs'!$L$5:$O$94,4,FALSE)</f>
        <v>2008-09</v>
      </c>
      <c r="W70" s="18">
        <f>LARGE('augjul cfs'!$L$5:$L$94,'augjul cfs rank'!$A70)</f>
        <v>180467</v>
      </c>
      <c r="X70" s="5" t="str">
        <f>VLOOKUP(Y70,'augjul cfs'!$M$5:$O$94,3,FALSE)</f>
        <v>1972-73</v>
      </c>
      <c r="Y70" s="18">
        <f>LARGE('augjul cfs'!$M$5:$M$94,'augjul cfs rank'!$A70)</f>
        <v>121619</v>
      </c>
      <c r="Z70" s="5" t="str">
        <f>VLOOKUP(AA70,'augjul cfs'!$N$5:$O$94,2,FALSE)</f>
        <v>2007-08</v>
      </c>
      <c r="AA70" s="18">
        <f>LARGE('augjul cfs'!$N$5:$N$94,'augjul cfs rank'!$A70)</f>
        <v>65516.279452054798</v>
      </c>
    </row>
    <row r="71" spans="1:27" x14ac:dyDescent="0.2">
      <c r="A71" s="11">
        <v>66</v>
      </c>
      <c r="B71" s="5" t="str">
        <f>VLOOKUP(C71,'augjul cfs'!$B$5:$O$94,14,FALSE)</f>
        <v>1969-70</v>
      </c>
      <c r="C71" s="18">
        <f>LARGE('augjul cfs'!$B$5:$B$94,'augjul cfs rank'!$A71)</f>
        <v>72732</v>
      </c>
      <c r="D71" s="5" t="str">
        <f>VLOOKUP(E71,'augjul cfs'!$C$5:$O$94,13,FALSE)</f>
        <v>1957-58</v>
      </c>
      <c r="E71" s="18">
        <f>LARGE('augjul cfs'!$C$5:$C$94,'augjul cfs rank'!$A71)</f>
        <v>43593</v>
      </c>
      <c r="F71" s="5" t="str">
        <f>VLOOKUP(G71,'augjul cfs'!$D$5:$O$94,12,FALSE)</f>
        <v>1989-90</v>
      </c>
      <c r="G71" s="18">
        <f>LARGE('augjul cfs'!$D$5:$D$94,'augjul cfs rank'!$A71)</f>
        <v>29555</v>
      </c>
      <c r="H71" s="5" t="str">
        <f>VLOOKUP(I71,'augjul cfs'!$E$5:$O$94,11,FALSE)</f>
        <v>1961-62</v>
      </c>
      <c r="I71" s="18">
        <f>LARGE('augjul cfs'!$E$5:$E$94,'augjul cfs rank'!$A71)</f>
        <v>23389</v>
      </c>
      <c r="J71" s="5" t="str">
        <f>VLOOKUP(K71,'augjul cfs'!$F$5:$O$94,10,FALSE)</f>
        <v>1992-93</v>
      </c>
      <c r="K71" s="18">
        <f>LARGE('augjul cfs'!$F$5:$F$94,'augjul cfs rank'!$A71)</f>
        <v>18397</v>
      </c>
      <c r="L71" s="5" t="str">
        <f>VLOOKUP(M71,'augjul cfs'!$G$5:$O$94,9,FALSE)</f>
        <v>1938-39</v>
      </c>
      <c r="M71" s="18">
        <f>LARGE('augjul cfs'!$G$5:$G$94,'augjul cfs rank'!$A71)</f>
        <v>16243</v>
      </c>
      <c r="N71" s="5" t="str">
        <f>VLOOKUP(O71,'augjul cfs'!$H$5:$O$94,8,FALSE)</f>
        <v>1955-56</v>
      </c>
      <c r="O71" s="18">
        <f>LARGE('augjul cfs'!$H$5:$H$94,'augjul cfs rank'!$A71)</f>
        <v>14769</v>
      </c>
      <c r="P71" s="5" t="str">
        <f>VLOOKUP(Q71,'augjul cfs'!$I$5:$O$94,7,FALSE)</f>
        <v>1974-75</v>
      </c>
      <c r="Q71" s="18">
        <f>LARGE('augjul cfs'!$I$5:$I$94,'augjul cfs rank'!$A71)</f>
        <v>17018</v>
      </c>
      <c r="R71" s="5" t="str">
        <f>VLOOKUP(S71,'augjul cfs'!$J$5:$O$94,6,FALSE)</f>
        <v>1994-95</v>
      </c>
      <c r="S71" s="18">
        <f>LARGE('augjul cfs'!$J$5:$J$94,'augjul cfs rank'!$A71)</f>
        <v>40658</v>
      </c>
      <c r="T71" s="5" t="str">
        <f>VLOOKUP(U71,'augjul cfs'!$K$5:$O$94,5,FALSE)</f>
        <v>1934-35</v>
      </c>
      <c r="U71" s="18">
        <f>LARGE('augjul cfs'!$K$5:$K$94,'augjul cfs rank'!$A71)</f>
        <v>131402</v>
      </c>
      <c r="V71" s="5" t="str">
        <f>VLOOKUP(W71,'augjul cfs'!$L$5:$O$94,4,FALSE)</f>
        <v>1929-30</v>
      </c>
      <c r="W71" s="18">
        <f>LARGE('augjul cfs'!$L$5:$L$94,'augjul cfs rank'!$A71)</f>
        <v>179593</v>
      </c>
      <c r="X71" s="5" t="str">
        <f>VLOOKUP(Y71,'augjul cfs'!$M$5:$O$94,3,FALSE)</f>
        <v>1997-98</v>
      </c>
      <c r="Y71" s="18">
        <f>LARGE('augjul cfs'!$M$5:$M$94,'augjul cfs rank'!$A71)</f>
        <v>120526</v>
      </c>
      <c r="Z71" s="5" t="str">
        <f>VLOOKUP(AA71,'augjul cfs'!$N$5:$O$94,2,FALSE)</f>
        <v>1952-53</v>
      </c>
      <c r="AA71" s="18">
        <f>LARGE('augjul cfs'!$N$5:$N$94,'augjul cfs rank'!$A71)</f>
        <v>65334.726027397257</v>
      </c>
    </row>
    <row r="72" spans="1:27" x14ac:dyDescent="0.2">
      <c r="A72" s="11">
        <v>67</v>
      </c>
      <c r="B72" s="5" t="str">
        <f>VLOOKUP(C72,'augjul cfs'!$B$5:$O$94,14,FALSE)</f>
        <v>1973-74</v>
      </c>
      <c r="C72" s="18">
        <f>LARGE('augjul cfs'!$B$5:$B$94,'augjul cfs rank'!$A72)</f>
        <v>72594</v>
      </c>
      <c r="D72" s="5" t="str">
        <f>VLOOKUP(E72,'augjul cfs'!$C$5:$O$94,13,FALSE)</f>
        <v>1961-62</v>
      </c>
      <c r="E72" s="18">
        <f>LARGE('augjul cfs'!$C$5:$C$94,'augjul cfs rank'!$A72)</f>
        <v>43515</v>
      </c>
      <c r="F72" s="5" t="str">
        <f>VLOOKUP(G72,'augjul cfs'!$D$5:$O$94,12,FALSE)</f>
        <v>1942-43</v>
      </c>
      <c r="G72" s="18">
        <f>LARGE('augjul cfs'!$D$5:$D$94,'augjul cfs rank'!$A72)</f>
        <v>29509</v>
      </c>
      <c r="H72" s="5" t="str">
        <f>VLOOKUP(I72,'augjul cfs'!$E$5:$O$94,11,FALSE)</f>
        <v>1984-85</v>
      </c>
      <c r="I72" s="18">
        <f>LARGE('augjul cfs'!$E$5:$E$94,'augjul cfs rank'!$A72)</f>
        <v>22899</v>
      </c>
      <c r="J72" s="5" t="str">
        <f>VLOOKUP(K72,'augjul cfs'!$F$5:$O$94,10,FALSE)</f>
        <v>2002-03</v>
      </c>
      <c r="K72" s="18">
        <f>LARGE('augjul cfs'!$F$5:$F$94,'augjul cfs rank'!$A72)</f>
        <v>17860</v>
      </c>
      <c r="L72" s="5" t="str">
        <f>VLOOKUP(M72,'augjul cfs'!$G$5:$O$94,9,FALSE)</f>
        <v>1976-77</v>
      </c>
      <c r="M72" s="18">
        <f>LARGE('augjul cfs'!$G$5:$G$94,'augjul cfs rank'!$A72)</f>
        <v>16233</v>
      </c>
      <c r="N72" s="5" t="str">
        <f>VLOOKUP(O72,'augjul cfs'!$H$5:$O$94,8,FALSE)</f>
        <v>1929-30</v>
      </c>
      <c r="O72" s="18">
        <f>LARGE('augjul cfs'!$H$5:$H$94,'augjul cfs rank'!$A72)</f>
        <v>14719</v>
      </c>
      <c r="P72" s="5" t="str">
        <f>VLOOKUP(Q72,'augjul cfs'!$I$5:$O$94,7,FALSE)</f>
        <v>2007-08</v>
      </c>
      <c r="Q72" s="18">
        <f>LARGE('augjul cfs'!$I$5:$I$94,'augjul cfs rank'!$A72)</f>
        <v>16840</v>
      </c>
      <c r="R72" s="5" t="str">
        <f>VLOOKUP(S72,'augjul cfs'!$J$5:$O$94,6,FALSE)</f>
        <v>1992-93</v>
      </c>
      <c r="S72" s="18">
        <f>LARGE('augjul cfs'!$J$5:$J$94,'augjul cfs rank'!$A72)</f>
        <v>40536</v>
      </c>
      <c r="T72" s="5" t="str">
        <f>VLOOKUP(U72,'augjul cfs'!$K$5:$O$94,5,FALSE)</f>
        <v>1930-31</v>
      </c>
      <c r="U72" s="18">
        <f>LARGE('augjul cfs'!$K$5:$K$94,'augjul cfs rank'!$A72)</f>
        <v>129603</v>
      </c>
      <c r="V72" s="5" t="str">
        <f>VLOOKUP(W72,'augjul cfs'!$L$5:$O$94,4,FALSE)</f>
        <v>2017-18</v>
      </c>
      <c r="W72" s="18">
        <f>LARGE('augjul cfs'!$L$5:$L$94,'augjul cfs rank'!$A72)</f>
        <v>179400</v>
      </c>
      <c r="X72" s="5" t="str">
        <f>VLOOKUP(Y72,'augjul cfs'!$M$5:$O$94,3,FALSE)</f>
        <v>1988-89</v>
      </c>
      <c r="Y72" s="18">
        <f>LARGE('augjul cfs'!$M$5:$M$94,'augjul cfs rank'!$A72)</f>
        <v>120298</v>
      </c>
      <c r="Z72" s="5" t="str">
        <f>VLOOKUP(AA72,'augjul cfs'!$N$5:$O$94,2,FALSE)</f>
        <v>1939-40</v>
      </c>
      <c r="AA72" s="18">
        <f>LARGE('augjul cfs'!$N$5:$N$94,'augjul cfs rank'!$A72)</f>
        <v>65308.950684931508</v>
      </c>
    </row>
    <row r="73" spans="1:27" x14ac:dyDescent="0.2">
      <c r="A73" s="11">
        <v>68</v>
      </c>
      <c r="B73" s="5" t="str">
        <f>VLOOKUP(C73,'augjul cfs'!$B$5:$O$94,14,FALSE)</f>
        <v>1947-48</v>
      </c>
      <c r="C73" s="18">
        <f>LARGE('augjul cfs'!$B$5:$B$94,'augjul cfs rank'!$A73)</f>
        <v>72448</v>
      </c>
      <c r="D73" s="5" t="str">
        <f>VLOOKUP(E73,'augjul cfs'!$C$5:$O$94,13,FALSE)</f>
        <v>1965-66</v>
      </c>
      <c r="E73" s="18">
        <f>LARGE('augjul cfs'!$C$5:$C$94,'augjul cfs rank'!$A73)</f>
        <v>43211</v>
      </c>
      <c r="F73" s="5" t="str">
        <f>VLOOKUP(G73,'augjul cfs'!$D$5:$O$94,12,FALSE)</f>
        <v>1935-36</v>
      </c>
      <c r="G73" s="18">
        <f>LARGE('augjul cfs'!$D$5:$D$94,'augjul cfs rank'!$A73)</f>
        <v>28954</v>
      </c>
      <c r="H73" s="5" t="str">
        <f>VLOOKUP(I73,'augjul cfs'!$E$5:$O$94,11,FALSE)</f>
        <v>1956-57</v>
      </c>
      <c r="I73" s="18">
        <f>LARGE('augjul cfs'!$E$5:$E$94,'augjul cfs rank'!$A73)</f>
        <v>22884</v>
      </c>
      <c r="J73" s="5" t="str">
        <f>VLOOKUP(K73,'augjul cfs'!$F$5:$O$94,10,FALSE)</f>
        <v>1971-72</v>
      </c>
      <c r="K73" s="18">
        <f>LARGE('augjul cfs'!$F$5:$F$94,'augjul cfs rank'!$A73)</f>
        <v>17797</v>
      </c>
      <c r="L73" s="5" t="str">
        <f>VLOOKUP(M73,'augjul cfs'!$G$5:$O$94,9,FALSE)</f>
        <v>1971-72</v>
      </c>
      <c r="M73" s="18">
        <f>LARGE('augjul cfs'!$G$5:$G$94,'augjul cfs rank'!$A73)</f>
        <v>16184</v>
      </c>
      <c r="N73" s="5" t="str">
        <f>VLOOKUP(O73,'augjul cfs'!$H$5:$O$94,8,FALSE)</f>
        <v>2009-10</v>
      </c>
      <c r="O73" s="18">
        <f>LARGE('augjul cfs'!$H$5:$H$94,'augjul cfs rank'!$A73)</f>
        <v>14655</v>
      </c>
      <c r="P73" s="5" t="str">
        <f>VLOOKUP(Q73,'augjul cfs'!$I$5:$O$94,7,FALSE)</f>
        <v>2008-09</v>
      </c>
      <c r="Q73" s="18">
        <f>LARGE('augjul cfs'!$I$5:$I$94,'augjul cfs rank'!$A73)</f>
        <v>16732</v>
      </c>
      <c r="R73" s="5" t="str">
        <f>VLOOKUP(S73,'augjul cfs'!$J$5:$O$94,6,FALSE)</f>
        <v>1949-50</v>
      </c>
      <c r="S73" s="18">
        <f>LARGE('augjul cfs'!$J$5:$J$94,'augjul cfs rank'!$A73)</f>
        <v>38283</v>
      </c>
      <c r="T73" s="5" t="str">
        <f>VLOOKUP(U73,'augjul cfs'!$K$5:$O$94,5,FALSE)</f>
        <v>1972-73</v>
      </c>
      <c r="U73" s="18">
        <f>LARGE('augjul cfs'!$K$5:$K$94,'augjul cfs rank'!$A73)</f>
        <v>128575</v>
      </c>
      <c r="V73" s="5" t="str">
        <f>VLOOKUP(W73,'augjul cfs'!$L$5:$O$94,4,FALSE)</f>
        <v>1941-42</v>
      </c>
      <c r="W73" s="18">
        <f>LARGE('augjul cfs'!$L$5:$L$94,'augjul cfs rank'!$A73)</f>
        <v>179365</v>
      </c>
      <c r="X73" s="5" t="str">
        <f>VLOOKUP(Y73,'augjul cfs'!$M$5:$O$94,3,FALSE)</f>
        <v>2003-04</v>
      </c>
      <c r="Y73" s="18">
        <f>LARGE('augjul cfs'!$M$5:$M$94,'augjul cfs rank'!$A73)</f>
        <v>120177</v>
      </c>
      <c r="Z73" s="5" t="str">
        <f>VLOOKUP(AA73,'augjul cfs'!$N$5:$O$94,2,FALSE)</f>
        <v>1976-77</v>
      </c>
      <c r="AA73" s="18">
        <f>LARGE('augjul cfs'!$N$5:$N$94,'augjul cfs rank'!$A73)</f>
        <v>65118.10410958904</v>
      </c>
    </row>
    <row r="74" spans="1:27" x14ac:dyDescent="0.2">
      <c r="A74" s="11">
        <v>69</v>
      </c>
      <c r="B74" s="5" t="str">
        <f>VLOOKUP(C74,'augjul cfs'!$B$5:$O$94,14,FALSE)</f>
        <v>1970-71</v>
      </c>
      <c r="C74" s="18">
        <f>LARGE('augjul cfs'!$B$5:$B$94,'augjul cfs rank'!$A74)</f>
        <v>71405</v>
      </c>
      <c r="D74" s="5" t="str">
        <f>VLOOKUP(E74,'augjul cfs'!$C$5:$O$94,13,FALSE)</f>
        <v>1936-37</v>
      </c>
      <c r="E74" s="18">
        <f>LARGE('augjul cfs'!$C$5:$C$94,'augjul cfs rank'!$A74)</f>
        <v>43158</v>
      </c>
      <c r="F74" s="5" t="str">
        <f>VLOOKUP(G74,'augjul cfs'!$D$5:$O$94,12,FALSE)</f>
        <v>1974-75</v>
      </c>
      <c r="G74" s="18">
        <f>LARGE('augjul cfs'!$D$5:$D$94,'augjul cfs rank'!$A74)</f>
        <v>28058</v>
      </c>
      <c r="H74" s="5" t="str">
        <f>VLOOKUP(I74,'augjul cfs'!$E$5:$O$94,11,FALSE)</f>
        <v>1940-41</v>
      </c>
      <c r="I74" s="18">
        <f>LARGE('augjul cfs'!$E$5:$E$94,'augjul cfs rank'!$A74)</f>
        <v>22706</v>
      </c>
      <c r="J74" s="5" t="str">
        <f>VLOOKUP(K74,'augjul cfs'!$F$5:$O$94,10,FALSE)</f>
        <v>1961-62</v>
      </c>
      <c r="K74" s="18">
        <f>LARGE('augjul cfs'!$F$5:$F$94,'augjul cfs rank'!$A74)</f>
        <v>17759</v>
      </c>
      <c r="L74" s="5" t="str">
        <f>VLOOKUP(M74,'augjul cfs'!$G$5:$O$94,9,FALSE)</f>
        <v>1992-93</v>
      </c>
      <c r="M74" s="18">
        <f>LARGE('augjul cfs'!$G$5:$G$94,'augjul cfs rank'!$A74)</f>
        <v>15735</v>
      </c>
      <c r="N74" s="5" t="str">
        <f>VLOOKUP(O74,'augjul cfs'!$H$5:$O$94,8,FALSE)</f>
        <v>1979-80</v>
      </c>
      <c r="O74" s="18">
        <f>LARGE('augjul cfs'!$H$5:$H$94,'augjul cfs rank'!$A74)</f>
        <v>14631</v>
      </c>
      <c r="P74" s="5" t="str">
        <f>VLOOKUP(Q74,'augjul cfs'!$I$5:$O$94,7,FALSE)</f>
        <v>1938-39</v>
      </c>
      <c r="Q74" s="18">
        <f>LARGE('augjul cfs'!$I$5:$I$94,'augjul cfs rank'!$A74)</f>
        <v>16478</v>
      </c>
      <c r="R74" s="5" t="str">
        <f>VLOOKUP(S74,'augjul cfs'!$J$5:$O$94,6,FALSE)</f>
        <v>1956-57</v>
      </c>
      <c r="S74" s="18">
        <f>LARGE('augjul cfs'!$J$5:$J$94,'augjul cfs rank'!$A74)</f>
        <v>37515</v>
      </c>
      <c r="T74" s="5" t="str">
        <f>VLOOKUP(U74,'augjul cfs'!$K$5:$O$94,5,FALSE)</f>
        <v>2003-04</v>
      </c>
      <c r="U74" s="18">
        <f>LARGE('augjul cfs'!$K$5:$K$94,'augjul cfs rank'!$A74)</f>
        <v>127964</v>
      </c>
      <c r="V74" s="5" t="str">
        <f>VLOOKUP(W74,'augjul cfs'!$L$5:$O$94,4,FALSE)</f>
        <v>2014-15</v>
      </c>
      <c r="W74" s="18">
        <f>LARGE('augjul cfs'!$L$5:$L$94,'augjul cfs rank'!$A74)</f>
        <v>179292</v>
      </c>
      <c r="X74" s="5" t="str">
        <f>VLOOKUP(Y74,'augjul cfs'!$M$5:$O$94,3,FALSE)</f>
        <v>1944-45</v>
      </c>
      <c r="Y74" s="18">
        <f>LARGE('augjul cfs'!$M$5:$M$94,'augjul cfs rank'!$A74)</f>
        <v>119602</v>
      </c>
      <c r="Z74" s="5" t="str">
        <f>VLOOKUP(AA74,'augjul cfs'!$N$5:$O$94,2,FALSE)</f>
        <v>1942-43</v>
      </c>
      <c r="AA74" s="18">
        <f>LARGE('augjul cfs'!$N$5:$N$94,'augjul cfs rank'!$A74)</f>
        <v>64943.23835616438</v>
      </c>
    </row>
    <row r="75" spans="1:27" x14ac:dyDescent="0.2">
      <c r="A75" s="11">
        <v>70</v>
      </c>
      <c r="B75" s="5" t="str">
        <f>VLOOKUP(C75,'augjul cfs'!$B$5:$O$94,14,FALSE)</f>
        <v>1994-95</v>
      </c>
      <c r="C75" s="18">
        <f>LARGE('augjul cfs'!$B$5:$B$94,'augjul cfs rank'!$A75)</f>
        <v>71363</v>
      </c>
      <c r="D75" s="5" t="str">
        <f>VLOOKUP(E75,'augjul cfs'!$C$5:$O$94,13,FALSE)</f>
        <v>2017-18</v>
      </c>
      <c r="E75" s="18">
        <f>LARGE('augjul cfs'!$C$5:$C$94,'augjul cfs rank'!$A75)</f>
        <v>42971</v>
      </c>
      <c r="F75" s="5" t="str">
        <f>VLOOKUP(G75,'augjul cfs'!$D$5:$O$94,12,FALSE)</f>
        <v>1983-84</v>
      </c>
      <c r="G75" s="18">
        <f>LARGE('augjul cfs'!$D$5:$D$94,'augjul cfs rank'!$A75)</f>
        <v>27541</v>
      </c>
      <c r="H75" s="5" t="str">
        <f>VLOOKUP(I75,'augjul cfs'!$E$5:$O$94,11,FALSE)</f>
        <v>1991-92</v>
      </c>
      <c r="I75" s="18">
        <f>LARGE('augjul cfs'!$E$5:$E$94,'augjul cfs rank'!$A75)</f>
        <v>21890</v>
      </c>
      <c r="J75" s="5" t="str">
        <f>VLOOKUP(K75,'augjul cfs'!$F$5:$O$94,10,FALSE)</f>
        <v>1994-95</v>
      </c>
      <c r="K75" s="18">
        <f>LARGE('augjul cfs'!$F$5:$F$94,'augjul cfs rank'!$A75)</f>
        <v>17679</v>
      </c>
      <c r="L75" s="5" t="str">
        <f>VLOOKUP(M75,'augjul cfs'!$G$5:$O$94,9,FALSE)</f>
        <v>1957-58</v>
      </c>
      <c r="M75" s="18">
        <f>LARGE('augjul cfs'!$G$5:$G$94,'augjul cfs rank'!$A75)</f>
        <v>15369</v>
      </c>
      <c r="N75" s="5" t="str">
        <f>VLOOKUP(O75,'augjul cfs'!$H$5:$O$94,8,FALSE)</f>
        <v>1963-64</v>
      </c>
      <c r="O75" s="18">
        <f>LARGE('augjul cfs'!$H$5:$H$94,'augjul cfs rank'!$A75)</f>
        <v>14567</v>
      </c>
      <c r="P75" s="5" t="str">
        <f>VLOOKUP(Q75,'augjul cfs'!$I$5:$O$94,7,FALSE)</f>
        <v>1932-33</v>
      </c>
      <c r="Q75" s="18">
        <f>LARGE('augjul cfs'!$I$5:$I$94,'augjul cfs rank'!$A75)</f>
        <v>16314</v>
      </c>
      <c r="R75" s="5" t="str">
        <f>VLOOKUP(S75,'augjul cfs'!$J$5:$O$94,6,FALSE)</f>
        <v>1981-82</v>
      </c>
      <c r="S75" s="18">
        <f>LARGE('augjul cfs'!$J$5:$J$94,'augjul cfs rank'!$A75)</f>
        <v>36408</v>
      </c>
      <c r="T75" s="5" t="str">
        <f>VLOOKUP(U75,'augjul cfs'!$K$5:$O$94,5,FALSE)</f>
        <v>1978-79</v>
      </c>
      <c r="U75" s="18">
        <f>LARGE('augjul cfs'!$K$5:$K$94,'augjul cfs rank'!$A75)</f>
        <v>127470</v>
      </c>
      <c r="V75" s="5" t="str">
        <f>VLOOKUP(W75,'augjul cfs'!$L$5:$O$94,4,FALSE)</f>
        <v>1991-92</v>
      </c>
      <c r="W75" s="18">
        <f>LARGE('augjul cfs'!$L$5:$L$94,'augjul cfs rank'!$A75)</f>
        <v>178858</v>
      </c>
      <c r="X75" s="5" t="str">
        <f>VLOOKUP(Y75,'augjul cfs'!$M$5:$O$94,3,FALSE)</f>
        <v>1987-88</v>
      </c>
      <c r="Y75" s="18">
        <f>LARGE('augjul cfs'!$M$5:$M$94,'augjul cfs rank'!$A75)</f>
        <v>118750</v>
      </c>
      <c r="Z75" s="5" t="str">
        <f>VLOOKUP(AA75,'augjul cfs'!$N$5:$O$94,2,FALSE)</f>
        <v>1994-95</v>
      </c>
      <c r="AA75" s="18">
        <f>LARGE('augjul cfs'!$N$5:$N$94,'augjul cfs rank'!$A75)</f>
        <v>64657.164383561641</v>
      </c>
    </row>
    <row r="76" spans="1:27" x14ac:dyDescent="0.2">
      <c r="A76" s="11">
        <v>71</v>
      </c>
      <c r="B76" s="5" t="str">
        <f>VLOOKUP(C76,'augjul cfs'!$B$5:$O$94,14,FALSE)</f>
        <v>1944-45</v>
      </c>
      <c r="C76" s="18">
        <f>LARGE('augjul cfs'!$B$5:$B$94,'augjul cfs rank'!$A76)</f>
        <v>71108</v>
      </c>
      <c r="D76" s="5" t="str">
        <f>VLOOKUP(E76,'augjul cfs'!$C$5:$O$94,13,FALSE)</f>
        <v>2002-03</v>
      </c>
      <c r="E76" s="18">
        <f>LARGE('augjul cfs'!$C$5:$C$94,'augjul cfs rank'!$A76)</f>
        <v>42884</v>
      </c>
      <c r="F76" s="5" t="str">
        <f>VLOOKUP(G76,'augjul cfs'!$D$5:$O$94,12,FALSE)</f>
        <v>1991-92</v>
      </c>
      <c r="G76" s="18">
        <f>LARGE('augjul cfs'!$D$5:$D$94,'augjul cfs rank'!$A76)</f>
        <v>27192</v>
      </c>
      <c r="H76" s="5" t="str">
        <f>VLOOKUP(I76,'augjul cfs'!$E$5:$O$94,11,FALSE)</f>
        <v>1977-78</v>
      </c>
      <c r="I76" s="18">
        <f>LARGE('augjul cfs'!$E$5:$E$94,'augjul cfs rank'!$A76)</f>
        <v>21685</v>
      </c>
      <c r="J76" s="5" t="str">
        <f>VLOOKUP(K76,'augjul cfs'!$F$5:$O$94,10,FALSE)</f>
        <v>1940-41</v>
      </c>
      <c r="K76" s="18">
        <f>LARGE('augjul cfs'!$F$5:$F$94,'augjul cfs rank'!$A76)</f>
        <v>17547</v>
      </c>
      <c r="L76" s="5" t="str">
        <f>VLOOKUP(M76,'augjul cfs'!$G$5:$O$94,9,FALSE)</f>
        <v>1946-47</v>
      </c>
      <c r="M76" s="18">
        <f>LARGE('augjul cfs'!$G$5:$G$94,'augjul cfs rank'!$A76)</f>
        <v>15004</v>
      </c>
      <c r="N76" s="5" t="str">
        <f>VLOOKUP(O76,'augjul cfs'!$H$5:$O$94,8,FALSE)</f>
        <v>1984-85</v>
      </c>
      <c r="O76" s="18">
        <f>LARGE('augjul cfs'!$H$5:$H$94,'augjul cfs rank'!$A76)</f>
        <v>14344</v>
      </c>
      <c r="P76" s="5" t="str">
        <f>VLOOKUP(Q76,'augjul cfs'!$I$5:$O$94,7,FALSE)</f>
        <v>1969-70</v>
      </c>
      <c r="Q76" s="18">
        <f>LARGE('augjul cfs'!$I$5:$I$94,'augjul cfs rank'!$A76)</f>
        <v>16179</v>
      </c>
      <c r="R76" s="5" t="str">
        <f>VLOOKUP(S76,'augjul cfs'!$J$5:$O$94,6,FALSE)</f>
        <v>2008-09</v>
      </c>
      <c r="S76" s="18">
        <f>LARGE('augjul cfs'!$J$5:$J$94,'augjul cfs rank'!$A76)</f>
        <v>35675</v>
      </c>
      <c r="T76" s="5" t="str">
        <f>VLOOKUP(U76,'augjul cfs'!$K$5:$O$94,5,FALSE)</f>
        <v>1961-62</v>
      </c>
      <c r="U76" s="18">
        <f>LARGE('augjul cfs'!$K$5:$K$94,'augjul cfs rank'!$A76)</f>
        <v>126181</v>
      </c>
      <c r="V76" s="5" t="str">
        <f>VLOOKUP(W76,'augjul cfs'!$L$5:$O$94,4,FALSE)</f>
        <v>1984-85</v>
      </c>
      <c r="W76" s="18">
        <f>LARGE('augjul cfs'!$L$5:$L$94,'augjul cfs rank'!$A76)</f>
        <v>178348</v>
      </c>
      <c r="X76" s="5" t="str">
        <f>VLOOKUP(Y76,'augjul cfs'!$M$5:$O$94,3,FALSE)</f>
        <v>1935-36</v>
      </c>
      <c r="Y76" s="18">
        <f>LARGE('augjul cfs'!$M$5:$M$94,'augjul cfs rank'!$A76)</f>
        <v>117217</v>
      </c>
      <c r="Z76" s="5" t="str">
        <f>VLOOKUP(AA76,'augjul cfs'!$N$5:$O$94,2,FALSE)</f>
        <v>1984-85</v>
      </c>
      <c r="AA76" s="18">
        <f>LARGE('augjul cfs'!$N$5:$N$94,'augjul cfs rank'!$A76)</f>
        <v>64470.345205479454</v>
      </c>
    </row>
    <row r="77" spans="1:27" x14ac:dyDescent="0.2">
      <c r="A77" s="11">
        <v>72</v>
      </c>
      <c r="B77" s="5" t="str">
        <f>VLOOKUP(C77,'augjul cfs'!$B$5:$O$94,14,FALSE)</f>
        <v>1937-38</v>
      </c>
      <c r="C77" s="18">
        <f>LARGE('augjul cfs'!$B$5:$B$94,'augjul cfs rank'!$A77)</f>
        <v>70653</v>
      </c>
      <c r="D77" s="5" t="str">
        <f>VLOOKUP(E77,'augjul cfs'!$C$5:$O$94,13,FALSE)</f>
        <v>1985-86</v>
      </c>
      <c r="E77" s="18">
        <f>LARGE('augjul cfs'!$C$5:$C$94,'augjul cfs rank'!$A77)</f>
        <v>42831</v>
      </c>
      <c r="F77" s="5" t="str">
        <f>VLOOKUP(G77,'augjul cfs'!$D$5:$O$94,12,FALSE)</f>
        <v>1952-53</v>
      </c>
      <c r="G77" s="18">
        <f>LARGE('augjul cfs'!$D$5:$D$94,'augjul cfs rank'!$A77)</f>
        <v>26886</v>
      </c>
      <c r="H77" s="5" t="str">
        <f>VLOOKUP(I77,'augjul cfs'!$E$5:$O$94,11,FALSE)</f>
        <v>1928-29</v>
      </c>
      <c r="I77" s="18">
        <f>LARGE('augjul cfs'!$E$5:$E$94,'augjul cfs rank'!$A77)</f>
        <v>21419</v>
      </c>
      <c r="J77" s="5" t="str">
        <f>VLOOKUP(K77,'augjul cfs'!$F$5:$O$94,10,FALSE)</f>
        <v>1931-32</v>
      </c>
      <c r="K77" s="18">
        <f>LARGE('augjul cfs'!$F$5:$F$94,'augjul cfs rank'!$A77)</f>
        <v>17506</v>
      </c>
      <c r="L77" s="5" t="str">
        <f>VLOOKUP(M77,'augjul cfs'!$G$5:$O$94,9,FALSE)</f>
        <v>1961-62</v>
      </c>
      <c r="M77" s="18">
        <f>LARGE('augjul cfs'!$G$5:$G$94,'augjul cfs rank'!$A77)</f>
        <v>14971</v>
      </c>
      <c r="N77" s="5" t="str">
        <f>VLOOKUP(O77,'augjul cfs'!$H$5:$O$94,8,FALSE)</f>
        <v>1956-57</v>
      </c>
      <c r="O77" s="18">
        <f>LARGE('augjul cfs'!$H$5:$H$94,'augjul cfs rank'!$A77)</f>
        <v>14288</v>
      </c>
      <c r="P77" s="5" t="str">
        <f>VLOOKUP(Q77,'augjul cfs'!$I$5:$O$94,7,FALSE)</f>
        <v>1961-62</v>
      </c>
      <c r="Q77" s="18">
        <f>LARGE('augjul cfs'!$I$5:$I$94,'augjul cfs rank'!$A77)</f>
        <v>15960</v>
      </c>
      <c r="R77" s="5" t="str">
        <f>VLOOKUP(S77,'augjul cfs'!$J$5:$O$94,6,FALSE)</f>
        <v>2010-11</v>
      </c>
      <c r="S77" s="18">
        <f>LARGE('augjul cfs'!$J$5:$J$94,'augjul cfs rank'!$A77)</f>
        <v>35194</v>
      </c>
      <c r="T77" s="5" t="str">
        <f>VLOOKUP(U77,'augjul cfs'!$K$5:$O$94,5,FALSE)</f>
        <v>1963-64</v>
      </c>
      <c r="U77" s="18">
        <f>LARGE('augjul cfs'!$K$5:$K$94,'augjul cfs rank'!$A77)</f>
        <v>123362</v>
      </c>
      <c r="V77" s="5" t="str">
        <f>VLOOKUP(W77,'augjul cfs'!$L$5:$O$94,4,FALSE)</f>
        <v>1930-31</v>
      </c>
      <c r="W77" s="18">
        <f>LARGE('augjul cfs'!$L$5:$L$94,'augjul cfs rank'!$A77)</f>
        <v>177388</v>
      </c>
      <c r="X77" s="5" t="str">
        <f>VLOOKUP(Y77,'augjul cfs'!$M$5:$O$94,3,FALSE)</f>
        <v>2002-03</v>
      </c>
      <c r="Y77" s="18">
        <f>LARGE('augjul cfs'!$M$5:$M$94,'augjul cfs rank'!$A77)</f>
        <v>115879</v>
      </c>
      <c r="Z77" s="5" t="str">
        <f>VLOOKUP(AA77,'augjul cfs'!$N$5:$O$94,2,FALSE)</f>
        <v>2003-04</v>
      </c>
      <c r="AA77" s="18">
        <f>LARGE('augjul cfs'!$N$5:$N$94,'augjul cfs rank'!$A77)</f>
        <v>63834.605479452053</v>
      </c>
    </row>
    <row r="78" spans="1:27" x14ac:dyDescent="0.2">
      <c r="A78" s="11">
        <v>73</v>
      </c>
      <c r="B78" s="5" t="str">
        <f>VLOOKUP(C78,'augjul cfs'!$B$5:$O$94,14,FALSE)</f>
        <v>2001-02</v>
      </c>
      <c r="C78" s="18">
        <f>LARGE('augjul cfs'!$B$5:$B$94,'augjul cfs rank'!$A78)</f>
        <v>70177</v>
      </c>
      <c r="D78" s="5" t="str">
        <f>VLOOKUP(E78,'augjul cfs'!$C$5:$O$94,13,FALSE)</f>
        <v>2008-09</v>
      </c>
      <c r="E78" s="18">
        <f>LARGE('augjul cfs'!$C$5:$C$94,'augjul cfs rank'!$A78)</f>
        <v>42593</v>
      </c>
      <c r="F78" s="5" t="str">
        <f>VLOOKUP(G78,'augjul cfs'!$D$5:$O$94,12,FALSE)</f>
        <v>1979-80</v>
      </c>
      <c r="G78" s="18">
        <f>LARGE('augjul cfs'!$D$5:$D$94,'augjul cfs rank'!$A78)</f>
        <v>26607</v>
      </c>
      <c r="H78" s="5" t="str">
        <f>VLOOKUP(I78,'augjul cfs'!$E$5:$O$94,11,FALSE)</f>
        <v>1957-58</v>
      </c>
      <c r="I78" s="18">
        <f>LARGE('augjul cfs'!$E$5:$E$94,'augjul cfs rank'!$A78)</f>
        <v>21414</v>
      </c>
      <c r="J78" s="5" t="str">
        <f>VLOOKUP(K78,'augjul cfs'!$F$5:$O$94,10,FALSE)</f>
        <v>1984-85</v>
      </c>
      <c r="K78" s="18">
        <f>LARGE('augjul cfs'!$F$5:$F$94,'augjul cfs rank'!$A78)</f>
        <v>17384</v>
      </c>
      <c r="L78" s="5" t="str">
        <f>VLOOKUP(M78,'augjul cfs'!$G$5:$O$94,9,FALSE)</f>
        <v>1984-85</v>
      </c>
      <c r="M78" s="18">
        <f>LARGE('augjul cfs'!$G$5:$G$94,'augjul cfs rank'!$A78)</f>
        <v>14942</v>
      </c>
      <c r="N78" s="5" t="str">
        <f>VLOOKUP(O78,'augjul cfs'!$H$5:$O$94,8,FALSE)</f>
        <v>1977-78</v>
      </c>
      <c r="O78" s="18">
        <f>LARGE('augjul cfs'!$H$5:$H$94,'augjul cfs rank'!$A78)</f>
        <v>14181</v>
      </c>
      <c r="P78" s="5" t="str">
        <f>VLOOKUP(Q78,'augjul cfs'!$I$5:$O$94,7,FALSE)</f>
        <v>1948-49</v>
      </c>
      <c r="Q78" s="18">
        <f>LARGE('augjul cfs'!$I$5:$I$94,'augjul cfs rank'!$A78)</f>
        <v>15911</v>
      </c>
      <c r="R78" s="5" t="str">
        <f>VLOOKUP(S78,'augjul cfs'!$J$5:$O$94,6,FALSE)</f>
        <v>1934-35</v>
      </c>
      <c r="S78" s="18">
        <f>LARGE('augjul cfs'!$J$5:$J$94,'augjul cfs rank'!$A78)</f>
        <v>34589</v>
      </c>
      <c r="T78" s="5" t="str">
        <f>VLOOKUP(U78,'augjul cfs'!$K$5:$O$94,5,FALSE)</f>
        <v>1974-75</v>
      </c>
      <c r="U78" s="18">
        <f>LARGE('augjul cfs'!$K$5:$K$94,'augjul cfs rank'!$A78)</f>
        <v>122180</v>
      </c>
      <c r="V78" s="5" t="str">
        <f>VLOOKUP(W78,'augjul cfs'!$L$5:$O$94,4,FALSE)</f>
        <v>1936-37</v>
      </c>
      <c r="W78" s="18">
        <f>LARGE('augjul cfs'!$L$5:$L$94,'augjul cfs rank'!$A78)</f>
        <v>176231</v>
      </c>
      <c r="X78" s="5" t="str">
        <f>VLOOKUP(Y78,'augjul cfs'!$M$5:$O$94,3,FALSE)</f>
        <v>2008-09</v>
      </c>
      <c r="Y78" s="18">
        <f>LARGE('augjul cfs'!$M$5:$M$94,'augjul cfs rank'!$A78)</f>
        <v>115445</v>
      </c>
      <c r="Z78" s="5" t="str">
        <f>VLOOKUP(AA78,'augjul cfs'!$N$5:$O$94,2,FALSE)</f>
        <v>1978-79</v>
      </c>
      <c r="AA78" s="18">
        <f>LARGE('augjul cfs'!$N$5:$N$94,'augjul cfs rank'!$A78)</f>
        <v>63529.539726027397</v>
      </c>
    </row>
    <row r="79" spans="1:27" x14ac:dyDescent="0.2">
      <c r="A79" s="11">
        <v>74</v>
      </c>
      <c r="B79" s="5" t="str">
        <f>VLOOKUP(C79,'augjul cfs'!$B$5:$O$94,14,FALSE)</f>
        <v>2009-10</v>
      </c>
      <c r="C79" s="18">
        <f>LARGE('augjul cfs'!$B$5:$B$94,'augjul cfs rank'!$A79)</f>
        <v>69959</v>
      </c>
      <c r="D79" s="5" t="str">
        <f>VLOOKUP(E79,'augjul cfs'!$C$5:$O$94,13,FALSE)</f>
        <v>2005-06</v>
      </c>
      <c r="E79" s="18">
        <f>LARGE('augjul cfs'!$C$5:$C$94,'augjul cfs rank'!$A79)</f>
        <v>42588</v>
      </c>
      <c r="F79" s="5" t="str">
        <f>VLOOKUP(G79,'augjul cfs'!$D$5:$O$94,12,FALSE)</f>
        <v>1993-94</v>
      </c>
      <c r="G79" s="18">
        <f>LARGE('augjul cfs'!$D$5:$D$94,'augjul cfs rank'!$A79)</f>
        <v>26582</v>
      </c>
      <c r="H79" s="5" t="str">
        <f>VLOOKUP(I79,'augjul cfs'!$E$5:$O$94,11,FALSE)</f>
        <v>1945-46</v>
      </c>
      <c r="I79" s="18">
        <f>LARGE('augjul cfs'!$E$5:$E$94,'augjul cfs rank'!$A79)</f>
        <v>20525</v>
      </c>
      <c r="J79" s="5" t="str">
        <f>VLOOKUP(K79,'augjul cfs'!$F$5:$O$94,10,FALSE)</f>
        <v>1957-58</v>
      </c>
      <c r="K79" s="18">
        <f>LARGE('augjul cfs'!$F$5:$F$94,'augjul cfs rank'!$A79)</f>
        <v>17360</v>
      </c>
      <c r="L79" s="5" t="str">
        <f>VLOOKUP(M79,'augjul cfs'!$G$5:$O$94,9,FALSE)</f>
        <v>1940-41</v>
      </c>
      <c r="M79" s="18">
        <f>LARGE('augjul cfs'!$G$5:$G$94,'augjul cfs rank'!$A79)</f>
        <v>14601</v>
      </c>
      <c r="N79" s="5" t="str">
        <f>VLOOKUP(O79,'augjul cfs'!$H$5:$O$94,8,FALSE)</f>
        <v>1937-38</v>
      </c>
      <c r="O79" s="18">
        <f>LARGE('augjul cfs'!$H$5:$H$94,'augjul cfs rank'!$A79)</f>
        <v>14151</v>
      </c>
      <c r="P79" s="5" t="str">
        <f>VLOOKUP(Q79,'augjul cfs'!$I$5:$O$94,7,FALSE)</f>
        <v>1952-53</v>
      </c>
      <c r="Q79" s="18">
        <f>LARGE('augjul cfs'!$I$5:$I$94,'augjul cfs rank'!$A79)</f>
        <v>15681</v>
      </c>
      <c r="R79" s="5" t="str">
        <f>VLOOKUP(S79,'augjul cfs'!$J$5:$O$94,6,FALSE)</f>
        <v>1953-54</v>
      </c>
      <c r="S79" s="18">
        <f>LARGE('augjul cfs'!$J$5:$J$94,'augjul cfs rank'!$A79)</f>
        <v>33785</v>
      </c>
      <c r="T79" s="5" t="str">
        <f>VLOOKUP(U79,'augjul cfs'!$K$5:$O$94,5,FALSE)</f>
        <v>2002-03</v>
      </c>
      <c r="U79" s="18">
        <f>LARGE('augjul cfs'!$K$5:$K$94,'augjul cfs rank'!$A79)</f>
        <v>120432</v>
      </c>
      <c r="V79" s="5" t="str">
        <f>VLOOKUP(W79,'augjul cfs'!$L$5:$O$94,4,FALSE)</f>
        <v>1986-87</v>
      </c>
      <c r="W79" s="18">
        <f>LARGE('augjul cfs'!$L$5:$L$94,'augjul cfs rank'!$A79)</f>
        <v>170830</v>
      </c>
      <c r="X79" s="5" t="str">
        <f>VLOOKUP(Y79,'augjul cfs'!$M$5:$O$94,3,FALSE)</f>
        <v>1984-85</v>
      </c>
      <c r="Y79" s="18">
        <f>LARGE('augjul cfs'!$M$5:$M$94,'augjul cfs rank'!$A79)</f>
        <v>115024</v>
      </c>
      <c r="Z79" s="5" t="str">
        <f>VLOOKUP(AA79,'augjul cfs'!$N$5:$O$94,2,FALSE)</f>
        <v>1972-73</v>
      </c>
      <c r="AA79" s="18">
        <f>LARGE('augjul cfs'!$N$5:$N$94,'augjul cfs rank'!$A79)</f>
        <v>63127.10410958904</v>
      </c>
    </row>
    <row r="80" spans="1:27" x14ac:dyDescent="0.2">
      <c r="A80" s="11">
        <v>75</v>
      </c>
      <c r="B80" s="5" t="str">
        <f>VLOOKUP(C80,'augjul cfs'!$B$5:$O$94,14,FALSE)</f>
        <v>2002-03</v>
      </c>
      <c r="C80" s="18">
        <f>LARGE('augjul cfs'!$B$5:$B$94,'augjul cfs rank'!$A80)</f>
        <v>69096</v>
      </c>
      <c r="D80" s="5" t="str">
        <f>VLOOKUP(E80,'augjul cfs'!$C$5:$O$94,13,FALSE)</f>
        <v>1942-43</v>
      </c>
      <c r="E80" s="18">
        <f>LARGE('augjul cfs'!$C$5:$C$94,'augjul cfs rank'!$A80)</f>
        <v>42549</v>
      </c>
      <c r="F80" s="5" t="str">
        <f>VLOOKUP(G80,'augjul cfs'!$D$5:$O$94,12,FALSE)</f>
        <v>1970-71</v>
      </c>
      <c r="G80" s="18">
        <f>LARGE('augjul cfs'!$D$5:$D$94,'augjul cfs rank'!$A80)</f>
        <v>26405</v>
      </c>
      <c r="H80" s="5" t="str">
        <f>VLOOKUP(I80,'augjul cfs'!$E$5:$O$94,11,FALSE)</f>
        <v>1938-39</v>
      </c>
      <c r="I80" s="18">
        <f>LARGE('augjul cfs'!$E$5:$E$94,'augjul cfs rank'!$A80)</f>
        <v>19903</v>
      </c>
      <c r="J80" s="5" t="str">
        <f>VLOOKUP(K80,'augjul cfs'!$F$5:$O$94,10,FALSE)</f>
        <v>1987-88</v>
      </c>
      <c r="K80" s="18">
        <f>LARGE('augjul cfs'!$F$5:$F$94,'augjul cfs rank'!$A80)</f>
        <v>17230</v>
      </c>
      <c r="L80" s="5" t="str">
        <f>VLOOKUP(M80,'augjul cfs'!$G$5:$O$94,9,FALSE)</f>
        <v>1949-50</v>
      </c>
      <c r="M80" s="18">
        <f>LARGE('augjul cfs'!$G$5:$G$94,'augjul cfs rank'!$A80)</f>
        <v>14582</v>
      </c>
      <c r="N80" s="5" t="str">
        <f>VLOOKUP(O80,'augjul cfs'!$H$5:$O$94,8,FALSE)</f>
        <v>2002-03</v>
      </c>
      <c r="O80" s="18">
        <f>LARGE('augjul cfs'!$H$5:$H$94,'augjul cfs rank'!$A80)</f>
        <v>14003</v>
      </c>
      <c r="P80" s="5" t="str">
        <f>VLOOKUP(Q80,'augjul cfs'!$I$5:$O$94,7,FALSE)</f>
        <v>1951-52</v>
      </c>
      <c r="Q80" s="18">
        <f>LARGE('augjul cfs'!$I$5:$I$94,'augjul cfs rank'!$A80)</f>
        <v>15545</v>
      </c>
      <c r="R80" s="5" t="str">
        <f>VLOOKUP(S80,'augjul cfs'!$J$5:$O$94,6,FALSE)</f>
        <v>1972-73</v>
      </c>
      <c r="S80" s="18">
        <f>LARGE('augjul cfs'!$J$5:$J$94,'augjul cfs rank'!$A80)</f>
        <v>33642</v>
      </c>
      <c r="T80" s="5" t="str">
        <f>VLOOKUP(U80,'augjul cfs'!$K$5:$O$94,5,FALSE)</f>
        <v>1944-45</v>
      </c>
      <c r="U80" s="18">
        <f>LARGE('augjul cfs'!$K$5:$K$94,'augjul cfs rank'!$A80)</f>
        <v>119556</v>
      </c>
      <c r="V80" s="5" t="str">
        <f>VLOOKUP(W80,'augjul cfs'!$L$5:$O$94,4,FALSE)</f>
        <v>1993-94</v>
      </c>
      <c r="W80" s="18">
        <f>LARGE('augjul cfs'!$L$5:$L$94,'augjul cfs rank'!$A80)</f>
        <v>170471</v>
      </c>
      <c r="X80" s="5" t="str">
        <f>VLOOKUP(Y80,'augjul cfs'!$M$5:$O$94,3,FALSE)</f>
        <v>1969-70</v>
      </c>
      <c r="Y80" s="18">
        <f>LARGE('augjul cfs'!$M$5:$M$94,'augjul cfs rank'!$A80)</f>
        <v>114174</v>
      </c>
      <c r="Z80" s="5" t="str">
        <f>VLOOKUP(AA80,'augjul cfs'!$N$5:$O$94,2,FALSE)</f>
        <v>1948-49</v>
      </c>
      <c r="AA80" s="18">
        <f>LARGE('augjul cfs'!$N$5:$N$94,'augjul cfs rank'!$A80)</f>
        <v>62888.797260273976</v>
      </c>
    </row>
    <row r="81" spans="1:27" x14ac:dyDescent="0.2">
      <c r="A81" s="11">
        <v>76</v>
      </c>
      <c r="B81" s="5" t="str">
        <f>VLOOKUP(C81,'augjul cfs'!$B$5:$O$94,14,FALSE)</f>
        <v>2010-11</v>
      </c>
      <c r="C81" s="18">
        <f>LARGE('augjul cfs'!$B$5:$B$94,'augjul cfs rank'!$A81)</f>
        <v>69006</v>
      </c>
      <c r="D81" s="5" t="str">
        <f>VLOOKUP(E81,'augjul cfs'!$C$5:$O$94,13,FALSE)</f>
        <v>1949-50</v>
      </c>
      <c r="E81" s="18">
        <f>LARGE('augjul cfs'!$C$5:$C$94,'augjul cfs rank'!$A81)</f>
        <v>42068</v>
      </c>
      <c r="F81" s="5" t="str">
        <f>VLOOKUP(G81,'augjul cfs'!$D$5:$O$94,12,FALSE)</f>
        <v>2017-18</v>
      </c>
      <c r="G81" s="18">
        <f>LARGE('augjul cfs'!$D$5:$D$94,'augjul cfs rank'!$A81)</f>
        <v>25754</v>
      </c>
      <c r="H81" s="5" t="str">
        <f>VLOOKUP(I81,'augjul cfs'!$E$5:$O$94,11,FALSE)</f>
        <v>2000-01</v>
      </c>
      <c r="I81" s="18">
        <f>LARGE('augjul cfs'!$E$5:$E$94,'augjul cfs rank'!$A81)</f>
        <v>19874</v>
      </c>
      <c r="J81" s="5" t="str">
        <f>VLOOKUP(K81,'augjul cfs'!$F$5:$O$94,10,FALSE)</f>
        <v>1970-71</v>
      </c>
      <c r="K81" s="18">
        <f>LARGE('augjul cfs'!$F$5:$F$94,'augjul cfs rank'!$A81)</f>
        <v>16750</v>
      </c>
      <c r="L81" s="5" t="str">
        <f>VLOOKUP(M81,'augjul cfs'!$G$5:$O$94,9,FALSE)</f>
        <v>1944-45</v>
      </c>
      <c r="M81" s="18">
        <f>LARGE('augjul cfs'!$G$5:$G$94,'augjul cfs rank'!$A81)</f>
        <v>14549</v>
      </c>
      <c r="N81" s="5" t="str">
        <f>VLOOKUP(O81,'augjul cfs'!$H$5:$O$94,8,FALSE)</f>
        <v>1987-88</v>
      </c>
      <c r="O81" s="18">
        <f>LARGE('augjul cfs'!$H$5:$H$94,'augjul cfs rank'!$A81)</f>
        <v>13942</v>
      </c>
      <c r="P81" s="5" t="str">
        <f>VLOOKUP(Q81,'augjul cfs'!$I$5:$O$94,7,FALSE)</f>
        <v>1929-30</v>
      </c>
      <c r="Q81" s="18">
        <f>LARGE('augjul cfs'!$I$5:$I$94,'augjul cfs rank'!$A81)</f>
        <v>15231</v>
      </c>
      <c r="R81" s="5" t="str">
        <f>VLOOKUP(S81,'augjul cfs'!$J$5:$O$94,6,FALSE)</f>
        <v>1963-64</v>
      </c>
      <c r="S81" s="18">
        <f>LARGE('augjul cfs'!$J$5:$J$94,'augjul cfs rank'!$A81)</f>
        <v>33051</v>
      </c>
      <c r="T81" s="5" t="str">
        <f>VLOOKUP(U81,'augjul cfs'!$K$5:$O$94,5,FALSE)</f>
        <v>1949-50</v>
      </c>
      <c r="U81" s="18">
        <f>LARGE('augjul cfs'!$K$5:$K$94,'augjul cfs rank'!$A81)</f>
        <v>117962</v>
      </c>
      <c r="V81" s="5" t="str">
        <f>VLOOKUP(W81,'augjul cfs'!$L$5:$O$94,4,FALSE)</f>
        <v>1972-73</v>
      </c>
      <c r="W81" s="18">
        <f>LARGE('augjul cfs'!$L$5:$L$94,'augjul cfs rank'!$A81)</f>
        <v>170404</v>
      </c>
      <c r="X81" s="5" t="str">
        <f>VLOOKUP(Y81,'augjul cfs'!$M$5:$O$94,3,FALSE)</f>
        <v>1928-29</v>
      </c>
      <c r="Y81" s="18">
        <f>LARGE('augjul cfs'!$M$5:$M$94,'augjul cfs rank'!$A81)</f>
        <v>113623</v>
      </c>
      <c r="Z81" s="5" t="str">
        <f>VLOOKUP(AA81,'augjul cfs'!$N$5:$O$94,2,FALSE)</f>
        <v>1938-39</v>
      </c>
      <c r="AA81" s="18">
        <f>LARGE('augjul cfs'!$N$5:$N$94,'augjul cfs rank'!$A81)</f>
        <v>62723.841095890413</v>
      </c>
    </row>
    <row r="82" spans="1:27" x14ac:dyDescent="0.2">
      <c r="A82" s="11">
        <v>77</v>
      </c>
      <c r="B82" s="5" t="str">
        <f>VLOOKUP(C82,'augjul cfs'!$B$5:$O$94,14,FALSE)</f>
        <v>2003-04</v>
      </c>
      <c r="C82" s="18">
        <f>LARGE('augjul cfs'!$B$5:$B$94,'augjul cfs rank'!$A82)</f>
        <v>67989</v>
      </c>
      <c r="D82" s="5" t="str">
        <f>VLOOKUP(E82,'augjul cfs'!$C$5:$O$94,13,FALSE)</f>
        <v>2012-13</v>
      </c>
      <c r="E82" s="18">
        <f>LARGE('augjul cfs'!$C$5:$C$94,'augjul cfs rank'!$A82)</f>
        <v>41844</v>
      </c>
      <c r="F82" s="5" t="str">
        <f>VLOOKUP(G82,'augjul cfs'!$D$5:$O$94,12,FALSE)</f>
        <v>1946-47</v>
      </c>
      <c r="G82" s="18">
        <f>LARGE('augjul cfs'!$D$5:$D$94,'augjul cfs rank'!$A82)</f>
        <v>25550</v>
      </c>
      <c r="H82" s="5" t="str">
        <f>VLOOKUP(I82,'augjul cfs'!$E$5:$O$94,11,FALSE)</f>
        <v>2002-03</v>
      </c>
      <c r="I82" s="18">
        <f>LARGE('augjul cfs'!$E$5:$E$94,'augjul cfs rank'!$A82)</f>
        <v>19317</v>
      </c>
      <c r="J82" s="5" t="str">
        <f>VLOOKUP(K82,'augjul cfs'!$F$5:$O$94,10,FALSE)</f>
        <v>2009-10</v>
      </c>
      <c r="K82" s="18">
        <f>LARGE('augjul cfs'!$F$5:$F$94,'augjul cfs rank'!$A82)</f>
        <v>16563</v>
      </c>
      <c r="L82" s="5" t="str">
        <f>VLOOKUP(M82,'augjul cfs'!$G$5:$O$94,9,FALSE)</f>
        <v>1945-46</v>
      </c>
      <c r="M82" s="18">
        <f>LARGE('augjul cfs'!$G$5:$G$94,'augjul cfs rank'!$A82)</f>
        <v>14449</v>
      </c>
      <c r="N82" s="5" t="str">
        <f>VLOOKUP(O82,'augjul cfs'!$H$5:$O$94,8,FALSE)</f>
        <v>1932-33</v>
      </c>
      <c r="O82" s="18">
        <f>LARGE('augjul cfs'!$H$5:$H$94,'augjul cfs rank'!$A82)</f>
        <v>13716</v>
      </c>
      <c r="P82" s="5" t="str">
        <f>VLOOKUP(Q82,'augjul cfs'!$I$5:$O$94,7,FALSE)</f>
        <v>1930-31</v>
      </c>
      <c r="Q82" s="18">
        <f>LARGE('augjul cfs'!$I$5:$I$94,'augjul cfs rank'!$A82)</f>
        <v>15021</v>
      </c>
      <c r="R82" s="5" t="str">
        <f>VLOOKUP(S82,'augjul cfs'!$J$5:$O$94,6,FALSE)</f>
        <v>1978-79</v>
      </c>
      <c r="S82" s="18">
        <f>LARGE('augjul cfs'!$J$5:$J$94,'augjul cfs rank'!$A82)</f>
        <v>32665</v>
      </c>
      <c r="T82" s="5" t="str">
        <f>VLOOKUP(U82,'augjul cfs'!$K$5:$O$94,5,FALSE)</f>
        <v>1959-60</v>
      </c>
      <c r="U82" s="18">
        <f>LARGE('augjul cfs'!$K$5:$K$94,'augjul cfs rank'!$A82)</f>
        <v>116976</v>
      </c>
      <c r="V82" s="5" t="str">
        <f>VLOOKUP(W82,'augjul cfs'!$L$5:$O$94,4,FALSE)</f>
        <v>1939-40</v>
      </c>
      <c r="W82" s="18">
        <f>LARGE('augjul cfs'!$L$5:$L$94,'augjul cfs rank'!$A82)</f>
        <v>169936</v>
      </c>
      <c r="X82" s="5" t="str">
        <f>VLOOKUP(Y82,'augjul cfs'!$M$5:$O$94,3,FALSE)</f>
        <v>1957-58</v>
      </c>
      <c r="Y82" s="18">
        <f>LARGE('augjul cfs'!$M$5:$M$94,'augjul cfs rank'!$A82)</f>
        <v>112566</v>
      </c>
      <c r="Z82" s="5" t="str">
        <f>VLOOKUP(AA82,'augjul cfs'!$N$5:$O$94,2,FALSE)</f>
        <v>2002-03</v>
      </c>
      <c r="AA82" s="18">
        <f>LARGE('augjul cfs'!$N$5:$N$94,'augjul cfs rank'!$A82)</f>
        <v>61735.150684931505</v>
      </c>
    </row>
    <row r="83" spans="1:27" x14ac:dyDescent="0.2">
      <c r="A83" s="11">
        <v>78</v>
      </c>
      <c r="B83" s="5" t="str">
        <f>VLOOKUP(C83,'augjul cfs'!$B$5:$O$94,14,FALSE)</f>
        <v>2016-17</v>
      </c>
      <c r="C83" s="18">
        <f>LARGE('augjul cfs'!$B$5:$B$94,'augjul cfs rank'!$A83)</f>
        <v>67179</v>
      </c>
      <c r="D83" s="5" t="str">
        <f>VLOOKUP(E83,'augjul cfs'!$C$5:$O$94,13,FALSE)</f>
        <v>1986-87</v>
      </c>
      <c r="E83" s="18">
        <f>LARGE('augjul cfs'!$C$5:$C$94,'augjul cfs rank'!$A83)</f>
        <v>41324</v>
      </c>
      <c r="F83" s="5" t="str">
        <f>VLOOKUP(G83,'augjul cfs'!$D$5:$O$94,12,FALSE)</f>
        <v>1949-50</v>
      </c>
      <c r="G83" s="18">
        <f>LARGE('augjul cfs'!$D$5:$D$94,'augjul cfs rank'!$A83)</f>
        <v>25286</v>
      </c>
      <c r="H83" s="5" t="str">
        <f>VLOOKUP(I83,'augjul cfs'!$E$5:$O$94,11,FALSE)</f>
        <v>1993-94</v>
      </c>
      <c r="I83" s="18">
        <f>LARGE('augjul cfs'!$E$5:$E$94,'augjul cfs rank'!$A83)</f>
        <v>19225</v>
      </c>
      <c r="J83" s="5" t="str">
        <f>VLOOKUP(K83,'augjul cfs'!$F$5:$O$94,10,FALSE)</f>
        <v>1942-43</v>
      </c>
      <c r="K83" s="18">
        <f>LARGE('augjul cfs'!$F$5:$F$94,'augjul cfs rank'!$A83)</f>
        <v>16325</v>
      </c>
      <c r="L83" s="5" t="str">
        <f>VLOOKUP(M83,'augjul cfs'!$G$5:$O$94,9,FALSE)</f>
        <v>1987-88</v>
      </c>
      <c r="M83" s="18">
        <f>LARGE('augjul cfs'!$G$5:$G$94,'augjul cfs rank'!$A83)</f>
        <v>14409</v>
      </c>
      <c r="N83" s="5" t="str">
        <f>VLOOKUP(O83,'augjul cfs'!$H$5:$O$94,8,FALSE)</f>
        <v>2000-01</v>
      </c>
      <c r="O83" s="18">
        <f>LARGE('augjul cfs'!$H$5:$H$94,'augjul cfs rank'!$A83)</f>
        <v>13645</v>
      </c>
      <c r="P83" s="5" t="str">
        <f>VLOOKUP(Q83,'augjul cfs'!$I$5:$O$94,7,FALSE)</f>
        <v>1947-48</v>
      </c>
      <c r="Q83" s="18">
        <f>LARGE('augjul cfs'!$I$5:$I$94,'augjul cfs rank'!$A83)</f>
        <v>14948</v>
      </c>
      <c r="R83" s="5" t="str">
        <f>VLOOKUP(S83,'augjul cfs'!$J$5:$O$94,6,FALSE)</f>
        <v>1966-67</v>
      </c>
      <c r="S83" s="18">
        <f>LARGE('augjul cfs'!$J$5:$J$94,'augjul cfs rank'!$A83)</f>
        <v>31100</v>
      </c>
      <c r="T83" s="5" t="str">
        <f>VLOOKUP(U83,'augjul cfs'!$K$5:$O$94,5,FALSE)</f>
        <v>2000-01</v>
      </c>
      <c r="U83" s="18">
        <f>LARGE('augjul cfs'!$K$5:$K$94,'augjul cfs rank'!$A83)</f>
        <v>115651</v>
      </c>
      <c r="V83" s="5" t="str">
        <f>VLOOKUP(W83,'augjul cfs'!$L$5:$O$94,4,FALSE)</f>
        <v>2003-04</v>
      </c>
      <c r="W83" s="18">
        <f>LARGE('augjul cfs'!$L$5:$L$94,'augjul cfs rank'!$A83)</f>
        <v>168678</v>
      </c>
      <c r="X83" s="5" t="str">
        <f>VLOOKUP(Y83,'augjul cfs'!$M$5:$O$94,3,FALSE)</f>
        <v>1956-57</v>
      </c>
      <c r="Y83" s="18">
        <f>LARGE('augjul cfs'!$M$5:$M$94,'augjul cfs rank'!$A83)</f>
        <v>112189</v>
      </c>
      <c r="Z83" s="5" t="str">
        <f>VLOOKUP(AA83,'augjul cfs'!$N$5:$O$94,2,FALSE)</f>
        <v>1987-88</v>
      </c>
      <c r="AA83" s="18">
        <f>LARGE('augjul cfs'!$N$5:$N$94,'augjul cfs rank'!$A83)</f>
        <v>61426.873972602742</v>
      </c>
    </row>
    <row r="84" spans="1:27" x14ac:dyDescent="0.2">
      <c r="A84" s="11">
        <v>79</v>
      </c>
      <c r="B84" s="5" t="str">
        <f>VLOOKUP(C84,'augjul cfs'!$B$5:$O$94,14,FALSE)</f>
        <v>1957-58</v>
      </c>
      <c r="C84" s="18">
        <f>LARGE('augjul cfs'!$B$5:$B$94,'augjul cfs rank'!$A84)</f>
        <v>66991</v>
      </c>
      <c r="D84" s="5" t="str">
        <f>VLOOKUP(E84,'augjul cfs'!$C$5:$O$94,13,FALSE)</f>
        <v>1952-53</v>
      </c>
      <c r="E84" s="18">
        <f>LARGE('augjul cfs'!$C$5:$C$94,'augjul cfs rank'!$A84)</f>
        <v>41148</v>
      </c>
      <c r="F84" s="5" t="str">
        <f>VLOOKUP(G84,'augjul cfs'!$D$5:$O$94,12,FALSE)</f>
        <v>1977-78</v>
      </c>
      <c r="G84" s="18">
        <f>LARGE('augjul cfs'!$D$5:$D$94,'augjul cfs rank'!$A84)</f>
        <v>25104</v>
      </c>
      <c r="H84" s="5" t="str">
        <f>VLOOKUP(I84,'augjul cfs'!$E$5:$O$94,11,FALSE)</f>
        <v>1942-43</v>
      </c>
      <c r="I84" s="18">
        <f>LARGE('augjul cfs'!$E$5:$E$94,'augjul cfs rank'!$A84)</f>
        <v>19165</v>
      </c>
      <c r="J84" s="5" t="str">
        <f>VLOOKUP(K84,'augjul cfs'!$F$5:$O$94,10,FALSE)</f>
        <v>2000-01</v>
      </c>
      <c r="K84" s="18">
        <f>LARGE('augjul cfs'!$F$5:$F$94,'augjul cfs rank'!$A84)</f>
        <v>16286</v>
      </c>
      <c r="L84" s="5" t="str">
        <f>VLOOKUP(M84,'augjul cfs'!$G$5:$O$94,9,FALSE)</f>
        <v>1979-80</v>
      </c>
      <c r="M84" s="18">
        <f>LARGE('augjul cfs'!$G$5:$G$94,'augjul cfs rank'!$A84)</f>
        <v>14324</v>
      </c>
      <c r="N84" s="5" t="str">
        <f>VLOOKUP(O84,'augjul cfs'!$H$5:$O$94,8,FALSE)</f>
        <v>1948-49</v>
      </c>
      <c r="O84" s="18">
        <f>LARGE('augjul cfs'!$H$5:$H$94,'augjul cfs rank'!$A84)</f>
        <v>13618</v>
      </c>
      <c r="P84" s="5" t="str">
        <f>VLOOKUP(Q84,'augjul cfs'!$I$5:$O$94,7,FALSE)</f>
        <v>1976-77</v>
      </c>
      <c r="Q84" s="18">
        <f>LARGE('augjul cfs'!$I$5:$I$94,'augjul cfs rank'!$A84)</f>
        <v>14805</v>
      </c>
      <c r="R84" s="5" t="str">
        <f>VLOOKUP(S84,'augjul cfs'!$J$5:$O$94,6,FALSE)</f>
        <v>1952-53</v>
      </c>
      <c r="S84" s="18">
        <f>LARGE('augjul cfs'!$J$5:$J$94,'augjul cfs rank'!$A84)</f>
        <v>30822</v>
      </c>
      <c r="T84" s="5" t="str">
        <f>VLOOKUP(U84,'augjul cfs'!$K$5:$O$94,5,FALSE)</f>
        <v>1940-41</v>
      </c>
      <c r="U84" s="18">
        <f>LARGE('augjul cfs'!$K$5:$K$94,'augjul cfs rank'!$A84)</f>
        <v>114991</v>
      </c>
      <c r="V84" s="5" t="str">
        <f>VLOOKUP(W84,'augjul cfs'!$L$5:$O$94,4,FALSE)</f>
        <v>1942-43</v>
      </c>
      <c r="W84" s="18">
        <f>LARGE('augjul cfs'!$L$5:$L$94,'augjul cfs rank'!$A84)</f>
        <v>168528</v>
      </c>
      <c r="X84" s="5" t="str">
        <f>VLOOKUP(Y84,'augjul cfs'!$M$5:$O$94,3,FALSE)</f>
        <v>2017-18</v>
      </c>
      <c r="Y84" s="18">
        <f>LARGE('augjul cfs'!$M$5:$M$94,'augjul cfs rank'!$A84)</f>
        <v>112124</v>
      </c>
      <c r="Z84" s="5" t="str">
        <f>VLOOKUP(AA84,'augjul cfs'!$N$5:$O$94,2,FALSE)</f>
        <v>1929-30</v>
      </c>
      <c r="AA84" s="18">
        <f>LARGE('augjul cfs'!$N$5:$N$94,'augjul cfs rank'!$A84)</f>
        <v>61171.6602739726</v>
      </c>
    </row>
    <row r="85" spans="1:27" x14ac:dyDescent="0.2">
      <c r="A85" s="11">
        <v>80</v>
      </c>
      <c r="B85" s="5" t="str">
        <f>VLOOKUP(C85,'augjul cfs'!$B$5:$O$94,14,FALSE)</f>
        <v>2005-06</v>
      </c>
      <c r="C85" s="18">
        <f>LARGE('augjul cfs'!$B$5:$B$94,'augjul cfs rank'!$A85)</f>
        <v>66936</v>
      </c>
      <c r="D85" s="5" t="str">
        <f>VLOOKUP(E85,'augjul cfs'!$C$5:$O$94,13,FALSE)</f>
        <v>1993-94</v>
      </c>
      <c r="E85" s="18">
        <f>LARGE('augjul cfs'!$C$5:$C$94,'augjul cfs rank'!$A85)</f>
        <v>40782</v>
      </c>
      <c r="F85" s="5" t="str">
        <f>VLOOKUP(G85,'augjul cfs'!$D$5:$O$94,12,FALSE)</f>
        <v>1945-46</v>
      </c>
      <c r="G85" s="18">
        <f>LARGE('augjul cfs'!$D$5:$D$94,'augjul cfs rank'!$A85)</f>
        <v>24991</v>
      </c>
      <c r="H85" s="5" t="str">
        <f>VLOOKUP(I85,'augjul cfs'!$E$5:$O$94,11,FALSE)</f>
        <v>1970-71</v>
      </c>
      <c r="I85" s="18">
        <f>LARGE('augjul cfs'!$E$5:$E$94,'augjul cfs rank'!$A85)</f>
        <v>18704</v>
      </c>
      <c r="J85" s="5" t="str">
        <f>VLOOKUP(K85,'augjul cfs'!$F$5:$O$94,10,FALSE)</f>
        <v>1928-29</v>
      </c>
      <c r="K85" s="18">
        <f>LARGE('augjul cfs'!$F$5:$F$94,'augjul cfs rank'!$A85)</f>
        <v>15765</v>
      </c>
      <c r="L85" s="5" t="str">
        <f>VLOOKUP(M85,'augjul cfs'!$G$5:$O$94,9,FALSE)</f>
        <v>2000-01</v>
      </c>
      <c r="M85" s="18">
        <f>LARGE('augjul cfs'!$G$5:$G$94,'augjul cfs rank'!$A85)</f>
        <v>13870</v>
      </c>
      <c r="N85" s="5" t="str">
        <f>VLOOKUP(O85,'augjul cfs'!$H$5:$O$94,8,FALSE)</f>
        <v>1942-43</v>
      </c>
      <c r="O85" s="18">
        <f>LARGE('augjul cfs'!$H$5:$H$94,'augjul cfs rank'!$A85)</f>
        <v>13254</v>
      </c>
      <c r="P85" s="5" t="str">
        <f>VLOOKUP(Q85,'augjul cfs'!$I$5:$O$94,7,FALSE)</f>
        <v>1984-85</v>
      </c>
      <c r="Q85" s="18">
        <f>LARGE('augjul cfs'!$I$5:$I$94,'augjul cfs rank'!$A85)</f>
        <v>14743</v>
      </c>
      <c r="R85" s="5" t="str">
        <f>VLOOKUP(S85,'augjul cfs'!$J$5:$O$94,6,FALSE)</f>
        <v>1967-68</v>
      </c>
      <c r="S85" s="18">
        <f>LARGE('augjul cfs'!$J$5:$J$94,'augjul cfs rank'!$A85)</f>
        <v>30741</v>
      </c>
      <c r="T85" s="5" t="str">
        <f>VLOOKUP(U85,'augjul cfs'!$K$5:$O$94,5,FALSE)</f>
        <v>1969-70</v>
      </c>
      <c r="U85" s="18">
        <f>LARGE('augjul cfs'!$K$5:$K$94,'augjul cfs rank'!$A85)</f>
        <v>114890</v>
      </c>
      <c r="V85" s="5" t="str">
        <f>VLOOKUP(W85,'augjul cfs'!$L$5:$O$94,4,FALSE)</f>
        <v>1978-79</v>
      </c>
      <c r="W85" s="18">
        <f>LARGE('augjul cfs'!$L$5:$L$94,'augjul cfs rank'!$A85)</f>
        <v>165118</v>
      </c>
      <c r="X85" s="5" t="str">
        <f>VLOOKUP(Y85,'augjul cfs'!$M$5:$O$94,3,FALSE)</f>
        <v>1986-87</v>
      </c>
      <c r="Y85" s="18">
        <f>LARGE('augjul cfs'!$M$5:$M$94,'augjul cfs rank'!$A85)</f>
        <v>111302</v>
      </c>
      <c r="Z85" s="5" t="str">
        <f>VLOOKUP(AA85,'augjul cfs'!$N$5:$O$94,2,FALSE)</f>
        <v>1969-70</v>
      </c>
      <c r="AA85" s="18">
        <f>LARGE('augjul cfs'!$N$5:$N$94,'augjul cfs rank'!$A85)</f>
        <v>60561.569863013698</v>
      </c>
    </row>
    <row r="86" spans="1:27" x14ac:dyDescent="0.2">
      <c r="A86" s="11">
        <v>81</v>
      </c>
      <c r="B86" s="5" t="str">
        <f>VLOOKUP(C86,'augjul cfs'!$B$5:$O$94,14,FALSE)</f>
        <v>1945-46</v>
      </c>
      <c r="C86" s="18">
        <f>LARGE('augjul cfs'!$B$5:$B$94,'augjul cfs rank'!$A86)</f>
        <v>66564</v>
      </c>
      <c r="D86" s="5" t="str">
        <f>VLOOKUP(E86,'augjul cfs'!$C$5:$O$94,13,FALSE)</f>
        <v>1945-46</v>
      </c>
      <c r="E86" s="18">
        <f>LARGE('augjul cfs'!$C$5:$C$94,'augjul cfs rank'!$A86)</f>
        <v>40710</v>
      </c>
      <c r="F86" s="5" t="str">
        <f>VLOOKUP(G86,'augjul cfs'!$D$5:$O$94,12,FALSE)</f>
        <v>1936-37</v>
      </c>
      <c r="G86" s="18">
        <f>LARGE('augjul cfs'!$D$5:$D$94,'augjul cfs rank'!$A86)</f>
        <v>24746</v>
      </c>
      <c r="H86" s="5" t="str">
        <f>VLOOKUP(I86,'augjul cfs'!$E$5:$O$94,11,FALSE)</f>
        <v>1935-36</v>
      </c>
      <c r="I86" s="18">
        <f>LARGE('augjul cfs'!$E$5:$E$94,'augjul cfs rank'!$A86)</f>
        <v>17907</v>
      </c>
      <c r="J86" s="5" t="str">
        <f>VLOOKUP(K86,'augjul cfs'!$F$5:$O$94,10,FALSE)</f>
        <v>1945-46</v>
      </c>
      <c r="K86" s="18">
        <f>LARGE('augjul cfs'!$F$5:$F$94,'augjul cfs rank'!$A86)</f>
        <v>15474</v>
      </c>
      <c r="L86" s="5" t="str">
        <f>VLOOKUP(M86,'augjul cfs'!$G$5:$O$94,9,FALSE)</f>
        <v>1956-57</v>
      </c>
      <c r="M86" s="18">
        <f>LARGE('augjul cfs'!$G$5:$G$94,'augjul cfs rank'!$A86)</f>
        <v>13818</v>
      </c>
      <c r="N86" s="5" t="str">
        <f>VLOOKUP(O86,'augjul cfs'!$H$5:$O$94,8,FALSE)</f>
        <v>1940-41</v>
      </c>
      <c r="O86" s="18">
        <f>LARGE('augjul cfs'!$H$5:$H$94,'augjul cfs rank'!$A86)</f>
        <v>13188</v>
      </c>
      <c r="P86" s="5" t="str">
        <f>VLOOKUP(Q86,'augjul cfs'!$I$5:$O$94,7,FALSE)</f>
        <v>2000-01</v>
      </c>
      <c r="Q86" s="18">
        <f>LARGE('augjul cfs'!$I$5:$I$94,'augjul cfs rank'!$A86)</f>
        <v>14557</v>
      </c>
      <c r="R86" s="5" t="str">
        <f>VLOOKUP(S86,'augjul cfs'!$J$5:$O$94,6,FALSE)</f>
        <v>1974-75</v>
      </c>
      <c r="S86" s="18">
        <f>LARGE('augjul cfs'!$J$5:$J$94,'augjul cfs rank'!$A86)</f>
        <v>29206</v>
      </c>
      <c r="T86" s="5" t="str">
        <f>VLOOKUP(U86,'augjul cfs'!$K$5:$O$94,5,FALSE)</f>
        <v>1929-30</v>
      </c>
      <c r="U86" s="18">
        <f>LARGE('augjul cfs'!$K$5:$K$94,'augjul cfs rank'!$A86)</f>
        <v>113238</v>
      </c>
      <c r="V86" s="5" t="str">
        <f>VLOOKUP(W86,'augjul cfs'!$L$5:$O$94,4,FALSE)</f>
        <v>1979-80</v>
      </c>
      <c r="W86" s="18">
        <f>LARGE('augjul cfs'!$L$5:$L$94,'augjul cfs rank'!$A86)</f>
        <v>164846</v>
      </c>
      <c r="X86" s="5" t="str">
        <f>VLOOKUP(Y86,'augjul cfs'!$M$5:$O$94,3,FALSE)</f>
        <v>2015-16</v>
      </c>
      <c r="Y86" s="18">
        <f>LARGE('augjul cfs'!$M$5:$M$94,'augjul cfs rank'!$A86)</f>
        <v>109987</v>
      </c>
      <c r="Z86" s="5" t="str">
        <f>VLOOKUP(AA86,'augjul cfs'!$N$5:$O$94,2,FALSE)</f>
        <v>2008-09</v>
      </c>
      <c r="AA86" s="18">
        <f>LARGE('augjul cfs'!$N$5:$N$94,'augjul cfs rank'!$A86)</f>
        <v>58711.468493150685</v>
      </c>
    </row>
    <row r="87" spans="1:27" x14ac:dyDescent="0.2">
      <c r="A87" s="11">
        <v>82</v>
      </c>
      <c r="B87" s="5" t="str">
        <f>VLOOKUP(C87,'augjul cfs'!$B$5:$O$94,14,FALSE)</f>
        <v>2017-18</v>
      </c>
      <c r="C87" s="18">
        <f>LARGE('augjul cfs'!$B$5:$B$94,'augjul cfs rank'!$A87)</f>
        <v>66337</v>
      </c>
      <c r="D87" s="5" t="str">
        <f>VLOOKUP(E87,'augjul cfs'!$C$5:$O$94,13,FALSE)</f>
        <v>1994-95</v>
      </c>
      <c r="E87" s="18">
        <f>LARGE('augjul cfs'!$C$5:$C$94,'augjul cfs rank'!$A87)</f>
        <v>40285</v>
      </c>
      <c r="F87" s="5" t="str">
        <f>VLOOKUP(G87,'augjul cfs'!$D$5:$O$94,12,FALSE)</f>
        <v>2009-10</v>
      </c>
      <c r="G87" s="18">
        <f>LARGE('augjul cfs'!$D$5:$D$94,'augjul cfs rank'!$A87)</f>
        <v>24299</v>
      </c>
      <c r="H87" s="5" t="str">
        <f>VLOOKUP(I87,'augjul cfs'!$E$5:$O$94,11,FALSE)</f>
        <v>1943-44</v>
      </c>
      <c r="I87" s="18">
        <f>LARGE('augjul cfs'!$E$5:$E$94,'augjul cfs rank'!$A87)</f>
        <v>17879</v>
      </c>
      <c r="J87" s="5" t="str">
        <f>VLOOKUP(K87,'augjul cfs'!$F$5:$O$94,10,FALSE)</f>
        <v>1938-39</v>
      </c>
      <c r="K87" s="18">
        <f>LARGE('augjul cfs'!$F$5:$F$94,'augjul cfs rank'!$A87)</f>
        <v>15179</v>
      </c>
      <c r="L87" s="5" t="str">
        <f>VLOOKUP(M87,'augjul cfs'!$G$5:$O$94,9,FALSE)</f>
        <v>1931-32</v>
      </c>
      <c r="M87" s="18">
        <f>LARGE('augjul cfs'!$G$5:$G$94,'augjul cfs rank'!$A87)</f>
        <v>13719</v>
      </c>
      <c r="N87" s="5" t="str">
        <f>VLOOKUP(O87,'augjul cfs'!$H$5:$O$94,8,FALSE)</f>
        <v>1944-45</v>
      </c>
      <c r="O87" s="18">
        <f>LARGE('augjul cfs'!$H$5:$H$94,'augjul cfs rank'!$A87)</f>
        <v>13134</v>
      </c>
      <c r="P87" s="5" t="str">
        <f>VLOOKUP(Q87,'augjul cfs'!$I$5:$O$94,7,FALSE)</f>
        <v>1941-42</v>
      </c>
      <c r="Q87" s="18">
        <f>LARGE('augjul cfs'!$I$5:$I$94,'augjul cfs rank'!$A87)</f>
        <v>14553</v>
      </c>
      <c r="R87" s="5" t="str">
        <f>VLOOKUP(S87,'augjul cfs'!$J$5:$O$94,6,FALSE)</f>
        <v>1930-31</v>
      </c>
      <c r="S87" s="18">
        <f>LARGE('augjul cfs'!$J$5:$J$94,'augjul cfs rank'!$A87)</f>
        <v>28644</v>
      </c>
      <c r="T87" s="5" t="str">
        <f>VLOOKUP(U87,'augjul cfs'!$K$5:$O$94,5,FALSE)</f>
        <v>1942-43</v>
      </c>
      <c r="U87" s="18">
        <f>LARGE('augjul cfs'!$K$5:$K$94,'augjul cfs rank'!$A87)</f>
        <v>106685</v>
      </c>
      <c r="V87" s="5" t="str">
        <f>VLOOKUP(W87,'augjul cfs'!$L$5:$O$94,4,FALSE)</f>
        <v>1997-98</v>
      </c>
      <c r="W87" s="18">
        <f>LARGE('augjul cfs'!$L$5:$L$94,'augjul cfs rank'!$A87)</f>
        <v>157478</v>
      </c>
      <c r="X87" s="5" t="str">
        <f>VLOOKUP(Y87,'augjul cfs'!$M$5:$O$94,3,FALSE)</f>
        <v>2000-01</v>
      </c>
      <c r="Y87" s="18">
        <f>LARGE('augjul cfs'!$M$5:$M$94,'augjul cfs rank'!$A87)</f>
        <v>109518</v>
      </c>
      <c r="Z87" s="5" t="str">
        <f>VLOOKUP(AA87,'augjul cfs'!$N$5:$O$94,2,FALSE)</f>
        <v>1940-41</v>
      </c>
      <c r="AA87" s="18">
        <f>LARGE('augjul cfs'!$N$5:$N$94,'augjul cfs rank'!$A87)</f>
        <v>58397.016438356164</v>
      </c>
    </row>
    <row r="88" spans="1:27" x14ac:dyDescent="0.2">
      <c r="A88" s="11">
        <v>83</v>
      </c>
      <c r="B88" s="5" t="str">
        <f>VLOOKUP(C88,'augjul cfs'!$B$5:$O$94,14,FALSE)</f>
        <v>2007-08</v>
      </c>
      <c r="C88" s="18">
        <f>LARGE('augjul cfs'!$B$5:$B$94,'augjul cfs rank'!$A88)</f>
        <v>66102</v>
      </c>
      <c r="D88" s="5" t="str">
        <f>VLOOKUP(E88,'augjul cfs'!$C$5:$O$94,13,FALSE)</f>
        <v>1973-74</v>
      </c>
      <c r="E88" s="18">
        <f>LARGE('augjul cfs'!$C$5:$C$94,'augjul cfs rank'!$A88)</f>
        <v>39911</v>
      </c>
      <c r="F88" s="5" t="str">
        <f>VLOOKUP(G88,'augjul cfs'!$D$5:$O$94,12,FALSE)</f>
        <v>1998-99</v>
      </c>
      <c r="G88" s="18">
        <f>LARGE('augjul cfs'!$D$5:$D$94,'augjul cfs rank'!$A88)</f>
        <v>24262</v>
      </c>
      <c r="H88" s="5" t="str">
        <f>VLOOKUP(I88,'augjul cfs'!$E$5:$O$94,11,FALSE)</f>
        <v>1987-88</v>
      </c>
      <c r="I88" s="18">
        <f>LARGE('augjul cfs'!$E$5:$E$94,'augjul cfs rank'!$A88)</f>
        <v>17690</v>
      </c>
      <c r="J88" s="5" t="str">
        <f>VLOOKUP(K88,'augjul cfs'!$F$5:$O$94,10,FALSE)</f>
        <v>1948-49</v>
      </c>
      <c r="K88" s="18">
        <f>LARGE('augjul cfs'!$F$5:$F$94,'augjul cfs rank'!$A88)</f>
        <v>15174</v>
      </c>
      <c r="L88" s="5" t="str">
        <f>VLOOKUP(M88,'augjul cfs'!$G$5:$O$94,9,FALSE)</f>
        <v>1935-36</v>
      </c>
      <c r="M88" s="18">
        <f>LARGE('augjul cfs'!$G$5:$G$94,'augjul cfs rank'!$A88)</f>
        <v>12858</v>
      </c>
      <c r="N88" s="5" t="str">
        <f>VLOOKUP(O88,'augjul cfs'!$H$5:$O$94,8,FALSE)</f>
        <v>1944-45</v>
      </c>
      <c r="O88" s="18">
        <f>LARGE('augjul cfs'!$H$5:$H$94,'augjul cfs rank'!$A88)</f>
        <v>13134</v>
      </c>
      <c r="P88" s="5" t="str">
        <f>VLOOKUP(Q88,'augjul cfs'!$I$5:$O$94,7,FALSE)</f>
        <v>1963-64</v>
      </c>
      <c r="Q88" s="18">
        <f>LARGE('augjul cfs'!$I$5:$I$94,'augjul cfs rank'!$A88)</f>
        <v>14417</v>
      </c>
      <c r="R88" s="5" t="str">
        <f>VLOOKUP(S88,'augjul cfs'!$J$5:$O$94,6,FALSE)</f>
        <v>1954-55</v>
      </c>
      <c r="S88" s="18">
        <f>LARGE('augjul cfs'!$J$5:$J$94,'augjul cfs rank'!$A88)</f>
        <v>27702</v>
      </c>
      <c r="T88" s="5" t="str">
        <f>VLOOKUP(U88,'augjul cfs'!$K$5:$O$94,5,FALSE)</f>
        <v>2008-09</v>
      </c>
      <c r="U88" s="18">
        <f>LARGE('augjul cfs'!$K$5:$K$94,'augjul cfs rank'!$A88)</f>
        <v>105812</v>
      </c>
      <c r="V88" s="5" t="str">
        <f>VLOOKUP(W88,'augjul cfs'!$L$5:$O$94,4,FALSE)</f>
        <v>1976-77</v>
      </c>
      <c r="W88" s="18">
        <f>LARGE('augjul cfs'!$L$5:$L$94,'augjul cfs rank'!$A88)</f>
        <v>156307</v>
      </c>
      <c r="X88" s="5" t="str">
        <f>VLOOKUP(Y88,'augjul cfs'!$M$5:$O$94,3,FALSE)</f>
        <v>1940-41</v>
      </c>
      <c r="Y88" s="18">
        <f>LARGE('augjul cfs'!$M$5:$M$94,'augjul cfs rank'!$A88)</f>
        <v>108210</v>
      </c>
      <c r="Z88" s="5" t="str">
        <f>VLOOKUP(AA88,'augjul cfs'!$N$5:$O$94,2,FALSE)</f>
        <v>1930-31</v>
      </c>
      <c r="AA88" s="18">
        <f>LARGE('augjul cfs'!$N$5:$N$94,'augjul cfs rank'!$A88)</f>
        <v>58086.295890410962</v>
      </c>
    </row>
    <row r="89" spans="1:27" x14ac:dyDescent="0.2">
      <c r="A89" s="11">
        <v>84</v>
      </c>
      <c r="B89" s="5" t="str">
        <f>VLOOKUP(C89,'augjul cfs'!$B$5:$O$94,14,FALSE)</f>
        <v>1992-93</v>
      </c>
      <c r="C89" s="18">
        <f>LARGE('augjul cfs'!$B$5:$B$94,'augjul cfs rank'!$A89)</f>
        <v>65220</v>
      </c>
      <c r="D89" s="5" t="str">
        <f>VLOOKUP(E89,'augjul cfs'!$C$5:$O$94,13,FALSE)</f>
        <v>1943-44</v>
      </c>
      <c r="E89" s="18">
        <f>LARGE('augjul cfs'!$C$5:$C$94,'augjul cfs rank'!$A89)</f>
        <v>39453</v>
      </c>
      <c r="F89" s="5" t="str">
        <f>VLOOKUP(G89,'augjul cfs'!$D$5:$O$94,12,FALSE)</f>
        <v>1929-30</v>
      </c>
      <c r="G89" s="18">
        <f>LARGE('augjul cfs'!$D$5:$D$94,'augjul cfs rank'!$A89)</f>
        <v>24120</v>
      </c>
      <c r="H89" s="5" t="str">
        <f>VLOOKUP(I89,'augjul cfs'!$E$5:$O$94,11,FALSE)</f>
        <v>1946-47</v>
      </c>
      <c r="I89" s="18">
        <f>LARGE('augjul cfs'!$E$5:$E$94,'augjul cfs rank'!$A89)</f>
        <v>17650</v>
      </c>
      <c r="J89" s="5" t="str">
        <f>VLOOKUP(K89,'augjul cfs'!$F$5:$O$94,10,FALSE)</f>
        <v>1935-36</v>
      </c>
      <c r="K89" s="18">
        <f>LARGE('augjul cfs'!$F$5:$F$94,'augjul cfs rank'!$A89)</f>
        <v>14904</v>
      </c>
      <c r="L89" s="5" t="str">
        <f>VLOOKUP(M89,'augjul cfs'!$G$5:$O$94,9,FALSE)</f>
        <v>1948-49</v>
      </c>
      <c r="M89" s="18">
        <f>LARGE('augjul cfs'!$G$5:$G$94,'augjul cfs rank'!$A89)</f>
        <v>12656</v>
      </c>
      <c r="N89" s="5" t="str">
        <f>VLOOKUP(O89,'augjul cfs'!$H$5:$O$94,8,FALSE)</f>
        <v>1992-93</v>
      </c>
      <c r="O89" s="18">
        <f>LARGE('augjul cfs'!$H$5:$H$94,'augjul cfs rank'!$A89)</f>
        <v>12123</v>
      </c>
      <c r="P89" s="5" t="str">
        <f>VLOOKUP(Q89,'augjul cfs'!$I$5:$O$94,7,FALSE)</f>
        <v>1942-43</v>
      </c>
      <c r="Q89" s="18">
        <f>LARGE('augjul cfs'!$I$5:$I$94,'augjul cfs rank'!$A89)</f>
        <v>14231</v>
      </c>
      <c r="R89" s="5" t="str">
        <f>VLOOKUP(S89,'augjul cfs'!$J$5:$O$94,6,FALSE)</f>
        <v>1943-44</v>
      </c>
      <c r="S89" s="18">
        <f>LARGE('augjul cfs'!$J$5:$J$94,'augjul cfs rank'!$A89)</f>
        <v>27669</v>
      </c>
      <c r="T89" s="5" t="str">
        <f>VLOOKUP(U89,'augjul cfs'!$K$5:$O$94,5,FALSE)</f>
        <v>1936-37</v>
      </c>
      <c r="U89" s="18">
        <f>LARGE('augjul cfs'!$K$5:$K$94,'augjul cfs rank'!$A89)</f>
        <v>105424</v>
      </c>
      <c r="V89" s="5" t="str">
        <f>VLOOKUP(W89,'augjul cfs'!$L$5:$O$94,4,FALSE)</f>
        <v>2015-16</v>
      </c>
      <c r="W89" s="18">
        <f>LARGE('augjul cfs'!$L$5:$L$94,'augjul cfs rank'!$A89)</f>
        <v>155322</v>
      </c>
      <c r="X89" s="5" t="str">
        <f>VLOOKUP(Y89,'augjul cfs'!$M$5:$O$94,3,FALSE)</f>
        <v>1992-93</v>
      </c>
      <c r="Y89" s="18">
        <f>LARGE('augjul cfs'!$M$5:$M$94,'augjul cfs rank'!$A89)</f>
        <v>105883</v>
      </c>
      <c r="Z89" s="5" t="str">
        <f>VLOOKUP(AA89,'augjul cfs'!$N$5:$O$94,2,FALSE)</f>
        <v>2009-10</v>
      </c>
      <c r="AA89" s="18">
        <f>LARGE('augjul cfs'!$N$5:$N$94,'augjul cfs rank'!$A89)</f>
        <v>57695.597260273971</v>
      </c>
    </row>
    <row r="90" spans="1:27" x14ac:dyDescent="0.2">
      <c r="A90" s="11">
        <v>85</v>
      </c>
      <c r="B90" s="5" t="str">
        <f>VLOOKUP(C90,'augjul cfs'!$B$5:$O$94,14,FALSE)</f>
        <v>1987-88</v>
      </c>
      <c r="C90" s="18">
        <f>LARGE('augjul cfs'!$B$5:$B$94,'augjul cfs rank'!$A90)</f>
        <v>64569</v>
      </c>
      <c r="D90" s="5" t="str">
        <f>VLOOKUP(E90,'augjul cfs'!$C$5:$O$94,13,FALSE)</f>
        <v>1992-93</v>
      </c>
      <c r="E90" s="18">
        <f>LARGE('augjul cfs'!$C$5:$C$94,'augjul cfs rank'!$A90)</f>
        <v>39151</v>
      </c>
      <c r="F90" s="5" t="str">
        <f>VLOOKUP(G90,'augjul cfs'!$D$5:$O$94,12,FALSE)</f>
        <v>1994-95</v>
      </c>
      <c r="G90" s="18">
        <f>LARGE('augjul cfs'!$D$5:$D$94,'augjul cfs rank'!$A90)</f>
        <v>23431</v>
      </c>
      <c r="H90" s="5" t="str">
        <f>VLOOKUP(I90,'augjul cfs'!$E$5:$O$94,11,FALSE)</f>
        <v>1994-95</v>
      </c>
      <c r="I90" s="18">
        <f>LARGE('augjul cfs'!$E$5:$E$94,'augjul cfs rank'!$A90)</f>
        <v>16699</v>
      </c>
      <c r="J90" s="5" t="str">
        <f>VLOOKUP(K90,'augjul cfs'!$F$5:$O$94,10,FALSE)</f>
        <v>1944-45</v>
      </c>
      <c r="K90" s="18">
        <f>LARGE('augjul cfs'!$F$5:$F$94,'augjul cfs rank'!$A90)</f>
        <v>14696</v>
      </c>
      <c r="L90" s="5" t="str">
        <f>VLOOKUP(M90,'augjul cfs'!$G$5:$O$94,9,FALSE)</f>
        <v>1943-44</v>
      </c>
      <c r="M90" s="18">
        <f>LARGE('augjul cfs'!$G$5:$G$94,'augjul cfs rank'!$A90)</f>
        <v>12485</v>
      </c>
      <c r="N90" s="5" t="str">
        <f>VLOOKUP(O90,'augjul cfs'!$H$5:$O$94,8,FALSE)</f>
        <v>1930-31</v>
      </c>
      <c r="O90" s="18">
        <f>LARGE('augjul cfs'!$H$5:$H$94,'augjul cfs rank'!$A90)</f>
        <v>11587</v>
      </c>
      <c r="P90" s="5" t="str">
        <f>VLOOKUP(Q90,'augjul cfs'!$I$5:$O$94,7,FALSE)</f>
        <v>1935-36</v>
      </c>
      <c r="Q90" s="18">
        <f>LARGE('augjul cfs'!$I$5:$I$94,'augjul cfs rank'!$A90)</f>
        <v>14110</v>
      </c>
      <c r="R90" s="5" t="str">
        <f>VLOOKUP(S90,'augjul cfs'!$J$5:$O$94,6,FALSE)</f>
        <v>2000-01</v>
      </c>
      <c r="S90" s="18">
        <f>LARGE('augjul cfs'!$J$5:$J$94,'augjul cfs rank'!$A90)</f>
        <v>27585</v>
      </c>
      <c r="T90" s="5" t="str">
        <f>VLOOKUP(U90,'augjul cfs'!$K$5:$O$94,5,FALSE)</f>
        <v>1928-29</v>
      </c>
      <c r="U90" s="18">
        <f>LARGE('augjul cfs'!$K$5:$K$94,'augjul cfs rank'!$A90)</f>
        <v>102822</v>
      </c>
      <c r="V90" s="5" t="str">
        <f>VLOOKUP(W90,'augjul cfs'!$L$5:$O$94,4,FALSE)</f>
        <v>1938-39</v>
      </c>
      <c r="W90" s="18">
        <f>LARGE('augjul cfs'!$L$5:$L$94,'augjul cfs rank'!$A90)</f>
        <v>150640</v>
      </c>
      <c r="X90" s="5" t="str">
        <f>VLOOKUP(Y90,'augjul cfs'!$M$5:$O$94,3,FALSE)</f>
        <v>1979-80</v>
      </c>
      <c r="Y90" s="18">
        <f>LARGE('augjul cfs'!$M$5:$M$94,'augjul cfs rank'!$A90)</f>
        <v>105464</v>
      </c>
      <c r="Z90" s="5" t="str">
        <f>VLOOKUP(AA90,'augjul cfs'!$N$5:$O$94,2,FALSE)</f>
        <v>1992-93</v>
      </c>
      <c r="AA90" s="18">
        <f>LARGE('augjul cfs'!$N$5:$N$94,'augjul cfs rank'!$A90)</f>
        <v>57633.931506849316</v>
      </c>
    </row>
    <row r="91" spans="1:27" x14ac:dyDescent="0.2">
      <c r="A91" s="11">
        <v>86</v>
      </c>
      <c r="B91" s="5" t="str">
        <f>VLOOKUP(C91,'augjul cfs'!$B$5:$O$94,14,FALSE)</f>
        <v>1980-81</v>
      </c>
      <c r="C91" s="18">
        <f>LARGE('augjul cfs'!$B$5:$B$94,'augjul cfs rank'!$A91)</f>
        <v>64420</v>
      </c>
      <c r="D91" s="5" t="str">
        <f>VLOOKUP(E91,'augjul cfs'!$C$5:$O$94,13,FALSE)</f>
        <v>2003-04</v>
      </c>
      <c r="E91" s="18">
        <f>LARGE('augjul cfs'!$C$5:$C$94,'augjul cfs rank'!$A91)</f>
        <v>39054</v>
      </c>
      <c r="F91" s="5" t="str">
        <f>VLOOKUP(G91,'augjul cfs'!$D$5:$O$94,12,FALSE)</f>
        <v>1930-31</v>
      </c>
      <c r="G91" s="18">
        <f>LARGE('augjul cfs'!$D$5:$D$94,'augjul cfs rank'!$A91)</f>
        <v>22978</v>
      </c>
      <c r="H91" s="5" t="str">
        <f>VLOOKUP(I91,'augjul cfs'!$E$5:$O$94,11,FALSE)</f>
        <v>1930-31</v>
      </c>
      <c r="I91" s="18">
        <f>LARGE('augjul cfs'!$E$5:$E$94,'augjul cfs rank'!$A91)</f>
        <v>16104</v>
      </c>
      <c r="J91" s="5" t="str">
        <f>VLOOKUP(K91,'augjul cfs'!$F$5:$O$94,10,FALSE)</f>
        <v>1943-44</v>
      </c>
      <c r="K91" s="18">
        <f>LARGE('augjul cfs'!$F$5:$F$94,'augjul cfs rank'!$A91)</f>
        <v>14280</v>
      </c>
      <c r="L91" s="5" t="str">
        <f>VLOOKUP(M91,'augjul cfs'!$G$5:$O$94,9,FALSE)</f>
        <v>1942-43</v>
      </c>
      <c r="M91" s="18">
        <f>LARGE('augjul cfs'!$G$5:$G$94,'augjul cfs rank'!$A91)</f>
        <v>12144</v>
      </c>
      <c r="N91" s="5" t="str">
        <f>VLOOKUP(O91,'augjul cfs'!$H$5:$O$94,8,FALSE)</f>
        <v>1938-39</v>
      </c>
      <c r="O91" s="18">
        <f>LARGE('augjul cfs'!$H$5:$H$94,'augjul cfs rank'!$A91)</f>
        <v>11403</v>
      </c>
      <c r="P91" s="5" t="str">
        <f>VLOOKUP(Q91,'augjul cfs'!$I$5:$O$94,7,FALSE)</f>
        <v>1954-55</v>
      </c>
      <c r="Q91" s="18">
        <f>LARGE('augjul cfs'!$I$5:$I$94,'augjul cfs rank'!$A91)</f>
        <v>14056</v>
      </c>
      <c r="R91" s="5" t="str">
        <f>VLOOKUP(S91,'augjul cfs'!$J$5:$O$94,6,FALSE)</f>
        <v>1969-70</v>
      </c>
      <c r="S91" s="18">
        <f>LARGE('augjul cfs'!$J$5:$J$94,'augjul cfs rank'!$A91)</f>
        <v>25441</v>
      </c>
      <c r="T91" s="5" t="str">
        <f>VLOOKUP(U91,'augjul cfs'!$K$5:$O$94,5,FALSE)</f>
        <v>1976-77</v>
      </c>
      <c r="U91" s="18">
        <f>LARGE('augjul cfs'!$K$5:$K$94,'augjul cfs rank'!$A91)</f>
        <v>102349</v>
      </c>
      <c r="V91" s="5" t="str">
        <f>VLOOKUP(W91,'augjul cfs'!$L$5:$O$94,4,FALSE)</f>
        <v>1948-49</v>
      </c>
      <c r="W91" s="18">
        <f>LARGE('augjul cfs'!$L$5:$L$94,'augjul cfs rank'!$A91)</f>
        <v>144282</v>
      </c>
      <c r="X91" s="5" t="str">
        <f>VLOOKUP(Y91,'augjul cfs'!$M$5:$O$94,3,FALSE)</f>
        <v>1991-92</v>
      </c>
      <c r="Y91" s="18">
        <f>LARGE('augjul cfs'!$M$5:$M$94,'augjul cfs rank'!$A91)</f>
        <v>103487</v>
      </c>
      <c r="Z91" s="5" t="str">
        <f>VLOOKUP(AA91,'augjul cfs'!$N$5:$O$94,2,FALSE)</f>
        <v>1944-45</v>
      </c>
      <c r="AA91" s="18">
        <f>LARGE('augjul cfs'!$N$5:$N$94,'augjul cfs rank'!$A91)</f>
        <v>57067.72328767123</v>
      </c>
    </row>
    <row r="92" spans="1:27" x14ac:dyDescent="0.2">
      <c r="A92" s="11">
        <v>87</v>
      </c>
      <c r="B92" s="5" t="str">
        <f>VLOOKUP(C92,'augjul cfs'!$B$5:$O$94,14,FALSE)</f>
        <v>2015-16</v>
      </c>
      <c r="C92" s="18">
        <f>LARGE('augjul cfs'!$B$5:$B$94,'augjul cfs rank'!$A92)</f>
        <v>63258</v>
      </c>
      <c r="D92" s="5" t="str">
        <f>VLOOKUP(E92,'augjul cfs'!$C$5:$O$94,13,FALSE)</f>
        <v>2006-07</v>
      </c>
      <c r="E92" s="18">
        <f>LARGE('augjul cfs'!$C$5:$C$94,'augjul cfs rank'!$A92)</f>
        <v>38640</v>
      </c>
      <c r="F92" s="5" t="str">
        <f>VLOOKUP(G92,'augjul cfs'!$D$5:$O$94,12,FALSE)</f>
        <v>2002-03</v>
      </c>
      <c r="G92" s="18">
        <f>LARGE('augjul cfs'!$D$5:$D$94,'augjul cfs rank'!$A92)</f>
        <v>22958</v>
      </c>
      <c r="H92" s="5" t="str">
        <f>VLOOKUP(I92,'augjul cfs'!$E$5:$O$94,11,FALSE)</f>
        <v>1979-80</v>
      </c>
      <c r="I92" s="18">
        <f>LARGE('augjul cfs'!$E$5:$E$94,'augjul cfs rank'!$A92)</f>
        <v>15462</v>
      </c>
      <c r="J92" s="5" t="str">
        <f>VLOOKUP(K92,'augjul cfs'!$F$5:$O$94,10,FALSE)</f>
        <v>1929-30</v>
      </c>
      <c r="K92" s="18">
        <f>LARGE('augjul cfs'!$F$5:$F$94,'augjul cfs rank'!$A92)</f>
        <v>14256</v>
      </c>
      <c r="L92" s="5" t="str">
        <f>VLOOKUP(M92,'augjul cfs'!$G$5:$O$94,9,FALSE)</f>
        <v>1928-29</v>
      </c>
      <c r="M92" s="18">
        <f>LARGE('augjul cfs'!$G$5:$G$94,'augjul cfs rank'!$A92)</f>
        <v>11790</v>
      </c>
      <c r="N92" s="5" t="str">
        <f>VLOOKUP(O92,'augjul cfs'!$H$5:$O$94,8,FALSE)</f>
        <v>1943-44</v>
      </c>
      <c r="O92" s="18">
        <f>LARGE('augjul cfs'!$H$5:$H$94,'augjul cfs rank'!$A92)</f>
        <v>10820</v>
      </c>
      <c r="P92" s="5" t="str">
        <f>VLOOKUP(Q92,'augjul cfs'!$I$5:$O$94,7,FALSE)</f>
        <v>1944-45</v>
      </c>
      <c r="Q92" s="18">
        <f>LARGE('augjul cfs'!$I$5:$I$94,'augjul cfs rank'!$A92)</f>
        <v>13898</v>
      </c>
      <c r="R92" s="5" t="str">
        <f>VLOOKUP(S92,'augjul cfs'!$J$5:$O$94,6,FALSE)</f>
        <v>2007-08</v>
      </c>
      <c r="S92" s="18">
        <f>LARGE('augjul cfs'!$J$5:$J$94,'augjul cfs rank'!$A92)</f>
        <v>24590</v>
      </c>
      <c r="T92" s="5" t="str">
        <f>VLOOKUP(U92,'augjul cfs'!$K$5:$O$94,5,FALSE)</f>
        <v>2009-10</v>
      </c>
      <c r="U92" s="18">
        <f>LARGE('augjul cfs'!$K$5:$K$94,'augjul cfs rank'!$A92)</f>
        <v>101794</v>
      </c>
      <c r="V92" s="5" t="str">
        <f>VLOOKUP(W92,'augjul cfs'!$L$5:$O$94,4,FALSE)</f>
        <v>1943-44</v>
      </c>
      <c r="W92" s="18">
        <f>LARGE('augjul cfs'!$L$5:$L$94,'augjul cfs rank'!$A92)</f>
        <v>143966</v>
      </c>
      <c r="X92" s="5" t="str">
        <f>VLOOKUP(Y92,'augjul cfs'!$M$5:$O$94,3,FALSE)</f>
        <v>1948-49</v>
      </c>
      <c r="Y92" s="18">
        <f>LARGE('augjul cfs'!$M$5:$M$94,'augjul cfs rank'!$A92)</f>
        <v>97247</v>
      </c>
      <c r="Z92" s="5" t="str">
        <f>VLOOKUP(AA92,'augjul cfs'!$N$5:$O$94,2,FALSE)</f>
        <v>1928-29</v>
      </c>
      <c r="AA92" s="18">
        <f>LARGE('augjul cfs'!$N$5:$N$94,'augjul cfs rank'!$A92)</f>
        <v>56940.304109589044</v>
      </c>
    </row>
    <row r="93" spans="1:27" x14ac:dyDescent="0.2">
      <c r="A93" s="11">
        <v>88</v>
      </c>
      <c r="B93" s="5" t="str">
        <f>VLOOKUP(C93,'augjul cfs'!$B$5:$O$94,14,FALSE)</f>
        <v>1985-86</v>
      </c>
      <c r="C93" s="18">
        <f>LARGE('augjul cfs'!$B$5:$B$94,'augjul cfs rank'!$A93)</f>
        <v>63187</v>
      </c>
      <c r="D93" s="5" t="str">
        <f>VLOOKUP(E93,'augjul cfs'!$C$5:$O$94,13,FALSE)</f>
        <v>2001-02</v>
      </c>
      <c r="E93" s="18">
        <f>LARGE('augjul cfs'!$C$5:$C$94,'augjul cfs rank'!$A93)</f>
        <v>38510</v>
      </c>
      <c r="F93" s="5" t="str">
        <f>VLOOKUP(G93,'augjul cfs'!$D$5:$O$94,12,FALSE)</f>
        <v>2001-02</v>
      </c>
      <c r="G93" s="18">
        <f>LARGE('augjul cfs'!$D$5:$D$94,'augjul cfs rank'!$A93)</f>
        <v>22014</v>
      </c>
      <c r="H93" s="5" t="str">
        <f>VLOOKUP(I93,'augjul cfs'!$E$5:$O$94,11,FALSE)</f>
        <v>1952-53</v>
      </c>
      <c r="I93" s="18">
        <f>LARGE('augjul cfs'!$E$5:$E$94,'augjul cfs rank'!$A93)</f>
        <v>14900</v>
      </c>
      <c r="J93" s="5" t="str">
        <f>VLOOKUP(K93,'augjul cfs'!$F$5:$O$94,10,FALSE)</f>
        <v>1952-53</v>
      </c>
      <c r="K93" s="18">
        <f>LARGE('augjul cfs'!$F$5:$F$94,'augjul cfs rank'!$A93)</f>
        <v>13322</v>
      </c>
      <c r="L93" s="5" t="str">
        <f>VLOOKUP(M93,'augjul cfs'!$G$5:$O$94,9,FALSE)</f>
        <v>1930-31</v>
      </c>
      <c r="M93" s="18">
        <f>LARGE('augjul cfs'!$G$5:$G$94,'augjul cfs rank'!$A93)</f>
        <v>11538</v>
      </c>
      <c r="N93" s="5" t="str">
        <f>VLOOKUP(O93,'augjul cfs'!$H$5:$O$94,8,FALSE)</f>
        <v>1928-29</v>
      </c>
      <c r="O93" s="18">
        <f>LARGE('augjul cfs'!$H$5:$H$94,'augjul cfs rank'!$A93)</f>
        <v>10563</v>
      </c>
      <c r="P93" s="5" t="str">
        <f>VLOOKUP(Q93,'augjul cfs'!$I$5:$O$94,7,FALSE)</f>
        <v>1928-29</v>
      </c>
      <c r="Q93" s="18">
        <f>LARGE('augjul cfs'!$I$5:$I$94,'augjul cfs rank'!$A93)</f>
        <v>13685</v>
      </c>
      <c r="R93" s="5" t="str">
        <f>VLOOKUP(S93,'augjul cfs'!$J$5:$O$94,6,FALSE)</f>
        <v>1936-37</v>
      </c>
      <c r="S93" s="18">
        <f>LARGE('augjul cfs'!$J$5:$J$94,'augjul cfs rank'!$A93)</f>
        <v>24230</v>
      </c>
      <c r="T93" s="5" t="str">
        <f>VLOOKUP(U93,'augjul cfs'!$K$5:$O$94,5,FALSE)</f>
        <v>1943-44</v>
      </c>
      <c r="U93" s="18">
        <f>LARGE('augjul cfs'!$K$5:$K$94,'augjul cfs rank'!$A93)</f>
        <v>99791</v>
      </c>
      <c r="V93" s="5" t="str">
        <f>VLOOKUP(W93,'augjul cfs'!$L$5:$O$94,4,FALSE)</f>
        <v>1940-41</v>
      </c>
      <c r="W93" s="18">
        <f>LARGE('augjul cfs'!$L$5:$L$94,'augjul cfs rank'!$A93)</f>
        <v>140892</v>
      </c>
      <c r="X93" s="5" t="str">
        <f>VLOOKUP(Y93,'augjul cfs'!$M$5:$O$94,3,FALSE)</f>
        <v>1976-77</v>
      </c>
      <c r="Y93" s="18">
        <f>LARGE('augjul cfs'!$M$5:$M$94,'augjul cfs rank'!$A93)</f>
        <v>94789</v>
      </c>
      <c r="Z93" s="5" t="str">
        <f>VLOOKUP(AA93,'augjul cfs'!$N$5:$O$94,2,FALSE)</f>
        <v>1936-37</v>
      </c>
      <c r="AA93" s="18">
        <f>LARGE('augjul cfs'!$N$5:$N$94,'augjul cfs rank'!$A93)</f>
        <v>53098.487671232877</v>
      </c>
    </row>
    <row r="94" spans="1:27" x14ac:dyDescent="0.2">
      <c r="A94" s="11">
        <v>89</v>
      </c>
      <c r="B94" s="5" t="str">
        <f>VLOOKUP(C94,'augjul cfs'!$B$5:$O$94,14,FALSE)</f>
        <v>1938-39</v>
      </c>
      <c r="C94" s="18">
        <f>LARGE('augjul cfs'!$B$5:$B$94,'augjul cfs rank'!$A94)</f>
        <v>61786</v>
      </c>
      <c r="D94" s="5" t="str">
        <f>VLOOKUP(E94,'augjul cfs'!$C$5:$O$94,13,FALSE)</f>
        <v>2007-08</v>
      </c>
      <c r="E94" s="18">
        <f>LARGE('augjul cfs'!$C$5:$C$94,'augjul cfs rank'!$A94)</f>
        <v>38061</v>
      </c>
      <c r="F94" s="5" t="str">
        <f>VLOOKUP(G94,'augjul cfs'!$D$5:$O$94,12,FALSE)</f>
        <v>1987-88</v>
      </c>
      <c r="G94" s="18">
        <f>LARGE('augjul cfs'!$D$5:$D$94,'augjul cfs rank'!$A94)</f>
        <v>20586</v>
      </c>
      <c r="H94" s="5" t="str">
        <f>VLOOKUP(I94,'augjul cfs'!$E$5:$O$94,11,FALSE)</f>
        <v>1929-30</v>
      </c>
      <c r="I94" s="18">
        <f>LARGE('augjul cfs'!$E$5:$E$94,'augjul cfs rank'!$A94)</f>
        <v>14584</v>
      </c>
      <c r="J94" s="5" t="str">
        <f>VLOOKUP(K94,'augjul cfs'!$F$5:$O$94,10,FALSE)</f>
        <v>1936-37</v>
      </c>
      <c r="K94" s="18">
        <f>LARGE('augjul cfs'!$F$5:$F$94,'augjul cfs rank'!$A94)</f>
        <v>12141</v>
      </c>
      <c r="L94" s="5" t="str">
        <f>VLOOKUP(M94,'augjul cfs'!$G$5:$O$94,9,FALSE)</f>
        <v>1929-30</v>
      </c>
      <c r="M94" s="18">
        <f>LARGE('augjul cfs'!$G$5:$G$94,'augjul cfs rank'!$A94)</f>
        <v>11516</v>
      </c>
      <c r="N94" s="5" t="str">
        <f>VLOOKUP(O94,'augjul cfs'!$H$5:$O$94,8,FALSE)</f>
        <v>1936-37</v>
      </c>
      <c r="O94" s="18">
        <f>LARGE('augjul cfs'!$H$5:$H$94,'augjul cfs rank'!$A94)</f>
        <v>9983</v>
      </c>
      <c r="P94" s="5" t="str">
        <f>VLOOKUP(Q94,'augjul cfs'!$I$5:$O$94,7,FALSE)</f>
        <v>1943-44</v>
      </c>
      <c r="Q94" s="18">
        <f>LARGE('augjul cfs'!$I$5:$I$94,'augjul cfs rank'!$A94)</f>
        <v>11510</v>
      </c>
      <c r="R94" s="5" t="str">
        <f>VLOOKUP(S94,'augjul cfs'!$J$5:$O$94,6,FALSE)</f>
        <v>1928-29</v>
      </c>
      <c r="S94" s="18">
        <f>LARGE('augjul cfs'!$J$5:$J$94,'augjul cfs rank'!$A94)</f>
        <v>22662</v>
      </c>
      <c r="T94" s="5" t="str">
        <f>VLOOKUP(U94,'augjul cfs'!$K$5:$O$94,5,FALSE)</f>
        <v>1954-55</v>
      </c>
      <c r="U94" s="18">
        <f>LARGE('augjul cfs'!$K$5:$K$94,'augjul cfs rank'!$A94)</f>
        <v>92273</v>
      </c>
      <c r="V94" s="5" t="str">
        <f>VLOOKUP(W94,'augjul cfs'!$L$5:$O$94,4,FALSE)</f>
        <v>1992-93</v>
      </c>
      <c r="W94" s="18">
        <f>LARGE('augjul cfs'!$L$5:$L$94,'augjul cfs rank'!$A94)</f>
        <v>133963</v>
      </c>
      <c r="X94" s="5" t="str">
        <f>VLOOKUP(Y94,'augjul cfs'!$M$5:$O$94,3,FALSE)</f>
        <v>2014-15</v>
      </c>
      <c r="Y94" s="18">
        <f>LARGE('augjul cfs'!$M$5:$M$94,'augjul cfs rank'!$A94)</f>
        <v>94621</v>
      </c>
      <c r="Z94" s="5" t="str">
        <f>VLOOKUP(AA94,'augjul cfs'!$N$5:$O$94,2,FALSE)</f>
        <v>2000-01</v>
      </c>
      <c r="AA94" s="18">
        <f>LARGE('augjul cfs'!$N$5:$N$94,'augjul cfs rank'!$A94)</f>
        <v>52843.271232876716</v>
      </c>
    </row>
    <row r="95" spans="1:27" x14ac:dyDescent="0.2">
      <c r="A95" s="11">
        <v>90</v>
      </c>
      <c r="B95" s="5" t="str">
        <f>VLOOKUP(C95,'augjul cfs'!$B$5:$O$94,14,FALSE)</f>
        <v>2006-07</v>
      </c>
      <c r="C95" s="18">
        <f>LARGE('augjul cfs'!$B$5:$B$94,'augjul cfs rank'!$A95)</f>
        <v>59316</v>
      </c>
      <c r="D95" s="5" t="str">
        <f>VLOOKUP(E95,'augjul cfs'!$C$5:$O$94,13,FALSE)</f>
        <v>1970-71</v>
      </c>
      <c r="E95" s="18">
        <f>LARGE('augjul cfs'!$C$5:$C$94,'augjul cfs rank'!$A95)</f>
        <v>37553</v>
      </c>
      <c r="F95" s="5" t="str">
        <f>VLOOKUP(G95,'augjul cfs'!$D$5:$O$94,12,FALSE)</f>
        <v>2006-07</v>
      </c>
      <c r="G95" s="18">
        <f>LARGE('augjul cfs'!$D$5:$D$94,'augjul cfs rank'!$A95)</f>
        <v>19681</v>
      </c>
      <c r="H95" s="5" t="str">
        <f>VLOOKUP(I95,'augjul cfs'!$E$5:$O$94,11,FALSE)</f>
        <v>1936-37</v>
      </c>
      <c r="I95" s="18">
        <f>LARGE('augjul cfs'!$E$5:$E$94,'augjul cfs rank'!$A95)</f>
        <v>13434</v>
      </c>
      <c r="J95" s="5" t="str">
        <f>VLOOKUP(K95,'augjul cfs'!$F$5:$O$94,10,FALSE)</f>
        <v>1930-31</v>
      </c>
      <c r="K95" s="18">
        <f>LARGE('augjul cfs'!$F$5:$F$94,'augjul cfs rank'!$A95)</f>
        <v>12131</v>
      </c>
      <c r="L95" s="5" t="str">
        <f>VLOOKUP(M95,'augjul cfs'!$G$5:$O$94,9,FALSE)</f>
        <v>1936-37</v>
      </c>
      <c r="M95" s="18">
        <f>LARGE('augjul cfs'!$G$5:$G$94,'augjul cfs rank'!$A95)</f>
        <v>8099</v>
      </c>
      <c r="N95" s="5" t="str">
        <f>VLOOKUP(O95,'augjul cfs'!$H$5:$O$94,8,FALSE)</f>
        <v>1935-36</v>
      </c>
      <c r="O95" s="18">
        <f>LARGE('augjul cfs'!$H$5:$H$94,'augjul cfs rank'!$A95)</f>
        <v>9278</v>
      </c>
      <c r="P95" s="5" t="str">
        <f>VLOOKUP(Q95,'augjul cfs'!$I$5:$O$94,7,FALSE)</f>
        <v>1936-37</v>
      </c>
      <c r="Q95" s="18">
        <f>LARGE('augjul cfs'!$I$5:$I$94,'augjul cfs rank'!$A95)</f>
        <v>10429</v>
      </c>
      <c r="R95" s="5" t="str">
        <f>VLOOKUP(S95,'augjul cfs'!$J$5:$O$94,6,FALSE)</f>
        <v>1944-45</v>
      </c>
      <c r="S95" s="18">
        <f>LARGE('augjul cfs'!$J$5:$J$94,'augjul cfs rank'!$A95)</f>
        <v>19890</v>
      </c>
      <c r="T95" s="5" t="str">
        <f>VLOOKUP(U95,'augjul cfs'!$K$5:$O$94,5,FALSE)</f>
        <v>1983-84</v>
      </c>
      <c r="U95" s="18">
        <f>LARGE('augjul cfs'!$K$5:$K$94,'augjul cfs rank'!$A95)</f>
        <v>80839</v>
      </c>
      <c r="V95" s="5" t="str">
        <f>VLOOKUP(W95,'augjul cfs'!$L$5:$O$94,4,FALSE)</f>
        <v>2000-01</v>
      </c>
      <c r="W95" s="18">
        <f>LARGE('augjul cfs'!$L$5:$L$94,'augjul cfs rank'!$A95)</f>
        <v>131470</v>
      </c>
      <c r="X95" s="5" t="str">
        <f>VLOOKUP(Y95,'augjul cfs'!$M$5:$O$94,3,FALSE)</f>
        <v>1943-44</v>
      </c>
      <c r="Y95" s="18">
        <f>LARGE('augjul cfs'!$M$5:$M$94,'augjul cfs rank'!$A95)</f>
        <v>86373</v>
      </c>
      <c r="Z95" s="5" t="str">
        <f>VLOOKUP(AA95,'augjul cfs'!$N$5:$O$94,2,FALSE)</f>
        <v>1943-44</v>
      </c>
      <c r="AA95" s="18">
        <f>LARGE('augjul cfs'!$N$5:$N$94,'augjul cfs rank'!$A95)</f>
        <v>48410.693150684929</v>
      </c>
    </row>
    <row r="97" spans="2:27" x14ac:dyDescent="0.2">
      <c r="B97" t="s">
        <v>114</v>
      </c>
      <c r="C97" s="18">
        <f>AVERAGE(C6:C95)</f>
        <v>84971.277777777781</v>
      </c>
      <c r="D97" s="18"/>
      <c r="E97" s="18">
        <f t="shared" ref="E97:AA97" si="0">AVERAGE(E6:E95)</f>
        <v>50723.23333333333</v>
      </c>
      <c r="F97" s="18"/>
      <c r="G97" s="18">
        <f t="shared" si="0"/>
        <v>35935.333333333336</v>
      </c>
      <c r="H97" s="18"/>
      <c r="I97" s="18">
        <f t="shared" si="0"/>
        <v>29442.544444444444</v>
      </c>
      <c r="J97" s="18"/>
      <c r="K97" s="18">
        <f t="shared" si="0"/>
        <v>22333.022222222222</v>
      </c>
      <c r="L97" s="18"/>
      <c r="M97" s="18">
        <f t="shared" si="0"/>
        <v>19132.522222222222</v>
      </c>
      <c r="N97" s="18"/>
      <c r="O97" s="18">
        <f>'octsep cfs'!F96</f>
        <v>18509.022816679779</v>
      </c>
      <c r="P97" s="18"/>
      <c r="Q97" s="18">
        <f t="shared" si="0"/>
        <v>22444.799999999999</v>
      </c>
      <c r="R97" s="18"/>
      <c r="S97" s="18">
        <f t="shared" si="0"/>
        <v>53114.488888888889</v>
      </c>
      <c r="T97" s="18"/>
      <c r="U97" s="18">
        <f t="shared" si="0"/>
        <v>155180.16666666666</v>
      </c>
      <c r="V97" s="18"/>
      <c r="W97" s="18">
        <f t="shared" si="0"/>
        <v>215196.03333333333</v>
      </c>
      <c r="X97" s="18"/>
      <c r="Y97" s="18">
        <f t="shared" si="0"/>
        <v>151379.96666666667</v>
      </c>
      <c r="Z97" s="18"/>
      <c r="AA97" s="18">
        <f t="shared" si="0"/>
        <v>71795.636894977171</v>
      </c>
    </row>
    <row r="98" spans="2:27" x14ac:dyDescent="0.2">
      <c r="B98" t="s">
        <v>115</v>
      </c>
      <c r="C98" s="18">
        <f>MEDIAN(C6:C95)</f>
        <v>82879.5</v>
      </c>
      <c r="D98" s="18"/>
      <c r="E98" s="18">
        <f t="shared" ref="E98:AA98" si="1">MEDIAN(E6:E95)</f>
        <v>48625.5</v>
      </c>
      <c r="F98" s="18"/>
      <c r="G98" s="18">
        <f t="shared" si="1"/>
        <v>35275</v>
      </c>
      <c r="H98" s="18"/>
      <c r="I98" s="18">
        <f t="shared" si="1"/>
        <v>27051.5</v>
      </c>
      <c r="J98" s="18"/>
      <c r="K98" s="18">
        <f t="shared" si="1"/>
        <v>20601.5</v>
      </c>
      <c r="L98" s="18"/>
      <c r="M98" s="18">
        <f t="shared" si="1"/>
        <v>18690.5</v>
      </c>
      <c r="N98" s="18"/>
      <c r="O98" s="18">
        <f t="shared" si="1"/>
        <v>16496.5</v>
      </c>
      <c r="P98" s="18"/>
      <c r="Q98" s="18">
        <f t="shared" si="1"/>
        <v>20134.5</v>
      </c>
      <c r="R98" s="18"/>
      <c r="S98" s="18">
        <f t="shared" si="1"/>
        <v>55283.5</v>
      </c>
      <c r="T98" s="18"/>
      <c r="U98" s="18">
        <f t="shared" si="1"/>
        <v>146315</v>
      </c>
      <c r="V98" s="18"/>
      <c r="W98" s="18">
        <f t="shared" si="1"/>
        <v>211336</v>
      </c>
      <c r="X98" s="18"/>
      <c r="Y98" s="18">
        <f t="shared" si="1"/>
        <v>143929.5</v>
      </c>
      <c r="Z98" s="18"/>
      <c r="AA98" s="18">
        <f t="shared" si="1"/>
        <v>72369.645205479464</v>
      </c>
    </row>
    <row r="99" spans="2:27" x14ac:dyDescent="0.2">
      <c r="B99" t="s">
        <v>116</v>
      </c>
      <c r="C99" s="18">
        <f>STDEV(C6:C95)</f>
        <v>17181.518123679638</v>
      </c>
      <c r="D99" s="18"/>
      <c r="E99" s="18">
        <f t="shared" ref="E99:AA99" si="2">STDEV(E6:E95)</f>
        <v>10736.592161252971</v>
      </c>
      <c r="F99" s="18"/>
      <c r="G99" s="18">
        <f t="shared" si="2"/>
        <v>10081.32196944852</v>
      </c>
      <c r="H99" s="18"/>
      <c r="I99" s="18">
        <f t="shared" si="2"/>
        <v>10182.691581616184</v>
      </c>
      <c r="J99" s="18"/>
      <c r="K99" s="18">
        <f t="shared" si="2"/>
        <v>6727.4091210990528</v>
      </c>
      <c r="L99" s="18"/>
      <c r="M99" s="18">
        <f t="shared" si="2"/>
        <v>4982.8782603960517</v>
      </c>
      <c r="N99" s="18"/>
      <c r="O99" s="18">
        <f t="shared" si="2"/>
        <v>5911.2054202252066</v>
      </c>
      <c r="P99" s="18"/>
      <c r="Q99" s="18">
        <f t="shared" si="2"/>
        <v>7959.2490205286667</v>
      </c>
      <c r="R99" s="18"/>
      <c r="S99" s="18">
        <f t="shared" si="2"/>
        <v>19265.439659242664</v>
      </c>
      <c r="T99" s="18"/>
      <c r="U99" s="18">
        <f t="shared" si="2"/>
        <v>37260.039765866226</v>
      </c>
      <c r="V99" s="18"/>
      <c r="W99" s="18">
        <f t="shared" si="2"/>
        <v>47360.796392733217</v>
      </c>
      <c r="X99" s="18"/>
      <c r="Y99" s="18">
        <f t="shared" si="2"/>
        <v>38441.428627900023</v>
      </c>
      <c r="Z99" s="18"/>
      <c r="AA99" s="18">
        <f t="shared" si="2"/>
        <v>9387.952456693265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5542.6768169429997</v>
      </c>
      <c r="C5" s="6">
        <f xml:space="preserve"> (('augjul cfs'!B5*31) + ('augjul cfs'!C5*30)) * 1.983471 / 1000</f>
        <v>8461.0568727930004</v>
      </c>
      <c r="D5" s="6">
        <f xml:space="preserve"> (('augjul cfs'!$B5*31) + ('augjul cfs'!$C5*30) + ('augjul cfs'!$D5*31)) * 1.983471 / 1000</f>
        <v>10495.005226272</v>
      </c>
      <c r="E5" s="6">
        <f xml:space="preserve"> (('augjul cfs'!$B5*31) + ('augjul cfs'!$C5*30) + ('augjul cfs'!$D5*31) + ('augjul cfs'!$E5*30)) * 1.983471 / 1000</f>
        <v>11769.524186742001</v>
      </c>
      <c r="F5" s="6">
        <f xml:space="preserve"> (('augjul cfs'!$B5*31) + ('augjul cfs'!$C5*30) + ('augjul cfs'!$D5*31) + ('augjul cfs'!$E5*30) + ('augjul cfs'!$F5*31)) * 1.983471 / 1000</f>
        <v>12738.876216506998</v>
      </c>
      <c r="G5" s="6">
        <f xml:space="preserve"> 'augjul cfs'!$G5*31*1.983471/1000</f>
        <v>724.93881579000004</v>
      </c>
      <c r="H5" s="6">
        <f xml:space="preserve"> ('augjul cfs'!$G5*31 + 'augjul cfs'!$H5*28)*1.983471/1000</f>
        <v>1311.578132634</v>
      </c>
      <c r="I5" s="6">
        <f xml:space="preserve"> ('augjul cfs'!$G5*31 + 'augjul cfs'!$H5*28 + 'augjul cfs'!$I5*31)*1.983471/1000</f>
        <v>2153.035952319</v>
      </c>
      <c r="J5" s="6">
        <f xml:space="preserve"> ('augjul cfs'!$G5*31 + 'augjul cfs'!$H5*28 + 'augjul cfs'!$I5*31 + 'augjul cfs'!$J5*30)*1.983471/1000</f>
        <v>3501.5185463789999</v>
      </c>
      <c r="K5" s="6">
        <f xml:space="preserve"> ('augjul cfs'!$G5*31 + 'augjul cfs'!$H5*28 + 'augjul cfs'!$I5*31 + 'augjul cfs'!$J5*30 + 'augjul cfs'!$K5*31)*1.983471/1000</f>
        <v>9823.7966564009985</v>
      </c>
      <c r="L5" s="6">
        <f xml:space="preserve"> ('augjul cfs'!$G5*31 + 'augjul cfs'!$H5*28 + 'augjul cfs'!$I5*31 + 'augjul cfs'!$J5*30 + 'augjul cfs'!$K5*31 + 'augjul cfs'!$L5*30)*1.983471/1000</f>
        <v>21497.614400451002</v>
      </c>
      <c r="M5" s="6">
        <f xml:space="preserve"> ('augjul cfs'!$G5*31 + 'augjul cfs'!$H5*28 + 'augjul cfs'!$I5*31 + 'augjul cfs'!$J5*30 + 'augjul cfs'!$K5*31 + 'augjul cfs'!$L5*30 + 'augjul cfs'!$M5*31)*1.983471/1000</f>
        <v>28484.020088874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40800.315825359998</v>
      </c>
      <c r="O5" s="22" t="s">
        <v>28</v>
      </c>
    </row>
    <row r="6" spans="1:15" x14ac:dyDescent="0.2">
      <c r="A6" t="s">
        <v>41</v>
      </c>
      <c r="B6" s="6">
        <f>'augjul cfs'!B6*31*1.983471/1000</f>
        <v>5288.6715372120007</v>
      </c>
      <c r="C6" s="6">
        <f xml:space="preserve"> (('augjul cfs'!B6*31) + ('augjul cfs'!C6*30)) * 1.983471 / 1000</f>
        <v>8038.4763927720005</v>
      </c>
      <c r="D6" s="6">
        <f xml:space="preserve"> (('augjul cfs'!$B6*31) + ('augjul cfs'!$C6*30) + ('augjul cfs'!$D6*31)) * 1.983471 / 1000</f>
        <v>9521.5573288920004</v>
      </c>
      <c r="E6" s="6">
        <f xml:space="preserve"> (('augjul cfs'!$B6*31) + ('augjul cfs'!$C6*30) + ('augjul cfs'!$D6*31) + ('augjul cfs'!$E6*30)) * 1.983471 / 1000</f>
        <v>10389.365560812001</v>
      </c>
      <c r="F6" s="6">
        <f xml:space="preserve"> (('augjul cfs'!$B6*31) + ('augjul cfs'!$C6*30) + ('augjul cfs'!$D6*31) + ('augjul cfs'!$E6*30) + ('augjul cfs'!$F6*31)) * 1.983471 / 1000</f>
        <v>11265.932800667999</v>
      </c>
      <c r="G6" s="6">
        <f xml:space="preserve"> 'augjul cfs'!$G6*31*1.983471/1000</f>
        <v>708.09121311599995</v>
      </c>
      <c r="H6" s="6">
        <f xml:space="preserve"> ('augjul cfs'!$G6*31 + 'augjul cfs'!$H6*28)*1.983471/1000</f>
        <v>1525.5430832879999</v>
      </c>
      <c r="I6" s="6">
        <f xml:space="preserve"> ('augjul cfs'!$G6*31 + 'augjul cfs'!$H6*28 + 'augjul cfs'!$I6*31)*1.983471/1000</f>
        <v>2462.0607341189998</v>
      </c>
      <c r="J6" s="6">
        <f xml:space="preserve"> ('augjul cfs'!$G6*31 + 'augjul cfs'!$H6*28 + 'augjul cfs'!$I6*31 + 'augjul cfs'!$J6*30)*1.983471/1000</f>
        <v>6463.2969477090001</v>
      </c>
      <c r="K6" s="6">
        <f xml:space="preserve"> ('augjul cfs'!$G6*31 + 'augjul cfs'!$H6*28 + 'augjul cfs'!$I6*31 + 'augjul cfs'!$J6*30 + 'augjul cfs'!$K6*31)*1.983471/1000</f>
        <v>13426.029909747002</v>
      </c>
      <c r="L6" s="6">
        <f xml:space="preserve"> ('augjul cfs'!$G6*31 + 'augjul cfs'!$H6*28 + 'augjul cfs'!$I6*31 + 'augjul cfs'!$J6*30 + 'augjul cfs'!$K6*31 + 'augjul cfs'!$L6*30)*1.983471/1000</f>
        <v>24112.555128837001</v>
      </c>
      <c r="M6" s="6">
        <f xml:space="preserve"> ('augjul cfs'!$G6*31 + 'augjul cfs'!$H6*28 + 'augjul cfs'!$I6*31 + 'augjul cfs'!$J6*30 + 'augjul cfs'!$K6*31 + 'augjul cfs'!$L6*30 + 'augjul cfs'!$M6*31)*1.983471/1000</f>
        <v>33020.325373307998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45114.311696643003</v>
      </c>
      <c r="O6" s="22" t="s">
        <v>41</v>
      </c>
    </row>
    <row r="7" spans="1:15" x14ac:dyDescent="0.2">
      <c r="A7" t="s">
        <v>47</v>
      </c>
      <c r="B7" s="6">
        <f>'augjul cfs'!B7*31*1.983471/1000</f>
        <v>5792.070526599</v>
      </c>
      <c r="C7" s="6">
        <f xml:space="preserve"> (('augjul cfs'!B7*31) + ('augjul cfs'!C7*30)) * 1.983471 / 1000</f>
        <v>8866.5299154389995</v>
      </c>
      <c r="D7" s="6">
        <f xml:space="preserve"> (('augjul cfs'!$B7*31) + ('augjul cfs'!$C7*30) + ('augjul cfs'!$D7*31)) * 1.983471 / 1000</f>
        <v>10279.392011217</v>
      </c>
      <c r="E7" s="6">
        <f xml:space="preserve"> (('augjul cfs'!$B7*31) + ('augjul cfs'!$C7*30) + ('augjul cfs'!$D7*31) + ('augjul cfs'!$E7*30)) * 1.983471 / 1000</f>
        <v>11237.646520737</v>
      </c>
      <c r="F7" s="6">
        <f xml:space="preserve"> (('augjul cfs'!$B7*31) + ('augjul cfs'!$C7*30) + ('augjul cfs'!$D7*31) + ('augjul cfs'!$E7*30) + ('augjul cfs'!$F7*31)) * 1.983471 / 1000</f>
        <v>11983.552608468</v>
      </c>
      <c r="G7" s="6">
        <f xml:space="preserve"> 'augjul cfs'!$G7*31*1.983471/1000</f>
        <v>709.44394033799995</v>
      </c>
      <c r="H7" s="6">
        <f xml:space="preserve"> ('augjul cfs'!$G7*31 + 'augjul cfs'!$H7*28)*1.983471/1000</f>
        <v>1352.9533376940001</v>
      </c>
      <c r="I7" s="6">
        <f xml:space="preserve"> ('augjul cfs'!$G7*31 + 'augjul cfs'!$H7*28 + 'augjul cfs'!$I7*31)*1.983471/1000</f>
        <v>2276.5585923150002</v>
      </c>
      <c r="J7" s="6">
        <f xml:space="preserve"> ('augjul cfs'!$G7*31 + 'augjul cfs'!$H7*28 + 'augjul cfs'!$I7*31 + 'augjul cfs'!$J7*30)*1.983471/1000</f>
        <v>3980.9948920350002</v>
      </c>
      <c r="K7" s="6">
        <f xml:space="preserve"> ('augjul cfs'!$G7*31 + 'augjul cfs'!$H7*28 + 'augjul cfs'!$I7*31 + 'augjul cfs'!$J7*30 + 'augjul cfs'!$K7*31)*1.983471/1000</f>
        <v>11949.972444437999</v>
      </c>
      <c r="L7" s="6">
        <f xml:space="preserve"> ('augjul cfs'!$G7*31 + 'augjul cfs'!$H7*28 + 'augjul cfs'!$I7*31 + 'augjul cfs'!$J7*30 + 'augjul cfs'!$K7*31 + 'augjul cfs'!$L7*30)*1.983471/1000</f>
        <v>22505.291056877999</v>
      </c>
      <c r="M7" s="6">
        <f xml:space="preserve"> ('augjul cfs'!$G7*31 + 'augjul cfs'!$H7*28 + 'augjul cfs'!$I7*31 + 'augjul cfs'!$J7*30 + 'augjul cfs'!$K7*31 + 'augjul cfs'!$L7*30 + 'augjul cfs'!$M7*31)*1.983471/1000</f>
        <v>30069.003831089998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41219.706884012994</v>
      </c>
      <c r="O7" s="22" t="s">
        <v>47</v>
      </c>
    </row>
    <row r="8" spans="1:15" x14ac:dyDescent="0.2">
      <c r="A8" t="s">
        <v>57</v>
      </c>
      <c r="B8" s="6">
        <f>'augjul cfs'!B8*31*1.983471/1000</f>
        <v>4734.1763513939995</v>
      </c>
      <c r="C8" s="6">
        <f xml:space="preserve"> (('augjul cfs'!B8*31) + ('augjul cfs'!C8*30)) * 1.983471 / 1000</f>
        <v>8033.6803598939996</v>
      </c>
      <c r="D8" s="6">
        <f xml:space="preserve"> (('augjul cfs'!$B8*31) + ('augjul cfs'!$C8*30) + ('augjul cfs'!$D8*31)) * 1.983471 / 1000</f>
        <v>9920.6733469830015</v>
      </c>
      <c r="E8" s="6">
        <f xml:space="preserve"> (('augjul cfs'!$B8*31) + ('augjul cfs'!$C8*30) + ('augjul cfs'!$D8*31) + ('augjul cfs'!$E8*30)) * 1.983471 / 1000</f>
        <v>11361.744367322999</v>
      </c>
      <c r="F8" s="6">
        <f xml:space="preserve"> (('augjul cfs'!$B8*31) + ('augjul cfs'!$C8*30) + ('augjul cfs'!$D8*31) + ('augjul cfs'!$E8*30) + ('augjul cfs'!$F8*31)) * 1.983471 / 1000</f>
        <v>12438.146310429</v>
      </c>
      <c r="G8" s="6">
        <f xml:space="preserve"> 'augjul cfs'!$G8*31*1.983471/1000</f>
        <v>843.54839811900001</v>
      </c>
      <c r="H8" s="6">
        <f xml:space="preserve"> ('augjul cfs'!$G8*31 + 'augjul cfs'!$H8*29)*1.983471/1000</f>
        <v>1751.8571243880001</v>
      </c>
      <c r="I8" s="6">
        <f xml:space="preserve"> ('augjul cfs'!$G8*31 + 'augjul cfs'!$H8*29 + 'augjul cfs'!$I8*31)*1.983471/1000</f>
        <v>3528.602842884</v>
      </c>
      <c r="J8" s="6">
        <f xml:space="preserve"> ('augjul cfs'!$G8*31 + 'augjul cfs'!$H8*29 + 'augjul cfs'!$I8*31 + 'augjul cfs'!$J8*30)*1.983471/1000</f>
        <v>7209.7068370740008</v>
      </c>
      <c r="K8" s="6">
        <f xml:space="preserve"> ('augjul cfs'!$G8*31 + 'augjul cfs'!$H8*29 + 'augjul cfs'!$I8*31 + 'augjul cfs'!$J8*30 + 'augjul cfs'!$K8*31)*1.983471/1000</f>
        <v>17954.972549828999</v>
      </c>
      <c r="L8" s="6">
        <f xml:space="preserve"> ('augjul cfs'!$G8*31 + 'augjul cfs'!$H8*29 + 'augjul cfs'!$I8*31 + 'augjul cfs'!$J8*30 + 'augjul cfs'!$K8*31 + 'augjul cfs'!$L8*30)*1.983471/1000</f>
        <v>33101.153800029002</v>
      </c>
      <c r="M8" s="6">
        <f xml:space="preserve"> ('augjul cfs'!$G8*31 + 'augjul cfs'!$H8*29 + 'augjul cfs'!$I8*31 + 'augjul cfs'!$J8*30 + 'augjul cfs'!$K8*31 + 'augjul cfs'!$L8*30 + 'augjul cfs'!$M8*31)*1.983471/1000</f>
        <v>42189.820566642004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55469.351308329002</v>
      </c>
      <c r="O8" s="22" t="s">
        <v>57</v>
      </c>
    </row>
    <row r="9" spans="1:15" x14ac:dyDescent="0.2">
      <c r="A9" t="s">
        <v>63</v>
      </c>
      <c r="B9" s="6">
        <f>'augjul cfs'!B9*31*1.983471/1000</f>
        <v>6049.2731615819994</v>
      </c>
      <c r="C9" s="6">
        <f xml:space="preserve"> (('augjul cfs'!B9*31) + ('augjul cfs'!C9*30)) * 1.983471 / 1000</f>
        <v>8875.0647911520009</v>
      </c>
      <c r="D9" s="6">
        <f xml:space="preserve"> (('augjul cfs'!$B9*31) + ('augjul cfs'!$C9*30) + ('augjul cfs'!$D9*31)) * 1.983471 / 1000</f>
        <v>10769.067364754999</v>
      </c>
      <c r="E9" s="6">
        <f xml:space="preserve"> (('augjul cfs'!$B9*31) + ('augjul cfs'!$C9*30) + ('augjul cfs'!$D9*31) + ('augjul cfs'!$E9*30)) * 1.983471 / 1000</f>
        <v>12515.216059605</v>
      </c>
      <c r="F9" s="6">
        <f xml:space="preserve"> (('augjul cfs'!$B9*31) + ('augjul cfs'!$C9*30) + ('augjul cfs'!$D9*31) + ('augjul cfs'!$E9*30) + ('augjul cfs'!$F9*31)) * 1.983471 / 1000</f>
        <v>14089.052694800999</v>
      </c>
      <c r="G9" s="6">
        <f xml:space="preserve"> 'augjul cfs'!$G9*31*1.983471/1000</f>
        <v>1129.896155976</v>
      </c>
      <c r="H9" s="6">
        <f xml:space="preserve"> ('augjul cfs'!$G9*31 + 'augjul cfs'!$H9*28)*1.983471/1000</f>
        <v>1891.6442265840001</v>
      </c>
      <c r="I9" s="6">
        <f xml:space="preserve"> ('augjul cfs'!$G9*31 + 'augjul cfs'!$H9*28 + 'augjul cfs'!$I9*31)*1.983471/1000</f>
        <v>2894.7529492979997</v>
      </c>
      <c r="J9" s="6">
        <f xml:space="preserve"> ('augjul cfs'!$G9*31 + 'augjul cfs'!$H9*28 + 'augjul cfs'!$I9*31 + 'augjul cfs'!$J9*30)*1.983471/1000</f>
        <v>5362.3892203979995</v>
      </c>
      <c r="K9" s="6">
        <f xml:space="preserve"> ('augjul cfs'!$G9*31 + 'augjul cfs'!$H9*28 + 'augjul cfs'!$I9*31 + 'augjul cfs'!$J9*30 + 'augjul cfs'!$K9*31)*1.983471/1000</f>
        <v>13986.271211052001</v>
      </c>
      <c r="L9" s="6">
        <f xml:space="preserve"> ('augjul cfs'!$G9*31 + 'augjul cfs'!$H9*28 + 'augjul cfs'!$I9*31 + 'augjul cfs'!$J9*30 + 'augjul cfs'!$K9*31 + 'augjul cfs'!$L9*30)*1.983471/1000</f>
        <v>30159.612753311998</v>
      </c>
      <c r="M9" s="6">
        <f xml:space="preserve"> ('augjul cfs'!$G9*31 + 'augjul cfs'!$H9*28 + 'augjul cfs'!$I9*31 + 'augjul cfs'!$J9*30 + 'augjul cfs'!$K9*31 + 'augjul cfs'!$L9*30 + 'augjul cfs'!$M9*31)*1.983471/1000</f>
        <v>42988.201363149004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58638.795156417</v>
      </c>
      <c r="O9" s="22" t="s">
        <v>63</v>
      </c>
    </row>
    <row r="10" spans="1:15" x14ac:dyDescent="0.2">
      <c r="A10" t="s">
        <v>35</v>
      </c>
      <c r="B10" s="6">
        <f>'augjul cfs'!B10*31*1.983471/1000</f>
        <v>6887.7795764189996</v>
      </c>
      <c r="C10" s="6">
        <f xml:space="preserve"> (('augjul cfs'!B10*31) + ('augjul cfs'!C10*30)) * 1.983471 / 1000</f>
        <v>10436.605889619001</v>
      </c>
      <c r="D10" s="6">
        <f xml:space="preserve"> (('augjul cfs'!$B10*31) + ('augjul cfs'!$C10*30) + ('augjul cfs'!$D10*31)) * 1.983471 / 1000</f>
        <v>13427.670240264</v>
      </c>
      <c r="E10" s="6">
        <f xml:space="preserve"> (('augjul cfs'!$B10*31) + ('augjul cfs'!$C10*30) + ('augjul cfs'!$D10*31) + ('augjul cfs'!$E10*30)) * 1.983471 / 1000</f>
        <v>16231.326333473999</v>
      </c>
      <c r="F10" s="6">
        <f xml:space="preserve"> (('augjul cfs'!$B10*31) + ('augjul cfs'!$C10*30) + ('augjul cfs'!$D10*31) + ('augjul cfs'!$E10*30) + ('augjul cfs'!$F10*31)) * 1.983471 / 1000</f>
        <v>18590.482608642</v>
      </c>
      <c r="G10" s="6">
        <f xml:space="preserve"> 'augjul cfs'!$G10*31*1.983471/1000</f>
        <v>2014.087858356</v>
      </c>
      <c r="H10" s="6">
        <f xml:space="preserve"> ('augjul cfs'!$G10*31 + 'augjul cfs'!$H10*28)*1.983471/1000</f>
        <v>3399.0187155120002</v>
      </c>
      <c r="I10" s="6">
        <f xml:space="preserve"> ('augjul cfs'!$G10*31 + 'augjul cfs'!$H10*28 + 'augjul cfs'!$I10*31)*1.983471/1000</f>
        <v>5246.8441007639994</v>
      </c>
      <c r="J10" s="6">
        <f xml:space="preserve"> ('augjul cfs'!$G10*31 + 'augjul cfs'!$H10*28 + 'augjul cfs'!$I10*31 + 'augjul cfs'!$J10*30)*1.983471/1000</f>
        <v>13002.790917354001</v>
      </c>
      <c r="K10" s="6">
        <f xml:space="preserve"> ('augjul cfs'!$G10*31 + 'augjul cfs'!$H10*28 + 'augjul cfs'!$I10*31 + 'augjul cfs'!$J10*30 + 'augjul cfs'!$K10*31)*1.983471/1000</f>
        <v>26712.250899117</v>
      </c>
      <c r="L10" s="6">
        <f xml:space="preserve"> ('augjul cfs'!$G10*31 + 'augjul cfs'!$H10*28 + 'augjul cfs'!$I10*31 + 'augjul cfs'!$J10*30 + 'augjul cfs'!$K10*31 + 'augjul cfs'!$L10*30)*1.983471/1000</f>
        <v>38403.562857386998</v>
      </c>
      <c r="M10" s="6">
        <f xml:space="preserve"> ('augjul cfs'!$G10*31 + 'augjul cfs'!$H10*28 + 'augjul cfs'!$I10*31 + 'augjul cfs'!$J10*30 + 'augjul cfs'!$K10*31 + 'augjul cfs'!$L10*30 + 'augjul cfs'!$M10*31)*1.983471/1000</f>
        <v>46333.372807952997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62483.789392394996</v>
      </c>
      <c r="O10" s="22" t="s">
        <v>35</v>
      </c>
    </row>
    <row r="11" spans="1:15" x14ac:dyDescent="0.2">
      <c r="A11" t="s">
        <v>72</v>
      </c>
      <c r="B11" s="6">
        <f>'augjul cfs'!B11*31*1.983471/1000</f>
        <v>5174.7350125590001</v>
      </c>
      <c r="C11" s="6">
        <f xml:space="preserve"> (('augjul cfs'!B11*31) + ('augjul cfs'!C11*30)) * 1.983471 / 1000</f>
        <v>7996.5398654190003</v>
      </c>
      <c r="D11" s="6">
        <f xml:space="preserve"> (('augjul cfs'!$B11*31) + ('augjul cfs'!$C11*30) + ('augjul cfs'!$D11*31)) * 1.983471 / 1000</f>
        <v>9940.900784241001</v>
      </c>
      <c r="E11" s="6">
        <f xml:space="preserve"> (('augjul cfs'!$B11*31) + ('augjul cfs'!$C11*30) + ('augjul cfs'!$D11*31) + ('augjul cfs'!$E11*30)) * 1.983471 / 1000</f>
        <v>12243.234582201001</v>
      </c>
      <c r="F11" s="6">
        <f xml:space="preserve"> (('augjul cfs'!$B11*31) + ('augjul cfs'!$C11*30) + ('augjul cfs'!$D11*31) + ('augjul cfs'!$E11*30) + ('augjul cfs'!$F11*31)) * 1.983471 / 1000</f>
        <v>13621.909571822998</v>
      </c>
      <c r="G11" s="6">
        <f xml:space="preserve"> 'augjul cfs'!$G11*31*1.983471/1000</f>
        <v>1247.7063994919999</v>
      </c>
      <c r="H11" s="6">
        <f xml:space="preserve"> ('augjul cfs'!$G11*31 + 'augjul cfs'!$H11*28)*1.983471/1000</f>
        <v>2514.398583396</v>
      </c>
      <c r="I11" s="6">
        <f xml:space="preserve"> ('augjul cfs'!$G11*31 + 'augjul cfs'!$H11*28 + 'augjul cfs'!$I11*31)*1.983471/1000</f>
        <v>3725.8272982979997</v>
      </c>
      <c r="J11" s="6">
        <f xml:space="preserve"> ('augjul cfs'!$G11*31 + 'augjul cfs'!$H11*28 + 'augjul cfs'!$I11*31 + 'augjul cfs'!$J11*30)*1.983471/1000</f>
        <v>5784.0156508679993</v>
      </c>
      <c r="K11" s="6">
        <f xml:space="preserve"> ('augjul cfs'!$G11*31 + 'augjul cfs'!$H11*28 + 'augjul cfs'!$I11*31 + 'augjul cfs'!$J11*30 + 'augjul cfs'!$K11*31)*1.983471/1000</f>
        <v>13863.60939747</v>
      </c>
      <c r="L11" s="6">
        <f xml:space="preserve"> ('augjul cfs'!$G11*31 + 'augjul cfs'!$H11*28 + 'augjul cfs'!$I11*31 + 'augjul cfs'!$J11*30 + 'augjul cfs'!$K11*31 + 'augjul cfs'!$L11*30)*1.983471/1000</f>
        <v>27161.532865740002</v>
      </c>
      <c r="M11" s="6">
        <f xml:space="preserve"> ('augjul cfs'!$G11*31 + 'augjul cfs'!$H11*28 + 'augjul cfs'!$I11*31 + 'augjul cfs'!$J11*30 + 'augjul cfs'!$K11*31 + 'augjul cfs'!$L11*30 + 'augjul cfs'!$M11*31)*1.983471/1000</f>
        <v>38759.754579567001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53236.405276361998</v>
      </c>
      <c r="O11" s="22" t="s">
        <v>72</v>
      </c>
    </row>
    <row r="12" spans="1:15" x14ac:dyDescent="0.2">
      <c r="A12" t="s">
        <v>76</v>
      </c>
      <c r="B12" s="6">
        <f>'augjul cfs'!B12*31*1.983471/1000</f>
        <v>5667.9885477810003</v>
      </c>
      <c r="C12" s="6">
        <f xml:space="preserve"> (('augjul cfs'!B12*31) + ('augjul cfs'!C12*30)) * 1.983471 / 1000</f>
        <v>8851.2809903909983</v>
      </c>
      <c r="D12" s="6">
        <f xml:space="preserve"> (('augjul cfs'!$B12*31) + ('augjul cfs'!$C12*30) + ('augjul cfs'!$D12*31)) * 1.983471 / 1000</f>
        <v>10631.592989745001</v>
      </c>
      <c r="E12" s="6">
        <f xml:space="preserve"> (('augjul cfs'!$B12*31) + ('augjul cfs'!$C12*30) + ('augjul cfs'!$D12*31) + ('augjul cfs'!$E12*30)) * 1.983471 / 1000</f>
        <v>11697.133445654999</v>
      </c>
      <c r="F12" s="6">
        <f xml:space="preserve"> (('augjul cfs'!$B12*31) + ('augjul cfs'!$C12*30) + ('augjul cfs'!$D12*31) + ('augjul cfs'!$E12*30) + ('augjul cfs'!$F12*31)) * 1.983471 / 1000</f>
        <v>12613.544650959</v>
      </c>
      <c r="G12" s="6">
        <f xml:space="preserve"> 'augjul cfs'!$G12*31*1.983471/1000</f>
        <v>790.60757365799998</v>
      </c>
      <c r="H12" s="6">
        <f xml:space="preserve"> ('augjul cfs'!$G12*31 + 'augjul cfs'!$H12*29)*1.983471/1000</f>
        <v>1324.2842478600001</v>
      </c>
      <c r="I12" s="6">
        <f xml:space="preserve"> ('augjul cfs'!$G12*31 + 'augjul cfs'!$H12*29 + 'augjul cfs'!$I12*31)*1.983471/1000</f>
        <v>2191.87429797</v>
      </c>
      <c r="J12" s="6">
        <f xml:space="preserve"> ('augjul cfs'!$G12*31 + 'augjul cfs'!$H12*29 + 'augjul cfs'!$I12*31 + 'augjul cfs'!$J12*30)*1.983471/1000</f>
        <v>6113.2559691000006</v>
      </c>
      <c r="K12" s="6">
        <f xml:space="preserve"> ('augjul cfs'!$G12*31 + 'augjul cfs'!$H12*29 + 'augjul cfs'!$I12*31 + 'augjul cfs'!$J12*30 + 'augjul cfs'!$K12*31)*1.983471/1000</f>
        <v>17552.470746741001</v>
      </c>
      <c r="L12" s="6">
        <f xml:space="preserve"> ('augjul cfs'!$G12*31 + 'augjul cfs'!$H12*29 + 'augjul cfs'!$I12*31 + 'augjul cfs'!$J12*30 + 'augjul cfs'!$K12*31 + 'augjul cfs'!$L12*30)*1.983471/1000</f>
        <v>28788.754622901</v>
      </c>
      <c r="M12" s="6">
        <f xml:space="preserve"> ('augjul cfs'!$G12*31 + 'augjul cfs'!$H12*29 + 'augjul cfs'!$I12*31 + 'augjul cfs'!$J12*30 + 'augjul cfs'!$K12*31 + 'augjul cfs'!$L12*30 + 'augjul cfs'!$M12*31)*1.983471/1000</f>
        <v>35996.146749317995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47181.427652184</v>
      </c>
      <c r="O12" s="22" t="s">
        <v>76</v>
      </c>
    </row>
    <row r="13" spans="1:15" x14ac:dyDescent="0.2">
      <c r="A13" t="s">
        <v>79</v>
      </c>
      <c r="B13" s="6">
        <f>'augjul cfs'!B13*31*1.983471/1000</f>
        <v>4854.9379997579999</v>
      </c>
      <c r="C13" s="6">
        <f xml:space="preserve"> (('augjul cfs'!B13*31) + ('augjul cfs'!C13*30)) * 1.983471 / 1000</f>
        <v>7423.0172422979995</v>
      </c>
      <c r="D13" s="6">
        <f xml:space="preserve"> (('augjul cfs'!$B13*31) + ('augjul cfs'!$C13*30) + ('augjul cfs'!$D13*31)) * 1.983471 / 1000</f>
        <v>8944.5894166439994</v>
      </c>
      <c r="E13" s="6">
        <f xml:space="preserve"> (('augjul cfs'!$B13*31) + ('augjul cfs'!$C13*30) + ('augjul cfs'!$D13*31) + ('augjul cfs'!$E13*30)) * 1.983471 / 1000</f>
        <v>9743.9678990640004</v>
      </c>
      <c r="F13" s="6">
        <f xml:space="preserve"> (('augjul cfs'!$B13*31) + ('augjul cfs'!$C13*30) + ('augjul cfs'!$D13*31) + ('augjul cfs'!$E13*30) + ('augjul cfs'!$F13*31)) * 1.983471 / 1000</f>
        <v>10490.488862804999</v>
      </c>
      <c r="G13" s="6">
        <f xml:space="preserve"> 'augjul cfs'!$G13*31*1.983471/1000</f>
        <v>497.98808049899998</v>
      </c>
      <c r="H13" s="6">
        <f xml:space="preserve"> ('augjul cfs'!$G13*31 + 'augjul cfs'!$H13*28)*1.983471/1000</f>
        <v>1052.4158283029999</v>
      </c>
      <c r="I13" s="6">
        <f xml:space="preserve"> ('augjul cfs'!$G13*31 + 'augjul cfs'!$H13*28 + 'augjul cfs'!$I13*31)*1.983471/1000</f>
        <v>1693.6700191319999</v>
      </c>
      <c r="J13" s="6">
        <f xml:space="preserve"> ('augjul cfs'!$G13*31 + 'augjul cfs'!$H13*28 + 'augjul cfs'!$I13*31 + 'augjul cfs'!$J13*30)*1.983471/1000</f>
        <v>3135.4550890319997</v>
      </c>
      <c r="K13" s="6">
        <f xml:space="preserve"> ('augjul cfs'!$G13*31 + 'augjul cfs'!$H13*28 + 'augjul cfs'!$I13*31 + 'augjul cfs'!$J13*30 + 'augjul cfs'!$K13*31)*1.983471/1000</f>
        <v>9617.7239368560004</v>
      </c>
      <c r="L13" s="6">
        <f xml:space="preserve"> ('augjul cfs'!$G13*31 + 'augjul cfs'!$H13*28 + 'augjul cfs'!$I13*31 + 'augjul cfs'!$J13*30 + 'augjul cfs'!$K13*31 + 'augjul cfs'!$L13*30)*1.983471/1000</f>
        <v>20104.196270886001</v>
      </c>
      <c r="M13" s="6">
        <f xml:space="preserve"> ('augjul cfs'!$G13*31 + 'augjul cfs'!$H13*28 + 'augjul cfs'!$I13*31 + 'augjul cfs'!$J13*30 + 'augjul cfs'!$K13*31 + 'augjul cfs'!$L13*30 + 'augjul cfs'!$M13*31)*1.983471/1000</f>
        <v>27951.059447702999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38293.511952422996</v>
      </c>
      <c r="O13" s="22" t="s">
        <v>79</v>
      </c>
    </row>
    <row r="14" spans="1:15" x14ac:dyDescent="0.2">
      <c r="A14" t="s">
        <v>68</v>
      </c>
      <c r="B14" s="6">
        <f>'augjul cfs'!B14*31*1.983471/1000</f>
        <v>4344.2834734530006</v>
      </c>
      <c r="C14" s="6">
        <f xml:space="preserve"> (('augjul cfs'!B14*31) + ('augjul cfs'!C14*30)) * 1.983471 / 1000</f>
        <v>7274.9808842129996</v>
      </c>
      <c r="D14" s="6">
        <f xml:space="preserve"> (('augjul cfs'!$B14*31) + ('augjul cfs'!$C14*30) + ('augjul cfs'!$D14*31)) * 1.983471 / 1000</f>
        <v>9314.770559786999</v>
      </c>
      <c r="E14" s="6">
        <f xml:space="preserve"> (('augjul cfs'!$B14*31) + ('augjul cfs'!$C14*30) + ('augjul cfs'!$D14*31) + ('augjul cfs'!$E14*30)) * 1.983471 / 1000</f>
        <v>11520.707667146999</v>
      </c>
      <c r="F14" s="6">
        <f xml:space="preserve"> (('augjul cfs'!$B14*31) + ('augjul cfs'!$C14*30) + ('augjul cfs'!$D14*31) + ('augjul cfs'!$E14*30) + ('augjul cfs'!$F14*31)) * 1.983471 / 1000</f>
        <v>12777.022330778998</v>
      </c>
      <c r="G14" s="6">
        <f xml:space="preserve"> 'augjul cfs'!$G14*31*1.983471/1000</f>
        <v>1157.627064027</v>
      </c>
      <c r="H14" s="6">
        <f xml:space="preserve"> ('augjul cfs'!$G14*31 + 'augjul cfs'!$H14*28)*1.983471/1000</f>
        <v>1943.5338114149999</v>
      </c>
      <c r="I14" s="6">
        <f xml:space="preserve"> ('augjul cfs'!$G14*31 + 'augjul cfs'!$H14*28 + 'augjul cfs'!$I14*31)*1.983471/1000</f>
        <v>3184.3535995950001</v>
      </c>
      <c r="J14" s="6">
        <f xml:space="preserve"> ('augjul cfs'!$G14*31 + 'augjul cfs'!$H14*28 + 'augjul cfs'!$I14*31 + 'augjul cfs'!$J14*30)*1.983471/1000</f>
        <v>6660.5848741950003</v>
      </c>
      <c r="K14" s="6">
        <f xml:space="preserve"> ('augjul cfs'!$G14*31 + 'augjul cfs'!$H14*28 + 'augjul cfs'!$I14*31 + 'augjul cfs'!$J14*30 + 'augjul cfs'!$K14*31)*1.983471/1000</f>
        <v>16504.319381088</v>
      </c>
      <c r="L14" s="6">
        <f xml:space="preserve"> ('augjul cfs'!$G14*31 + 'augjul cfs'!$H14*28 + 'augjul cfs'!$I14*31 + 'augjul cfs'!$J14*30 + 'augjul cfs'!$K14*31 + 'augjul cfs'!$L14*30)*1.983471/1000</f>
        <v>30656.365131377999</v>
      </c>
      <c r="M14" s="6">
        <f xml:space="preserve"> ('augjul cfs'!$G14*31 + 'augjul cfs'!$H14*28 + 'augjul cfs'!$I14*31 + 'augjul cfs'!$J14*30 + 'augjul cfs'!$K14*31 + 'augjul cfs'!$L14*30 + 'augjul cfs'!$M14*31)*1.983471/1000</f>
        <v>39368.850755072999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52019.928627765003</v>
      </c>
      <c r="O14" s="22" t="s">
        <v>68</v>
      </c>
    </row>
    <row r="15" spans="1:15" x14ac:dyDescent="0.2">
      <c r="A15" t="s">
        <v>44</v>
      </c>
      <c r="B15" s="6">
        <f>'augjul cfs'!B15*31*1.983471/1000</f>
        <v>3799.0729153860002</v>
      </c>
      <c r="C15" s="6">
        <f xml:space="preserve"> (('augjul cfs'!B15*31) + ('augjul cfs'!C15*30)) * 1.983471 / 1000</f>
        <v>7149.0364261259992</v>
      </c>
      <c r="D15" s="6">
        <f xml:space="preserve"> (('augjul cfs'!$B15*31) + ('augjul cfs'!$C15*30) + ('augjul cfs'!$D15*31)) * 1.983471 / 1000</f>
        <v>9083.1904031819995</v>
      </c>
      <c r="E15" s="6">
        <f xml:space="preserve"> (('augjul cfs'!$B15*31) + ('augjul cfs'!$C15*30) + ('augjul cfs'!$D15*31) + ('augjul cfs'!$E15*30)) * 1.983471 / 1000</f>
        <v>10267.501102572</v>
      </c>
      <c r="F15" s="6">
        <f xml:space="preserve"> (('augjul cfs'!$B15*31) + ('augjul cfs'!$C15*30) + ('augjul cfs'!$D15*31) + ('augjul cfs'!$E15*30) + ('augjul cfs'!$F15*31)) * 1.983471 / 1000</f>
        <v>11200.821398151</v>
      </c>
      <c r="G15" s="6">
        <f xml:space="preserve"> 'augjul cfs'!$G15*31*1.983471/1000</f>
        <v>998.74310304300002</v>
      </c>
      <c r="H15" s="6">
        <f xml:space="preserve"> ('augjul cfs'!$G15*31 + 'augjul cfs'!$H15*28)*1.983471/1000</f>
        <v>1632.0336578070001</v>
      </c>
      <c r="I15" s="6">
        <f xml:space="preserve"> ('augjul cfs'!$G15*31 + 'augjul cfs'!$H15*28 + 'augjul cfs'!$I15*31)*1.983471/1000</f>
        <v>2645.2263470849998</v>
      </c>
      <c r="J15" s="6">
        <f xml:space="preserve"> ('augjul cfs'!$G15*31 + 'augjul cfs'!$H15*28 + 'augjul cfs'!$I15*31 + 'augjul cfs'!$J15*30)*1.983471/1000</f>
        <v>6075.1039044150002</v>
      </c>
      <c r="K15" s="6">
        <f xml:space="preserve"> ('augjul cfs'!$G15*31 + 'augjul cfs'!$H15*28 + 'augjul cfs'!$I15*31 + 'augjul cfs'!$J15*30 + 'augjul cfs'!$K15*31)*1.983471/1000</f>
        <v>16604.671112862001</v>
      </c>
      <c r="L15" s="6">
        <f xml:space="preserve"> ('augjul cfs'!$G15*31 + 'augjul cfs'!$H15*28 + 'augjul cfs'!$I15*31 + 'augjul cfs'!$J15*30 + 'augjul cfs'!$K15*31 + 'augjul cfs'!$L15*30)*1.983471/1000</f>
        <v>25568.373256062001</v>
      </c>
      <c r="M15" s="6">
        <f xml:space="preserve"> ('augjul cfs'!$G15*31 + 'augjul cfs'!$H15*28 + 'augjul cfs'!$I15*31 + 'augjul cfs'!$J15*30 + 'augjul cfs'!$K15*31 + 'augjul cfs'!$L15*30 + 'augjul cfs'!$M15*31)*1.983471/1000</f>
        <v>34209.164336990994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45927.889847951999</v>
      </c>
      <c r="O15" s="22" t="s">
        <v>44</v>
      </c>
    </row>
    <row r="16" spans="1:15" x14ac:dyDescent="0.2">
      <c r="A16" t="s">
        <v>31</v>
      </c>
      <c r="B16" s="6">
        <f>'augjul cfs'!B16*31*1.983471/1000</f>
        <v>4971.6414664559998</v>
      </c>
      <c r="C16" s="6">
        <f xml:space="preserve"> (('augjul cfs'!B16*31) + ('augjul cfs'!C16*30)) * 1.983471 / 1000</f>
        <v>7666.9405389359999</v>
      </c>
      <c r="D16" s="6">
        <f xml:space="preserve"> (('augjul cfs'!$B16*31) + ('augjul cfs'!$C16*30) + ('augjul cfs'!$D16*31)) * 1.983471 / 1000</f>
        <v>10168.686560822998</v>
      </c>
      <c r="E16" s="6">
        <f xml:space="preserve"> (('augjul cfs'!$B16*31) + ('augjul cfs'!$C16*30) + ('augjul cfs'!$D16*31) + ('augjul cfs'!$E16*30)) * 1.983471 / 1000</f>
        <v>11930.901370773001</v>
      </c>
      <c r="F16" s="6">
        <f xml:space="preserve"> (('augjul cfs'!$B16*31) + ('augjul cfs'!$C16*30) + ('augjul cfs'!$D16*31) + ('augjul cfs'!$E16*30) + ('augjul cfs'!$F16*31)) * 1.983471 / 1000</f>
        <v>13657.411719251999</v>
      </c>
      <c r="G16" s="6">
        <f xml:space="preserve"> 'augjul cfs'!$G16*31*1.983471/1000</f>
        <v>1011.655499253</v>
      </c>
      <c r="H16" s="6">
        <f xml:space="preserve"> ('augjul cfs'!$G16*31 + 'augjul cfs'!$H16*29)*1.983471/1000</f>
        <v>1955.224389489</v>
      </c>
      <c r="I16" s="6">
        <f xml:space="preserve"> ('augjul cfs'!$G16*31 + 'augjul cfs'!$H16*29 + 'augjul cfs'!$I16*31)*1.983471/1000</f>
        <v>3352.038221406</v>
      </c>
      <c r="J16" s="6">
        <f xml:space="preserve"> ('augjul cfs'!$G16*31 + 'augjul cfs'!$H16*29 + 'augjul cfs'!$I16*31 + 'augjul cfs'!$J16*30)*1.983471/1000</f>
        <v>6532.1769451259997</v>
      </c>
      <c r="K16" s="6">
        <f xml:space="preserve"> ('augjul cfs'!$G16*31 + 'augjul cfs'!$H16*29 + 'augjul cfs'!$I16*31 + 'augjul cfs'!$J16*30 + 'augjul cfs'!$K16*31)*1.983471/1000</f>
        <v>15968.986508601001</v>
      </c>
      <c r="L16" s="6">
        <f xml:space="preserve"> ('augjul cfs'!$G16*31 + 'augjul cfs'!$H16*29 + 'augjul cfs'!$I16*31 + 'augjul cfs'!$J16*30 + 'augjul cfs'!$K16*31 + 'augjul cfs'!$L16*30)*1.983471/1000</f>
        <v>26080.880344280999</v>
      </c>
      <c r="M16" s="6">
        <f xml:space="preserve"> ('augjul cfs'!$G16*31 + 'augjul cfs'!$H16*29 + 'augjul cfs'!$I16*31 + 'augjul cfs'!$J16*30 + 'augjul cfs'!$K16*31 + 'augjul cfs'!$L16*30 + 'augjul cfs'!$M16*31)*1.983471/1000</f>
        <v>33656.644688289001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47802.327463611</v>
      </c>
      <c r="O16" s="22" t="s">
        <v>31</v>
      </c>
    </row>
    <row r="17" spans="1:15" x14ac:dyDescent="0.2">
      <c r="A17" t="s">
        <v>29</v>
      </c>
      <c r="B17" s="6">
        <f>'augjul cfs'!B17*31*1.983471/1000</f>
        <v>4578.1208200559995</v>
      </c>
      <c r="C17" s="6">
        <f xml:space="preserve"> (('augjul cfs'!B17*31) + ('augjul cfs'!C17*30)) * 1.983471 / 1000</f>
        <v>8155.2115950060006</v>
      </c>
      <c r="D17" s="6">
        <f xml:space="preserve"> (('augjul cfs'!$B17*31) + ('augjul cfs'!$C17*30) + ('augjul cfs'!$D17*31)) * 1.983471 / 1000</f>
        <v>11088.539088312</v>
      </c>
      <c r="E17" s="6">
        <f xml:space="preserve"> (('augjul cfs'!$B17*31) + ('augjul cfs'!$C17*30) + ('augjul cfs'!$D17*31) + ('augjul cfs'!$E17*30)) * 1.983471 / 1000</f>
        <v>12439.639864092</v>
      </c>
      <c r="F17" s="6">
        <f xml:space="preserve"> (('augjul cfs'!$B17*31) + ('augjul cfs'!$C17*30) + ('augjul cfs'!$D17*31) + ('augjul cfs'!$E17*30) + ('augjul cfs'!$F17*31)) * 1.983471 / 1000</f>
        <v>13518.562798838999</v>
      </c>
      <c r="G17" s="6">
        <f xml:space="preserve"> 'augjul cfs'!$G17*31*1.983471/1000</f>
        <v>897.78046220099998</v>
      </c>
      <c r="H17" s="6">
        <f xml:space="preserve"> ('augjul cfs'!$G17*31 + 'augjul cfs'!$H17*28)*1.983471/1000</f>
        <v>1630.204897545</v>
      </c>
      <c r="I17" s="6">
        <f xml:space="preserve"> ('augjul cfs'!$G17*31 + 'augjul cfs'!$H17*28 + 'augjul cfs'!$I17*31)*1.983471/1000</f>
        <v>3020.1936057509997</v>
      </c>
      <c r="J17" s="6">
        <f xml:space="preserve"> ('augjul cfs'!$G17*31 + 'augjul cfs'!$H17*28 + 'augjul cfs'!$I17*31 + 'augjul cfs'!$J17*30)*1.983471/1000</f>
        <v>6651.195122481</v>
      </c>
      <c r="K17" s="6">
        <f xml:space="preserve"> ('augjul cfs'!$G17*31 + 'augjul cfs'!$H17*28 + 'augjul cfs'!$I17*31 + 'augjul cfs'!$J17*30 + 'augjul cfs'!$K17*31)*1.983471/1000</f>
        <v>13721.715849071999</v>
      </c>
      <c r="L17" s="6">
        <f xml:space="preserve"> ('augjul cfs'!$G17*31 + 'augjul cfs'!$H17*28 + 'augjul cfs'!$I17*31 + 'augjul cfs'!$J17*30 + 'augjul cfs'!$K17*31 + 'augjul cfs'!$L17*30)*1.983471/1000</f>
        <v>22105.371733032</v>
      </c>
      <c r="M17" s="6">
        <f xml:space="preserve"> ('augjul cfs'!$G17*31 + 'augjul cfs'!$H17*28 + 'augjul cfs'!$I17*31 + 'augjul cfs'!$J17*30 + 'augjul cfs'!$K17*31 + 'augjul cfs'!$L17*30 + 'augjul cfs'!$M17*31)*1.983471/1000</f>
        <v>28758.945037242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42135.364370337003</v>
      </c>
      <c r="O17" s="22" t="s">
        <v>29</v>
      </c>
    </row>
    <row r="18" spans="1:15" x14ac:dyDescent="0.2">
      <c r="A18" t="s">
        <v>58</v>
      </c>
      <c r="B18" s="6">
        <f>'augjul cfs'!B18*31*1.983471/1000</f>
        <v>4501.0153684019997</v>
      </c>
      <c r="C18" s="6">
        <f xml:space="preserve"> (('augjul cfs'!B18*31) + ('augjul cfs'!C18*30)) * 1.983471 / 1000</f>
        <v>8013.0681292620002</v>
      </c>
      <c r="D18" s="6">
        <f xml:space="preserve"> (('augjul cfs'!$B18*31) + ('augjul cfs'!$C18*30) + ('augjul cfs'!$D18*31)) * 1.983471 / 1000</f>
        <v>11416.345357011</v>
      </c>
      <c r="E18" s="6">
        <f xml:space="preserve"> (('augjul cfs'!$B18*31) + ('augjul cfs'!$C18*30) + ('augjul cfs'!$D18*31) + ('augjul cfs'!$E18*30)) * 1.983471 / 1000</f>
        <v>13491.670899020999</v>
      </c>
      <c r="F18" s="6">
        <f xml:space="preserve"> (('augjul cfs'!$B18*31) + ('augjul cfs'!$C18*30) + ('augjul cfs'!$D18*31) + ('augjul cfs'!$E18*30) + ('augjul cfs'!$F18*31)) * 1.983471 / 1000</f>
        <v>15820.083373689</v>
      </c>
      <c r="G18" s="6">
        <f xml:space="preserve"> 'augjul cfs'!$G18*31*1.983471/1000</f>
        <v>1117.4756605740001</v>
      </c>
      <c r="H18" s="6">
        <f xml:space="preserve"> ('augjul cfs'!$G18*31 + 'augjul cfs'!$H18*28)*1.983471/1000</f>
        <v>1958.2531497059999</v>
      </c>
      <c r="I18" s="6">
        <f xml:space="preserve"> ('augjul cfs'!$G18*31 + 'augjul cfs'!$H18*28 + 'augjul cfs'!$I18*31)*1.983471/1000</f>
        <v>2853.0822070590002</v>
      </c>
      <c r="J18" s="6">
        <f xml:space="preserve"> ('augjul cfs'!$G18*31 + 'augjul cfs'!$H18*28 + 'augjul cfs'!$I18*31 + 'augjul cfs'!$J18*30)*1.983471/1000</f>
        <v>5541.5978087189997</v>
      </c>
      <c r="K18" s="6">
        <f xml:space="preserve"> ('augjul cfs'!$G18*31 + 'augjul cfs'!$H18*28 + 'augjul cfs'!$I18*31 + 'augjul cfs'!$J18*30 + 'augjul cfs'!$K18*31)*1.983471/1000</f>
        <v>13733.03750154</v>
      </c>
      <c r="L18" s="6">
        <f xml:space="preserve"> ('augjul cfs'!$G18*31 + 'augjul cfs'!$H18*28 + 'augjul cfs'!$I18*31 + 'augjul cfs'!$J18*30 + 'augjul cfs'!$K18*31 + 'augjul cfs'!$L18*30)*1.983471/1000</f>
        <v>24405.99577899</v>
      </c>
      <c r="M18" s="6">
        <f xml:space="preserve"> ('augjul cfs'!$G18*31 + 'augjul cfs'!$H18*28 + 'augjul cfs'!$I18*31 + 'augjul cfs'!$J18*30 + 'augjul cfs'!$K18*31 + 'augjul cfs'!$L18*30 + 'augjul cfs'!$M18*31)*1.983471/1000</f>
        <v>34404.863503205997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50240.527041599998</v>
      </c>
      <c r="O18" s="22" t="s">
        <v>58</v>
      </c>
    </row>
    <row r="19" spans="1:15" x14ac:dyDescent="0.2">
      <c r="A19" t="s">
        <v>61</v>
      </c>
      <c r="B19" s="6">
        <f>'augjul cfs'!B19*31*1.983471/1000</f>
        <v>5496.8070665969999</v>
      </c>
      <c r="C19" s="6">
        <f xml:space="preserve"> (('augjul cfs'!B19*31) + ('augjul cfs'!C19*30)) * 1.983471 / 1000</f>
        <v>8028.6482939670004</v>
      </c>
      <c r="D19" s="6">
        <f xml:space="preserve"> (('augjul cfs'!$B19*31) + ('augjul cfs'!$C19*30) + ('augjul cfs'!$D19*31)) * 1.983471 / 1000</f>
        <v>9843.085911876</v>
      </c>
      <c r="E19" s="6">
        <f xml:space="preserve"> (('augjul cfs'!$B19*31) + ('augjul cfs'!$C19*30) + ('augjul cfs'!$D19*31) + ('augjul cfs'!$E19*30)) * 1.983471 / 1000</f>
        <v>10983.482563325999</v>
      </c>
      <c r="F19" s="6">
        <f xml:space="preserve"> (('augjul cfs'!$B19*31) + ('augjul cfs'!$C19*30) + ('augjul cfs'!$D19*31) + ('augjul cfs'!$E19*30) + ('augjul cfs'!$F19*31)) * 1.983471 / 1000</f>
        <v>11987.267649650999</v>
      </c>
      <c r="G19" s="6">
        <f xml:space="preserve"> 'augjul cfs'!$G19*31*1.983471/1000</f>
        <v>746.70542654400003</v>
      </c>
      <c r="H19" s="6">
        <f xml:space="preserve"> ('augjul cfs'!$G19*31 + 'augjul cfs'!$H19*28)*1.983471/1000</f>
        <v>1482.795316296</v>
      </c>
      <c r="I19" s="6">
        <f xml:space="preserve"> ('augjul cfs'!$G19*31 + 'augjul cfs'!$H19*28 + 'augjul cfs'!$I19*31)*1.983471/1000</f>
        <v>2357.8253661270001</v>
      </c>
      <c r="J19" s="6">
        <f xml:space="preserve"> ('augjul cfs'!$G19*31 + 'augjul cfs'!$H19*28 + 'augjul cfs'!$I19*31 + 'augjul cfs'!$J19*30)*1.983471/1000</f>
        <v>7474.7045130870001</v>
      </c>
      <c r="K19" s="6">
        <f xml:space="preserve"> ('augjul cfs'!$G19*31 + 'augjul cfs'!$H19*28 + 'augjul cfs'!$I19*31 + 'augjul cfs'!$J19*30 + 'augjul cfs'!$K19*31)*1.983471/1000</f>
        <v>14034.509225771999</v>
      </c>
      <c r="L19" s="6">
        <f xml:space="preserve"> ('augjul cfs'!$G19*31 + 'augjul cfs'!$H19*28 + 'augjul cfs'!$I19*31 + 'augjul cfs'!$J19*30 + 'augjul cfs'!$K19*31 + 'augjul cfs'!$L19*30)*1.983471/1000</f>
        <v>24062.621246412</v>
      </c>
      <c r="M19" s="6">
        <f xml:space="preserve"> ('augjul cfs'!$G19*31 + 'augjul cfs'!$H19*28 + 'augjul cfs'!$I19*31 + 'augjul cfs'!$J19*30 + 'augjul cfs'!$K19*31 + 'augjul cfs'!$L19*30 + 'augjul cfs'!$M19*31)*1.983471/1000</f>
        <v>35029.488273171002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46512.057759930001</v>
      </c>
      <c r="O19" s="22" t="s">
        <v>61</v>
      </c>
    </row>
    <row r="20" spans="1:15" x14ac:dyDescent="0.2">
      <c r="A20" t="s">
        <v>83</v>
      </c>
      <c r="B20" s="6">
        <f>'augjul cfs'!B20*31*1.983471/1000</f>
        <v>5176.3336901849998</v>
      </c>
      <c r="C20" s="6">
        <f xml:space="preserve"> (('augjul cfs'!B20*31) + ('augjul cfs'!C20*30)) * 1.983471 / 1000</f>
        <v>7523.9501310750002</v>
      </c>
      <c r="D20" s="6">
        <f xml:space="preserve"> (('augjul cfs'!$B20*31) + ('augjul cfs'!$C20*30) + ('augjul cfs'!$D20*31)) * 1.983471 / 1000</f>
        <v>9369.7464254940005</v>
      </c>
      <c r="E20" s="6">
        <f xml:space="preserve"> (('augjul cfs'!$B20*31) + ('augjul cfs'!$C20*30) + ('augjul cfs'!$D20*31) + ('augjul cfs'!$E20*30)) * 1.983471 / 1000</f>
        <v>10433.620765764001</v>
      </c>
      <c r="F20" s="6">
        <f xml:space="preserve"> (('augjul cfs'!$B20*31) + ('augjul cfs'!$C20*30) + ('augjul cfs'!$D20*31) + ('augjul cfs'!$E20*30) + ('augjul cfs'!$F20*31)) * 1.983471 / 1000</f>
        <v>11311.663708044</v>
      </c>
      <c r="G20" s="6">
        <f xml:space="preserve"> 'augjul cfs'!$G20*31*1.983471/1000</f>
        <v>767.67269848499996</v>
      </c>
      <c r="H20" s="6">
        <f xml:space="preserve"> ('augjul cfs'!$G20*31 + 'augjul cfs'!$H20*29)*1.983471/1000</f>
        <v>1390.0462288649999</v>
      </c>
      <c r="I20" s="6">
        <f xml:space="preserve"> ('augjul cfs'!$G20*31 + 'augjul cfs'!$H20*29 + 'augjul cfs'!$I20*31)*1.983471/1000</f>
        <v>2097.7685163750002</v>
      </c>
      <c r="J20" s="6">
        <f xml:space="preserve"> ('augjul cfs'!$G20*31 + 'augjul cfs'!$H20*29 + 'augjul cfs'!$I20*31 + 'augjul cfs'!$J20*30)*1.983471/1000</f>
        <v>3744.1882893450002</v>
      </c>
      <c r="K20" s="6">
        <f xml:space="preserve"> ('augjul cfs'!$G20*31 + 'augjul cfs'!$H20*29 + 'augjul cfs'!$I20*31 + 'augjul cfs'!$J20*30 + 'augjul cfs'!$K20*31)*1.983471/1000</f>
        <v>9880.0974807359999</v>
      </c>
      <c r="L20" s="6">
        <f xml:space="preserve"> ('augjul cfs'!$G20*31 + 'augjul cfs'!$H20*29 + 'augjul cfs'!$I20*31 + 'augjul cfs'!$J20*30 + 'augjul cfs'!$K20*31 + 'augjul cfs'!$L20*30)*1.983471/1000</f>
        <v>18446.669060315999</v>
      </c>
      <c r="M20" s="6">
        <f xml:space="preserve"> ('augjul cfs'!$G20*31 + 'augjul cfs'!$H20*29 + 'augjul cfs'!$I20*31 + 'augjul cfs'!$J20*30 + 'augjul cfs'!$K20*31 + 'augjul cfs'!$L20*30 + 'augjul cfs'!$M20*31)*1.983471/1000</f>
        <v>23757.537621488998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34979.832076686005</v>
      </c>
      <c r="O20" s="22" t="s">
        <v>83</v>
      </c>
    </row>
    <row r="21" spans="1:15" x14ac:dyDescent="0.2">
      <c r="A21" t="s">
        <v>81</v>
      </c>
      <c r="B21" s="6">
        <f>'augjul cfs'!B21*31*1.983471/1000</f>
        <v>4372.2603319079999</v>
      </c>
      <c r="C21" s="6">
        <f xml:space="preserve"> (('augjul cfs'!B21*31) + ('augjul cfs'!C21*30)) * 1.983471 / 1000</f>
        <v>7434.5808782280001</v>
      </c>
      <c r="D21" s="6">
        <f xml:space="preserve"> (('augjul cfs'!$B21*31) + ('augjul cfs'!$C21*30) + ('augjul cfs'!$D21*31)) * 1.983471 / 1000</f>
        <v>9613.5784824659986</v>
      </c>
      <c r="E21" s="6">
        <f xml:space="preserve"> (('augjul cfs'!$B21*31) + ('augjul cfs'!$C21*30) + ('augjul cfs'!$D21*31) + ('augjul cfs'!$E21*30)) * 1.983471 / 1000</f>
        <v>11115.224707146001</v>
      </c>
      <c r="F21" s="6">
        <f xml:space="preserve"> (('augjul cfs'!$B21*31) + ('augjul cfs'!$C21*30) + ('augjul cfs'!$D21*31) + ('augjul cfs'!$E21*30) + ('augjul cfs'!$F21*31)) * 1.983471 / 1000</f>
        <v>12018.846491442</v>
      </c>
      <c r="G21" s="6">
        <f xml:space="preserve"> 'augjul cfs'!$G21*31*1.983471/1000</f>
        <v>894.58310694900001</v>
      </c>
      <c r="H21" s="6">
        <f xml:space="preserve"> ('augjul cfs'!$G21*31 + 'augjul cfs'!$H21*28)*1.983471/1000</f>
        <v>1624.0085341409999</v>
      </c>
      <c r="I21" s="6">
        <f xml:space="preserve"> ('augjul cfs'!$G21*31 + 'augjul cfs'!$H21*28 + 'augjul cfs'!$I21*31)*1.983471/1000</f>
        <v>2478.5632128389998</v>
      </c>
      <c r="J21" s="6">
        <f xml:space="preserve"> ('augjul cfs'!$G21*31 + 'augjul cfs'!$H21*28 + 'augjul cfs'!$I21*31 + 'augjul cfs'!$J21*30)*1.983471/1000</f>
        <v>3662.1003585390004</v>
      </c>
      <c r="K21" s="6">
        <f xml:space="preserve"> ('augjul cfs'!$G21*31 + 'augjul cfs'!$H21*28 + 'augjul cfs'!$I21*31 + 'augjul cfs'!$J21*30 + 'augjul cfs'!$K21*31)*1.983471/1000</f>
        <v>11013.311983695001</v>
      </c>
      <c r="L21" s="6">
        <f xml:space="preserve"> ('augjul cfs'!$G21*31 + 'augjul cfs'!$H21*28 + 'augjul cfs'!$I21*31 + 'augjul cfs'!$J21*30 + 'augjul cfs'!$K21*31 + 'augjul cfs'!$L21*30)*1.983471/1000</f>
        <v>21942.257028404998</v>
      </c>
      <c r="M21" s="6">
        <f xml:space="preserve"> ('augjul cfs'!$G21*31 + 'augjul cfs'!$H21*28 + 'augjul cfs'!$I21*31 + 'augjul cfs'!$J21*30 + 'augjul cfs'!$K21*31 + 'augjul cfs'!$L21*30 + 'augjul cfs'!$M21*31)*1.983471/1000</f>
        <v>29296.297083206999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40395.836501685</v>
      </c>
      <c r="O21" s="22" t="s">
        <v>81</v>
      </c>
    </row>
    <row r="22" spans="1:15" x14ac:dyDescent="0.2">
      <c r="A22" t="s">
        <v>62</v>
      </c>
      <c r="B22" s="6">
        <f>'augjul cfs'!B22*31*1.983471/1000</f>
        <v>4092.8606729640001</v>
      </c>
      <c r="C22" s="6">
        <f xml:space="preserve"> (('augjul cfs'!B22*31) + ('augjul cfs'!C22*30)) * 1.983471 / 1000</f>
        <v>6515.2738052639997</v>
      </c>
      <c r="D22" s="6">
        <f xml:space="preserve"> (('augjul cfs'!$B22*31) + ('augjul cfs'!$C22*30) + ('augjul cfs'!$D22*31)) * 1.983471 / 1000</f>
        <v>8051.9104418550005</v>
      </c>
      <c r="E22" s="6">
        <f xml:space="preserve"> (('augjul cfs'!$B22*31) + ('augjul cfs'!$C22*30) + ('augjul cfs'!$D22*31) + ('augjul cfs'!$E22*30)) * 1.983471 / 1000</f>
        <v>9273.2327101049996</v>
      </c>
      <c r="F22" s="6">
        <f xml:space="preserve"> (('augjul cfs'!$B22*31) + ('augjul cfs'!$C22*30) + ('augjul cfs'!$D22*31) + ('augjul cfs'!$E22*30) + ('augjul cfs'!$F22*31)) * 1.983471 / 1000</f>
        <v>10224.691847979</v>
      </c>
      <c r="G22" s="6">
        <f xml:space="preserve"> 'augjul cfs'!$G22*31*1.983471/1000</f>
        <v>888.43434684900001</v>
      </c>
      <c r="H22" s="6">
        <f xml:space="preserve"> ('augjul cfs'!$G22*31 + 'augjul cfs'!$H22*28)*1.983471/1000</f>
        <v>1617.859774041</v>
      </c>
      <c r="I22" s="6">
        <f xml:space="preserve"> ('augjul cfs'!$G22*31 + 'augjul cfs'!$H22*28 + 'augjul cfs'!$I22*31)*1.983471/1000</f>
        <v>2735.7043602210001</v>
      </c>
      <c r="J22" s="6">
        <f xml:space="preserve"> ('augjul cfs'!$G22*31 + 'augjul cfs'!$H22*28 + 'augjul cfs'!$I22*31 + 'augjul cfs'!$J22*30)*1.983471/1000</f>
        <v>6054.7852274910001</v>
      </c>
      <c r="K22" s="6">
        <f xml:space="preserve"> ('augjul cfs'!$G22*31 + 'augjul cfs'!$H22*28 + 'augjul cfs'!$I22*31 + 'augjul cfs'!$J22*30 + 'augjul cfs'!$K22*31)*1.983471/1000</f>
        <v>18956.113669310998</v>
      </c>
      <c r="L22" s="6">
        <f xml:space="preserve"> ('augjul cfs'!$G22*31 + 'augjul cfs'!$H22*28 + 'augjul cfs'!$I22*31 + 'augjul cfs'!$J22*30 + 'augjul cfs'!$K22*31 + 'augjul cfs'!$L22*30)*1.983471/1000</f>
        <v>33333.620568170998</v>
      </c>
      <c r="M22" s="6">
        <f xml:space="preserve"> ('augjul cfs'!$G22*31 + 'augjul cfs'!$H22*28 + 'augjul cfs'!$I22*31 + 'augjul cfs'!$J22*30 + 'augjul cfs'!$K22*31 + 'augjul cfs'!$L22*30 + 'augjul cfs'!$M22*31)*1.983471/1000</f>
        <v>42975.183842975996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54731.803567392002</v>
      </c>
      <c r="O22" s="22" t="s">
        <v>62</v>
      </c>
    </row>
    <row r="23" spans="1:15" x14ac:dyDescent="0.2">
      <c r="A23" t="s">
        <v>65</v>
      </c>
      <c r="B23" s="6">
        <f>'augjul cfs'!B23*31*1.983471/1000</f>
        <v>5027.9026213710004</v>
      </c>
      <c r="C23" s="6">
        <f xml:space="preserve"> (('augjul cfs'!B23*31) + ('augjul cfs'!C23*30)) * 1.983471 / 1000</f>
        <v>8047.2016817009999</v>
      </c>
      <c r="D23" s="6">
        <f xml:space="preserve"> (('augjul cfs'!$B23*31) + ('augjul cfs'!$C23*30) + ('augjul cfs'!$D23*31)) * 1.983471 / 1000</f>
        <v>9618.2098872510014</v>
      </c>
      <c r="E23" s="6">
        <f xml:space="preserve"> (('augjul cfs'!$B23*31) + ('augjul cfs'!$C23*30) + ('augjul cfs'!$D23*31) + ('augjul cfs'!$E23*30)) * 1.983471 / 1000</f>
        <v>10668.457781751</v>
      </c>
      <c r="F23" s="6">
        <f xml:space="preserve"> (('augjul cfs'!$B23*31) + ('augjul cfs'!$C23*30) + ('augjul cfs'!$D23*31) + ('augjul cfs'!$E23*30) + ('augjul cfs'!$F23*31)) * 1.983471 / 1000</f>
        <v>11816.123854416001</v>
      </c>
      <c r="G23" s="6">
        <f xml:space="preserve"> 'augjul cfs'!$G23*31*1.983471/1000</f>
        <v>922.55996540399997</v>
      </c>
      <c r="H23" s="6">
        <f xml:space="preserve"> ('augjul cfs'!$G23*31 + 'augjul cfs'!$H23*28)*1.983471/1000</f>
        <v>1932.170506056</v>
      </c>
      <c r="I23" s="6">
        <f xml:space="preserve"> ('augjul cfs'!$G23*31 + 'augjul cfs'!$H23*28 + 'augjul cfs'!$I23*31)*1.983471/1000</f>
        <v>3379.5886335959999</v>
      </c>
      <c r="J23" s="6">
        <f xml:space="preserve"> ('augjul cfs'!$G23*31 + 'augjul cfs'!$H23*28 + 'augjul cfs'!$I23*31 + 'augjul cfs'!$J23*30)*1.983471/1000</f>
        <v>7245.3934473059999</v>
      </c>
      <c r="K23" s="6">
        <f xml:space="preserve"> ('augjul cfs'!$G23*31 + 'augjul cfs'!$H23*28 + 'augjul cfs'!$I23*31 + 'augjul cfs'!$J23*30 + 'augjul cfs'!$K23*31)*1.983471/1000</f>
        <v>18953.124578513998</v>
      </c>
      <c r="L23" s="6">
        <f xml:space="preserve"> ('augjul cfs'!$G23*31 + 'augjul cfs'!$H23*28 + 'augjul cfs'!$I23*31 + 'augjul cfs'!$J23*30 + 'augjul cfs'!$K23*31 + 'augjul cfs'!$L23*30)*1.983471/1000</f>
        <v>31473.686092463999</v>
      </c>
      <c r="M23" s="6">
        <f xml:space="preserve"> ('augjul cfs'!$G23*31 + 'augjul cfs'!$H23*28 + 'augjul cfs'!$I23*31 + 'augjul cfs'!$J23*30 + 'augjul cfs'!$K23*31 + 'augjul cfs'!$L23*30 + 'augjul cfs'!$M23*31)*1.983471/1000</f>
        <v>40588.669552305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51722.532936438001</v>
      </c>
      <c r="O23" s="22" t="s">
        <v>65</v>
      </c>
    </row>
    <row r="24" spans="1:15" x14ac:dyDescent="0.2">
      <c r="A24" t="s">
        <v>42</v>
      </c>
      <c r="B24" s="6">
        <f>'augjul cfs'!B24*31*1.983471/1000</f>
        <v>4454.6537172480002</v>
      </c>
      <c r="C24" s="6">
        <f xml:space="preserve"> (('augjul cfs'!B24*31) + ('augjul cfs'!C24*30)) * 1.983471 / 1000</f>
        <v>7364.9412114180004</v>
      </c>
      <c r="D24" s="6">
        <f xml:space="preserve"> (('augjul cfs'!$B24*31) + ('augjul cfs'!$C24*30) + ('augjul cfs'!$D24*31)) * 1.983471 / 1000</f>
        <v>11140.156937616001</v>
      </c>
      <c r="E24" s="6">
        <f xml:space="preserve"> (('augjul cfs'!$B24*31) + ('augjul cfs'!$C24*30) + ('augjul cfs'!$D24*31) + ('augjul cfs'!$E24*30)) * 1.983471 / 1000</f>
        <v>13297.122145986001</v>
      </c>
      <c r="F24" s="6">
        <f xml:space="preserve"> (('augjul cfs'!$B24*31) + ('augjul cfs'!$C24*30) + ('augjul cfs'!$D24*31) + ('augjul cfs'!$E24*30) + ('augjul cfs'!$F24*31)) * 1.983471 / 1000</f>
        <v>14641.548541851</v>
      </c>
      <c r="G24" s="6">
        <f xml:space="preserve"> 'augjul cfs'!$G24*31*1.983471/1000</f>
        <v>1038.095167683</v>
      </c>
      <c r="H24" s="6">
        <f xml:space="preserve"> ('augjul cfs'!$G24*31 + 'augjul cfs'!$H24*29)*1.983471/1000</f>
        <v>1899.064391595</v>
      </c>
      <c r="I24" s="6">
        <f xml:space="preserve"> ('augjul cfs'!$G24*31 + 'augjul cfs'!$H24*29 + 'augjul cfs'!$I24*31)*1.983471/1000</f>
        <v>2818.181051343</v>
      </c>
      <c r="J24" s="6">
        <f xml:space="preserve"> ('augjul cfs'!$G24*31 + 'augjul cfs'!$H24*29 + 'augjul cfs'!$I24*31 + 'augjul cfs'!$J24*30)*1.983471/1000</f>
        <v>5441.8371513029997</v>
      </c>
      <c r="K24" s="6">
        <f xml:space="preserve"> ('augjul cfs'!$G24*31 + 'augjul cfs'!$H24*29 + 'augjul cfs'!$I24*31 + 'augjul cfs'!$J24*30 + 'augjul cfs'!$K24*31)*1.983471/1000</f>
        <v>17199.127288917</v>
      </c>
      <c r="L24" s="6">
        <f xml:space="preserve"> ('augjul cfs'!$G24*31 + 'augjul cfs'!$H24*29 + 'augjul cfs'!$I24*31 + 'augjul cfs'!$J24*30 + 'augjul cfs'!$K24*31 + 'augjul cfs'!$L24*30)*1.983471/1000</f>
        <v>35272.911735117006</v>
      </c>
      <c r="M24" s="6">
        <f xml:space="preserve"> ('augjul cfs'!$G24*31 + 'augjul cfs'!$H24*29 + 'augjul cfs'!$I24*31 + 'augjul cfs'!$J24*30 + 'augjul cfs'!$K24*31 + 'augjul cfs'!$L24*30 + 'augjul cfs'!$M24*31)*1.983471/1000</f>
        <v>42917.911117850999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59189.614970472001</v>
      </c>
      <c r="O24" s="22" t="s">
        <v>42</v>
      </c>
    </row>
    <row r="25" spans="1:15" x14ac:dyDescent="0.2">
      <c r="A25" t="s">
        <v>87</v>
      </c>
      <c r="B25" s="6">
        <f>'augjul cfs'!B25*31*1.983471/1000</f>
        <v>5820.9082114679995</v>
      </c>
      <c r="C25" s="6">
        <f xml:space="preserve"> (('augjul cfs'!B25*31) + ('augjul cfs'!C25*30)) * 1.983471 / 1000</f>
        <v>8995.0965221879997</v>
      </c>
      <c r="D25" s="6">
        <f xml:space="preserve"> (('augjul cfs'!$B25*31) + ('augjul cfs'!$C25*30) + ('augjul cfs'!$D25*31)) * 1.983471 / 1000</f>
        <v>11197.213464401999</v>
      </c>
      <c r="E25" s="6">
        <f xml:space="preserve"> (('augjul cfs'!$B25*31) + ('augjul cfs'!$C25*30) + ('augjul cfs'!$D25*31) + ('augjul cfs'!$E25*30)) * 1.983471 / 1000</f>
        <v>12593.537378982001</v>
      </c>
      <c r="F25" s="6">
        <f xml:space="preserve"> (('augjul cfs'!$B25*31) + ('augjul cfs'!$C25*30) + ('augjul cfs'!$D25*31) + ('augjul cfs'!$E25*30) + ('augjul cfs'!$F25*31)) * 1.983471 / 1000</f>
        <v>13526.550236555999</v>
      </c>
      <c r="G25" s="6">
        <f xml:space="preserve"> 'augjul cfs'!$G25*31*1.983471/1000</f>
        <v>778.18707825599995</v>
      </c>
      <c r="H25" s="6">
        <f xml:space="preserve"> ('augjul cfs'!$G25*31 + 'augjul cfs'!$H25*28)*1.983471/1000</f>
        <v>1534.4925044399999</v>
      </c>
      <c r="I25" s="6">
        <f xml:space="preserve"> ('augjul cfs'!$G25*31 + 'augjul cfs'!$H25*28 + 'augjul cfs'!$I25*31)*1.983471/1000</f>
        <v>2512.821723951</v>
      </c>
      <c r="J25" s="6">
        <f xml:space="preserve"> ('augjul cfs'!$G25*31 + 'augjul cfs'!$H25*28 + 'augjul cfs'!$I25*31 + 'augjul cfs'!$J25*30)*1.983471/1000</f>
        <v>5918.4811003710001</v>
      </c>
      <c r="K25" s="6">
        <f xml:space="preserve"> ('augjul cfs'!$G25*31 + 'augjul cfs'!$H25*28 + 'augjul cfs'!$I25*31 + 'augjul cfs'!$J25*30 + 'augjul cfs'!$K25*31)*1.983471/1000</f>
        <v>17437.998684918002</v>
      </c>
      <c r="L25" s="6">
        <f xml:space="preserve"> ('augjul cfs'!$G25*31 + 'augjul cfs'!$H25*28 + 'augjul cfs'!$I25*31 + 'augjul cfs'!$J25*30 + 'augjul cfs'!$K25*31 + 'augjul cfs'!$L25*30)*1.983471/1000</f>
        <v>26023.373569577998</v>
      </c>
      <c r="M25" s="6">
        <f xml:space="preserve"> ('augjul cfs'!$G25*31 + 'augjul cfs'!$H25*28 + 'augjul cfs'!$I25*31 + 'augjul cfs'!$J25*30 + 'augjul cfs'!$K25*31 + 'augjul cfs'!$L25*30 + 'augjul cfs'!$M25*31)*1.983471/1000</f>
        <v>32002.858304024998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43566.401010888003</v>
      </c>
      <c r="O25" s="22" t="s">
        <v>87</v>
      </c>
    </row>
    <row r="26" spans="1:15" x14ac:dyDescent="0.2">
      <c r="A26" t="s">
        <v>55</v>
      </c>
      <c r="B26" s="6">
        <f>'augjul cfs'!B26*31*1.983471/1000</f>
        <v>4528.869251655</v>
      </c>
      <c r="C26" s="6">
        <f xml:space="preserve"> (('augjul cfs'!B26*31) + ('augjul cfs'!C26*30)) * 1.983471 / 1000</f>
        <v>7032.0889924950006</v>
      </c>
      <c r="D26" s="6">
        <f xml:space="preserve"> (('augjul cfs'!$B26*31) + ('augjul cfs'!$C26*30) + ('augjul cfs'!$D26*31)) * 1.983471 / 1000</f>
        <v>8586.864471380999</v>
      </c>
      <c r="E26" s="6">
        <f xml:space="preserve"> (('augjul cfs'!$B26*31) + ('augjul cfs'!$C26*30) + ('augjul cfs'!$D26*31) + ('augjul cfs'!$E26*30)) * 1.983471 / 1000</f>
        <v>10173.720610221</v>
      </c>
      <c r="F26" s="6">
        <f xml:space="preserve"> (('augjul cfs'!$B26*31) + ('augjul cfs'!$C26*30) + ('augjul cfs'!$D26*31) + ('augjul cfs'!$E26*30) + ('augjul cfs'!$F26*31)) * 1.983471 / 1000</f>
        <v>11599.126176603</v>
      </c>
      <c r="G26" s="6">
        <f xml:space="preserve"> 'augjul cfs'!$G26*31*1.983471/1000</f>
        <v>896.61219778199995</v>
      </c>
      <c r="H26" s="6">
        <f xml:space="preserve"> ('augjul cfs'!$G26*31 + 'augjul cfs'!$H26*28)*1.983471/1000</f>
        <v>1733.89084407</v>
      </c>
      <c r="I26" s="6">
        <f xml:space="preserve"> ('augjul cfs'!$G26*31 + 'augjul cfs'!$H26*28 + 'augjul cfs'!$I26*31)*1.983471/1000</f>
        <v>2977.4775742950001</v>
      </c>
      <c r="J26" s="6">
        <f xml:space="preserve"> ('augjul cfs'!$G26*31 + 'augjul cfs'!$H26*28 + 'augjul cfs'!$I26*31 + 'augjul cfs'!$J26*30)*1.983471/1000</f>
        <v>5255.4741830849998</v>
      </c>
      <c r="K26" s="6">
        <f xml:space="preserve"> ('augjul cfs'!$G26*31 + 'augjul cfs'!$H26*28 + 'augjul cfs'!$I26*31 + 'augjul cfs'!$J26*30 + 'augjul cfs'!$K26*31)*1.983471/1000</f>
        <v>12508.674572247</v>
      </c>
      <c r="L26" s="6">
        <f xml:space="preserve"> ('augjul cfs'!$G26*31 + 'augjul cfs'!$H26*28 + 'augjul cfs'!$I26*31 + 'augjul cfs'!$J26*30 + 'augjul cfs'!$K26*31 + 'augjul cfs'!$L26*30)*1.983471/1000</f>
        <v>28792.872308696999</v>
      </c>
      <c r="M26" s="6">
        <f xml:space="preserve"> ('augjul cfs'!$G26*31 + 'augjul cfs'!$H26*28 + 'augjul cfs'!$I26*31 + 'augjul cfs'!$J26*30 + 'augjul cfs'!$K26*31 + 'augjul cfs'!$L26*30 + 'augjul cfs'!$M26*31)*1.983471/1000</f>
        <v>41642.428190475002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55159.527187715998</v>
      </c>
      <c r="O26" s="22" t="s">
        <v>55</v>
      </c>
    </row>
    <row r="27" spans="1:15" x14ac:dyDescent="0.2">
      <c r="A27" t="s">
        <v>82</v>
      </c>
      <c r="B27" s="6">
        <f>'augjul cfs'!B27*31*1.983471/1000</f>
        <v>5811.9925093230004</v>
      </c>
      <c r="C27" s="6">
        <f xml:space="preserve"> (('augjul cfs'!B27*31) + ('augjul cfs'!C27*30)) * 1.983471 / 1000</f>
        <v>8950.0618131329993</v>
      </c>
      <c r="D27" s="6">
        <f xml:space="preserve"> (('augjul cfs'!$B27*31) + ('augjul cfs'!$C27*30) + ('augjul cfs'!$D27*31)) * 1.983471 / 1000</f>
        <v>11418.297092475001</v>
      </c>
      <c r="E27" s="6">
        <f xml:space="preserve"> (('augjul cfs'!$B27*31) + ('augjul cfs'!$C27*30) + ('augjul cfs'!$D27*31) + ('augjul cfs'!$E27*30)) * 1.983471 / 1000</f>
        <v>13432.095364065</v>
      </c>
      <c r="F27" s="6">
        <f xml:space="preserve"> (('augjul cfs'!$B27*31) + ('augjul cfs'!$C27*30) + ('augjul cfs'!$D27*31) + ('augjul cfs'!$E27*30) + ('augjul cfs'!$F27*31)) * 1.983471 / 1000</f>
        <v>15418.021901163</v>
      </c>
      <c r="G27" s="6">
        <f xml:space="preserve"> 'augjul cfs'!$G27*31*1.983471/1000</f>
        <v>1479.8835808679999</v>
      </c>
      <c r="H27" s="6">
        <f xml:space="preserve"> ('augjul cfs'!$G27*31 + 'augjul cfs'!$H27*28)*1.983471/1000</f>
        <v>3098.0706276239998</v>
      </c>
      <c r="I27" s="6">
        <f xml:space="preserve"> ('augjul cfs'!$G27*31 + 'augjul cfs'!$H27*28 + 'augjul cfs'!$I27*31)*1.983471/1000</f>
        <v>4268.7945506639999</v>
      </c>
      <c r="J27" s="6">
        <f xml:space="preserve"> ('augjul cfs'!$G27*31 + 'augjul cfs'!$H27*28 + 'augjul cfs'!$I27*31 + 'augjul cfs'!$J27*30)*1.983471/1000</f>
        <v>7518.5531064839997</v>
      </c>
      <c r="K27" s="6">
        <f xml:space="preserve"> ('augjul cfs'!$G27*31 + 'augjul cfs'!$H27*28 + 'augjul cfs'!$I27*31 + 'augjul cfs'!$J27*30 + 'augjul cfs'!$K27*31)*1.983471/1000</f>
        <v>19893.486196143</v>
      </c>
      <c r="L27" s="6">
        <f xml:space="preserve"> ('augjul cfs'!$G27*31 + 'augjul cfs'!$H27*28 + 'augjul cfs'!$I27*31 + 'augjul cfs'!$J27*30 + 'augjul cfs'!$K27*31 + 'augjul cfs'!$L27*30)*1.983471/1000</f>
        <v>31187.370070142999</v>
      </c>
      <c r="M27" s="6">
        <f xml:space="preserve"> ('augjul cfs'!$G27*31 + 'augjul cfs'!$H27*28 + 'augjul cfs'!$I27*31 + 'augjul cfs'!$J27*30 + 'augjul cfs'!$K27*31 + 'augjul cfs'!$L27*30 + 'augjul cfs'!$M27*31)*1.983471/1000</f>
        <v>42967.041694521002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57285.044463380997</v>
      </c>
      <c r="O27" s="22" t="s">
        <v>82</v>
      </c>
    </row>
    <row r="28" spans="1:15" x14ac:dyDescent="0.2">
      <c r="A28" t="s">
        <v>86</v>
      </c>
      <c r="B28" s="6">
        <f>'augjul cfs'!B28*31*1.983471/1000</f>
        <v>5060.4295623000007</v>
      </c>
      <c r="C28" s="6">
        <f xml:space="preserve"> (('augjul cfs'!B28*31) + ('augjul cfs'!C28*30)) * 1.983471 / 1000</f>
        <v>7850.0426808299999</v>
      </c>
      <c r="D28" s="6">
        <f xml:space="preserve"> (('augjul cfs'!$B28*31) + ('augjul cfs'!$C28*30) + ('augjul cfs'!$D28*31)) * 1.983471 / 1000</f>
        <v>10643.977782669001</v>
      </c>
      <c r="E28" s="6">
        <f xml:space="preserve"> (('augjul cfs'!$B28*31) + ('augjul cfs'!$C28*30) + ('augjul cfs'!$D28*31) + ('augjul cfs'!$E28*30)) * 1.983471 / 1000</f>
        <v>12179.660369708999</v>
      </c>
      <c r="F28" s="6">
        <f xml:space="preserve"> (('augjul cfs'!$B28*31) + ('augjul cfs'!$C28*30) + ('augjul cfs'!$D28*31) + ('augjul cfs'!$E28*30) + ('augjul cfs'!$F28*31)) * 1.983471 / 1000</f>
        <v>13433.945942507999</v>
      </c>
      <c r="G28" s="6">
        <f xml:space="preserve"> 'augjul cfs'!$G28*31*1.983471/1000</f>
        <v>1000.218805467</v>
      </c>
      <c r="H28" s="6">
        <f xml:space="preserve"> ('augjul cfs'!$G28*31 + 'augjul cfs'!$H28*29)*1.983471/1000</f>
        <v>1919.571498264</v>
      </c>
      <c r="I28" s="6">
        <f xml:space="preserve"> ('augjul cfs'!$G28*31 + 'augjul cfs'!$H28*29 + 'augjul cfs'!$I28*31)*1.983471/1000</f>
        <v>2875.3962558089997</v>
      </c>
      <c r="J28" s="6">
        <f xml:space="preserve"> ('augjul cfs'!$G28*31 + 'augjul cfs'!$H28*29 + 'augjul cfs'!$I28*31 + 'augjul cfs'!$J28*30)*1.983471/1000</f>
        <v>6930.3646987889997</v>
      </c>
      <c r="K28" s="6">
        <f xml:space="preserve"> ('augjul cfs'!$G28*31 + 'augjul cfs'!$H28*29 + 'augjul cfs'!$I28*31 + 'augjul cfs'!$J28*30 + 'augjul cfs'!$K28*31)*1.983471/1000</f>
        <v>17645.870412659999</v>
      </c>
      <c r="L28" s="6">
        <f xml:space="preserve"> ('augjul cfs'!$G28*31 + 'augjul cfs'!$H28*29 + 'augjul cfs'!$I28*31 + 'augjul cfs'!$J28*30 + 'augjul cfs'!$K28*31 + 'augjul cfs'!$L28*30)*1.983471/1000</f>
        <v>28968.554285579998</v>
      </c>
      <c r="M28" s="6">
        <f xml:space="preserve"> ('augjul cfs'!$G28*31 + 'augjul cfs'!$H28*29 + 'augjul cfs'!$I28*31 + 'augjul cfs'!$J28*30 + 'augjul cfs'!$K28*31 + 'augjul cfs'!$L28*30 + 'augjul cfs'!$M28*31)*1.983471/1000</f>
        <v>37737.9159402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50825.498259332999</v>
      </c>
      <c r="O28" s="22" t="s">
        <v>86</v>
      </c>
    </row>
    <row r="29" spans="1:15" x14ac:dyDescent="0.2">
      <c r="A29" t="s">
        <v>89</v>
      </c>
      <c r="B29" s="6">
        <f>'augjul cfs'!B29*31*1.983471/1000</f>
        <v>5055.2031162149997</v>
      </c>
      <c r="C29" s="6">
        <f xml:space="preserve"> (('augjul cfs'!B29*31) + ('augjul cfs'!C29*30)) * 1.983471 / 1000</f>
        <v>7503.6790574549996</v>
      </c>
      <c r="D29" s="6">
        <f xml:space="preserve"> (('augjul cfs'!$B29*31) + ('augjul cfs'!$C29*30) + ('augjul cfs'!$D29*31)) * 1.983471 / 1000</f>
        <v>9156.8346979409998</v>
      </c>
      <c r="E29" s="6">
        <f xml:space="preserve"> (('augjul cfs'!$B29*31) + ('augjul cfs'!$C29*30) + ('augjul cfs'!$D29*31) + ('augjul cfs'!$E29*30)) * 1.983471 / 1000</f>
        <v>10043.446234941001</v>
      </c>
      <c r="F29" s="6">
        <f xml:space="preserve"> (('augjul cfs'!$B29*31) + ('augjul cfs'!$C29*30) + ('augjul cfs'!$D29*31) + ('augjul cfs'!$E29*30) + ('augjul cfs'!$F29*31)) * 1.983471 / 1000</f>
        <v>10862.584055462999</v>
      </c>
      <c r="G29" s="6">
        <f xml:space="preserve"> 'augjul cfs'!$G29*31*1.983471/1000</f>
        <v>1079.4763231559998</v>
      </c>
      <c r="H29" s="6">
        <f xml:space="preserve"> ('augjul cfs'!$G29*31 + 'augjul cfs'!$H29*28)*1.983471/1000</f>
        <v>2106.5810780279999</v>
      </c>
      <c r="I29" s="6">
        <f xml:space="preserve"> ('augjul cfs'!$G29*31 + 'augjul cfs'!$H29*28 + 'augjul cfs'!$I29*31)*1.983471/1000</f>
        <v>3070.7681493089999</v>
      </c>
      <c r="J29" s="6">
        <f xml:space="preserve"> ('augjul cfs'!$G29*31 + 'augjul cfs'!$H29*28 + 'augjul cfs'!$I29*31 + 'augjul cfs'!$J29*30)*1.983471/1000</f>
        <v>4904.8044441689999</v>
      </c>
      <c r="K29" s="6">
        <f xml:space="preserve"> ('augjul cfs'!$G29*31 + 'augjul cfs'!$H29*28 + 'augjul cfs'!$I29*31 + 'augjul cfs'!$J29*30 + 'augjul cfs'!$K29*31)*1.983471/1000</f>
        <v>13419.607430648999</v>
      </c>
      <c r="L29" s="6">
        <f xml:space="preserve"> ('augjul cfs'!$G29*31 + 'augjul cfs'!$H29*28 + 'augjul cfs'!$I29*31 + 'augjul cfs'!$J29*30 + 'augjul cfs'!$K29*31 + 'augjul cfs'!$L29*30)*1.983471/1000</f>
        <v>26415.547439169</v>
      </c>
      <c r="M29" s="6">
        <f xml:space="preserve"> ('augjul cfs'!$G29*31 + 'augjul cfs'!$H29*28 + 'augjul cfs'!$I29*31 + 'augjul cfs'!$J29*30 + 'augjul cfs'!$K29*31 + 'augjul cfs'!$L29*30 + 'augjul cfs'!$M29*31)*1.983471/1000</f>
        <v>36437.595988961999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48051.852082353005</v>
      </c>
      <c r="O29" s="22" t="s">
        <v>89</v>
      </c>
    </row>
    <row r="30" spans="1:15" x14ac:dyDescent="0.2">
      <c r="A30" t="s">
        <v>38</v>
      </c>
      <c r="B30" s="6">
        <f>'augjul cfs'!B30*31*1.983471/1000</f>
        <v>5348.990873793</v>
      </c>
      <c r="C30" s="6">
        <f xml:space="preserve"> (('augjul cfs'!B30*31) + ('augjul cfs'!C30*30)) * 1.983471 / 1000</f>
        <v>8255.3510953829991</v>
      </c>
      <c r="D30" s="6">
        <f xml:space="preserve"> (('augjul cfs'!$B30*31) + ('augjul cfs'!$C30*30) + ('augjul cfs'!$D30*31)) * 1.983471 / 1000</f>
        <v>10629.018444387</v>
      </c>
      <c r="E30" s="6">
        <f xml:space="preserve"> (('augjul cfs'!$B30*31) + ('augjul cfs'!$C30*30) + ('augjul cfs'!$D30*31) + ('augjul cfs'!$E30*30)) * 1.983471 / 1000</f>
        <v>12584.681180967</v>
      </c>
      <c r="F30" s="6">
        <f xml:space="preserve"> (('augjul cfs'!$B30*31) + ('augjul cfs'!$C30*30) + ('augjul cfs'!$D30*31) + ('augjul cfs'!$E30*30) + ('augjul cfs'!$F30*31)) * 1.983471 / 1000</f>
        <v>13949.582947965</v>
      </c>
      <c r="G30" s="6">
        <f xml:space="preserve"> 'augjul cfs'!$G30*31*1.983471/1000</f>
        <v>1044.4898781869999</v>
      </c>
      <c r="H30" s="6">
        <f xml:space="preserve"> ('augjul cfs'!$G30*31 + 'augjul cfs'!$H30*28)*1.983471/1000</f>
        <v>2081.1470293950001</v>
      </c>
      <c r="I30" s="6">
        <f xml:space="preserve"> ('augjul cfs'!$G30*31 + 'augjul cfs'!$H30*28 + 'augjul cfs'!$I30*31)*1.983471/1000</f>
        <v>3245.8451675370002</v>
      </c>
      <c r="J30" s="6">
        <f xml:space="preserve"> ('augjul cfs'!$G30*31 + 'augjul cfs'!$H30*28 + 'augjul cfs'!$I30*31 + 'augjul cfs'!$J30*30)*1.983471/1000</f>
        <v>5256.1921995869998</v>
      </c>
      <c r="K30" s="6">
        <f xml:space="preserve"> ('augjul cfs'!$G30*31 + 'augjul cfs'!$H30*28 + 'augjul cfs'!$I30*31 + 'augjul cfs'!$J30*30 + 'augjul cfs'!$K30*31)*1.983471/1000</f>
        <v>16249.867820381998</v>
      </c>
      <c r="L30" s="6">
        <f xml:space="preserve"> ('augjul cfs'!$G30*31 + 'augjul cfs'!$H30*28 + 'augjul cfs'!$I30*31 + 'augjul cfs'!$J30*30 + 'augjul cfs'!$K30*31 + 'augjul cfs'!$L30*30)*1.983471/1000</f>
        <v>30806.898679451999</v>
      </c>
      <c r="M30" s="6">
        <f xml:space="preserve"> ('augjul cfs'!$G30*31 + 'augjul cfs'!$H30*28 + 'augjul cfs'!$I30*31 + 'augjul cfs'!$J30*30 + 'augjul cfs'!$K30*31 + 'augjul cfs'!$L30*30 + 'augjul cfs'!$M30*31)*1.983471/1000</f>
        <v>46819.684194674999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64309.864034661005</v>
      </c>
      <c r="O30" s="22" t="s">
        <v>38</v>
      </c>
    </row>
    <row r="31" spans="1:15" x14ac:dyDescent="0.2">
      <c r="A31" t="s">
        <v>43</v>
      </c>
      <c r="B31" s="6">
        <f>'augjul cfs'!B31*31*1.983471/1000</f>
        <v>7338.7911297540004</v>
      </c>
      <c r="C31" s="6">
        <f xml:space="preserve"> (('augjul cfs'!B31*31) + ('augjul cfs'!C31*30)) * 1.983471 / 1000</f>
        <v>11795.947987404001</v>
      </c>
      <c r="D31" s="6">
        <f xml:space="preserve"> (('augjul cfs'!$B31*31) + ('augjul cfs'!$C31*30) + ('augjul cfs'!$D31*31)) * 1.983471 / 1000</f>
        <v>14166.540956358001</v>
      </c>
      <c r="E31" s="6">
        <f xml:space="preserve"> (('augjul cfs'!$B31*31) + ('augjul cfs'!$C31*30) + ('augjul cfs'!$D31*31) + ('augjul cfs'!$E31*30)) * 1.983471 / 1000</f>
        <v>16537.661528598001</v>
      </c>
      <c r="F31" s="6">
        <f xml:space="preserve"> (('augjul cfs'!$B31*31) + ('augjul cfs'!$C31*30) + ('augjul cfs'!$D31*31) + ('augjul cfs'!$E31*30) + ('augjul cfs'!$F31*31)) * 1.983471 / 1000</f>
        <v>18228.324605694001</v>
      </c>
      <c r="G31" s="6">
        <f xml:space="preserve"> 'augjul cfs'!$G31*31*1.983471/1000</f>
        <v>1158.6723532439999</v>
      </c>
      <c r="H31" s="6">
        <f xml:space="preserve"> ('augjul cfs'!$G31*31 + 'augjul cfs'!$H31*28)*1.983471/1000</f>
        <v>2039.6587664880001</v>
      </c>
      <c r="I31" s="6">
        <f xml:space="preserve"> ('augjul cfs'!$G31*31 + 'augjul cfs'!$H31*28 + 'augjul cfs'!$I31*31)*1.983471/1000</f>
        <v>2903.9284861440001</v>
      </c>
      <c r="J31" s="6">
        <f xml:space="preserve"> ('augjul cfs'!$G31*31 + 'augjul cfs'!$H31*28 + 'augjul cfs'!$I31*31 + 'augjul cfs'!$J31*30)*1.983471/1000</f>
        <v>4552.3118954040001</v>
      </c>
      <c r="K31" s="6">
        <f xml:space="preserve"> ('augjul cfs'!$G31*31 + 'augjul cfs'!$H31*28 + 'augjul cfs'!$I31*31 + 'augjul cfs'!$J31*30 + 'augjul cfs'!$K31*31)*1.983471/1000</f>
        <v>10225.957302477</v>
      </c>
      <c r="L31" s="6">
        <f xml:space="preserve"> ('augjul cfs'!$G31*31 + 'augjul cfs'!$H31*28 + 'augjul cfs'!$I31*31 + 'augjul cfs'!$J31*30 + 'augjul cfs'!$K31*31 + 'augjul cfs'!$L31*30)*1.983471/1000</f>
        <v>25986.102166017001</v>
      </c>
      <c r="M31" s="6">
        <f xml:space="preserve"> ('augjul cfs'!$G31*31 + 'augjul cfs'!$H31*28 + 'augjul cfs'!$I31*31 + 'augjul cfs'!$J31*30 + 'augjul cfs'!$K31*31 + 'augjul cfs'!$L31*30 + 'augjul cfs'!$M31*31)*1.983471/1000</f>
        <v>38959.186638204003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53774.374181808002</v>
      </c>
      <c r="O31" s="22" t="s">
        <v>43</v>
      </c>
    </row>
    <row r="32" spans="1:15" x14ac:dyDescent="0.2">
      <c r="A32" t="s">
        <v>84</v>
      </c>
      <c r="B32" s="6">
        <f>'augjul cfs'!B32*31*1.983471/1000</f>
        <v>5535.3597924240003</v>
      </c>
      <c r="C32" s="6">
        <f xml:space="preserve"> (('augjul cfs'!B32*31) + ('augjul cfs'!C32*30)) * 1.983471 / 1000</f>
        <v>8382.8109253139992</v>
      </c>
      <c r="D32" s="6">
        <f xml:space="preserve"> (('augjul cfs'!$B32*31) + ('augjul cfs'!$C32*30) + ('augjul cfs'!$D32*31)) * 1.983471 / 1000</f>
        <v>10766.931166487999</v>
      </c>
      <c r="E32" s="6">
        <f xml:space="preserve"> (('augjul cfs'!$B32*31) + ('augjul cfs'!$C32*30) + ('augjul cfs'!$D32*31) + ('augjul cfs'!$E32*30)) * 1.983471 / 1000</f>
        <v>12818.752577148</v>
      </c>
      <c r="F32" s="6">
        <f xml:space="preserve"> (('augjul cfs'!$B32*31) + ('augjul cfs'!$C32*30) + ('augjul cfs'!$D32*31) + ('augjul cfs'!$E32*30) + ('augjul cfs'!$F32*31)) * 1.983471 / 1000</f>
        <v>14270.167398753001</v>
      </c>
      <c r="G32" s="6">
        <f xml:space="preserve"> 'augjul cfs'!$G32*31*1.983471/1000</f>
        <v>1246.2306970679999</v>
      </c>
      <c r="H32" s="6">
        <f xml:space="preserve"> ('augjul cfs'!$G32*31 + 'augjul cfs'!$H32*29)*1.983471/1000</f>
        <v>2095.7533098389999</v>
      </c>
      <c r="I32" s="6">
        <f xml:space="preserve"> ('augjul cfs'!$G32*31 + 'augjul cfs'!$H32*29 + 'augjul cfs'!$I32*31)*1.983471/1000</f>
        <v>3279.8815298970003</v>
      </c>
      <c r="J32" s="6">
        <f xml:space="preserve"> ('augjul cfs'!$G32*31 + 'augjul cfs'!$H32*29 + 'augjul cfs'!$I32*31 + 'augjul cfs'!$J32*30)*1.983471/1000</f>
        <v>7706.1557440770002</v>
      </c>
      <c r="K32" s="6">
        <f xml:space="preserve"> ('augjul cfs'!$G32*31 + 'augjul cfs'!$H32*29 + 'augjul cfs'!$I32*31 + 'augjul cfs'!$J32*30 + 'augjul cfs'!$K32*31)*1.983471/1000</f>
        <v>20491.395595209</v>
      </c>
      <c r="L32" s="6">
        <f xml:space="preserve"> ('augjul cfs'!$G32*31 + 'augjul cfs'!$H32*29 + 'augjul cfs'!$I32*31 + 'augjul cfs'!$J32*30 + 'augjul cfs'!$K32*31 + 'augjul cfs'!$L32*30)*1.983471/1000</f>
        <v>35966.515676048999</v>
      </c>
      <c r="M32" s="6">
        <f xml:space="preserve"> ('augjul cfs'!$G32*31 + 'augjul cfs'!$H32*29 + 'augjul cfs'!$I32*31 + 'augjul cfs'!$J32*30 + 'augjul cfs'!$K32*31 + 'augjul cfs'!$L32*30 + 'augjul cfs'!$M32*31)*1.983471/1000</f>
        <v>45935.992326986998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59779.999080563997</v>
      </c>
      <c r="O32" s="22" t="s">
        <v>84</v>
      </c>
    </row>
    <row r="33" spans="1:15" x14ac:dyDescent="0.2">
      <c r="A33" t="s">
        <v>36</v>
      </c>
      <c r="B33" s="6">
        <f>'augjul cfs'!B33*31*1.983471/1000</f>
        <v>5083.6718754780004</v>
      </c>
      <c r="C33" s="6">
        <f xml:space="preserve"> (('augjul cfs'!B33*31) + ('augjul cfs'!C33*30)) * 1.983471 / 1000</f>
        <v>7956.6502801380002</v>
      </c>
      <c r="D33" s="6">
        <f xml:space="preserve"> (('augjul cfs'!$B33*31) + ('augjul cfs'!$C33*30) + ('augjul cfs'!$D33*31)) * 1.983471 / 1000</f>
        <v>10285.616143215</v>
      </c>
      <c r="E33" s="6">
        <f xml:space="preserve"> (('augjul cfs'!$B33*31) + ('augjul cfs'!$C33*30) + ('augjul cfs'!$D33*31) + ('augjul cfs'!$E33*30)) * 1.983471 / 1000</f>
        <v>11647.308654135</v>
      </c>
      <c r="F33" s="6">
        <f xml:space="preserve"> (('augjul cfs'!$B33*31) + ('augjul cfs'!$C33*30) + ('augjul cfs'!$D33*31) + ('augjul cfs'!$E33*30) + ('augjul cfs'!$F33*31)) * 1.983471 / 1000</f>
        <v>12833.588940228001</v>
      </c>
      <c r="G33" s="6">
        <f xml:space="preserve"> 'augjul cfs'!$G33*31*1.983471/1000</f>
        <v>849.63567061799995</v>
      </c>
      <c r="H33" s="6">
        <f xml:space="preserve"> ('augjul cfs'!$G33*31 + 'augjul cfs'!$H33*28)*1.983471/1000</f>
        <v>1643.1510127620002</v>
      </c>
      <c r="I33" s="6">
        <f xml:space="preserve"> ('augjul cfs'!$G33*31 + 'augjul cfs'!$H33*28 + 'augjul cfs'!$I33*31)*1.983471/1000</f>
        <v>2698.2782459220002</v>
      </c>
      <c r="J33" s="6">
        <f xml:space="preserve"> ('augjul cfs'!$G33*31 + 'augjul cfs'!$H33*28 + 'augjul cfs'!$I33*31 + 'augjul cfs'!$J33*30)*1.983471/1000</f>
        <v>4930.5756828720005</v>
      </c>
      <c r="K33" s="6">
        <f xml:space="preserve"> ('augjul cfs'!$G33*31 + 'augjul cfs'!$H33*28 + 'augjul cfs'!$I33*31 + 'augjul cfs'!$J33*30 + 'augjul cfs'!$K33*31)*1.983471/1000</f>
        <v>20124.284865173999</v>
      </c>
      <c r="L33" s="6">
        <f xml:space="preserve"> ('augjul cfs'!$G33*31 + 'augjul cfs'!$H33*28 + 'augjul cfs'!$I33*31 + 'augjul cfs'!$J33*30 + 'augjul cfs'!$K33*31 + 'augjul cfs'!$L33*30)*1.983471/1000</f>
        <v>31833.864591354002</v>
      </c>
      <c r="M33" s="6">
        <f xml:space="preserve"> ('augjul cfs'!$G33*31 + 'augjul cfs'!$H33*28 + 'augjul cfs'!$I33*31 + 'augjul cfs'!$J33*30 + 'augjul cfs'!$K33*31 + 'augjul cfs'!$L33*30 + 'augjul cfs'!$M33*31)*1.983471/1000</f>
        <v>38732.097059943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50322.115137713998</v>
      </c>
      <c r="O33" s="22" t="s">
        <v>36</v>
      </c>
    </row>
    <row r="34" spans="1:15" x14ac:dyDescent="0.2">
      <c r="A34" t="s">
        <v>70</v>
      </c>
      <c r="B34" s="6">
        <f>'augjul cfs'!B34*31*1.983471/1000</f>
        <v>4119.1158785910002</v>
      </c>
      <c r="C34" s="6">
        <f xml:space="preserve"> (('augjul cfs'!B34*31) + ('augjul cfs'!C34*30)) * 1.983471 / 1000</f>
        <v>6713.0794176810005</v>
      </c>
      <c r="D34" s="6">
        <f xml:space="preserve"> (('augjul cfs'!$B34*31) + ('augjul cfs'!$C34*30) + ('augjul cfs'!$D34*31)) * 1.983471 / 1000</f>
        <v>8603.2697600219999</v>
      </c>
      <c r="E34" s="6">
        <f xml:space="preserve"> (('augjul cfs'!$B34*31) + ('augjul cfs'!$C34*30) + ('augjul cfs'!$D34*31) + ('augjul cfs'!$E34*30)) * 1.983471 / 1000</f>
        <v>9877.4911998420012</v>
      </c>
      <c r="F34" s="6">
        <f xml:space="preserve"> (('augjul cfs'!$B34*31) + ('augjul cfs'!$C34*30) + ('augjul cfs'!$D34*31) + ('augjul cfs'!$E34*30) + ('augjul cfs'!$F34*31)) * 1.983471 / 1000</f>
        <v>10944.915953202</v>
      </c>
      <c r="G34" s="6">
        <f xml:space="preserve"> 'augjul cfs'!$G34*31*1.983471/1000</f>
        <v>945.00293976900002</v>
      </c>
      <c r="H34" s="6">
        <f xml:space="preserve"> ('augjul cfs'!$G34*31 + 'augjul cfs'!$H34*28)*1.983471/1000</f>
        <v>1927.4002583009999</v>
      </c>
      <c r="I34" s="6">
        <f xml:space="preserve"> ('augjul cfs'!$G34*31 + 'augjul cfs'!$H34*28 + 'augjul cfs'!$I34*31)*1.983471/1000</f>
        <v>3195.7050041279999</v>
      </c>
      <c r="J34" s="6">
        <f xml:space="preserve"> ('augjul cfs'!$G34*31 + 'augjul cfs'!$H34*28 + 'augjul cfs'!$I34*31 + 'augjul cfs'!$J34*30)*1.983471/1000</f>
        <v>5728.0222645379999</v>
      </c>
      <c r="K34" s="6">
        <f xml:space="preserve"> ('augjul cfs'!$G34*31 + 'augjul cfs'!$H34*28 + 'augjul cfs'!$I34*31 + 'augjul cfs'!$J34*30 + 'augjul cfs'!$K34*31)*1.983471/1000</f>
        <v>18574.503766266</v>
      </c>
      <c r="L34" s="6">
        <f xml:space="preserve"> ('augjul cfs'!$G34*31 + 'augjul cfs'!$H34*28 + 'augjul cfs'!$I34*31 + 'augjul cfs'!$J34*30 + 'augjul cfs'!$K34*31 + 'augjul cfs'!$L34*30)*1.983471/1000</f>
        <v>31251.085109076001</v>
      </c>
      <c r="M34" s="6">
        <f xml:space="preserve"> ('augjul cfs'!$G34*31 + 'augjul cfs'!$H34*28 + 'augjul cfs'!$I34*31 + 'augjul cfs'!$J34*30 + 'augjul cfs'!$K34*31 + 'augjul cfs'!$L34*30 + 'augjul cfs'!$M34*31)*1.983471/1000</f>
        <v>38172.498403241996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50062.409362328995</v>
      </c>
      <c r="O34" s="22" t="s">
        <v>70</v>
      </c>
    </row>
    <row r="35" spans="1:15" x14ac:dyDescent="0.2">
      <c r="A35" t="s">
        <v>80</v>
      </c>
      <c r="B35" s="6">
        <f>'augjul cfs'!B35*31*1.983471/1000</f>
        <v>4741.0629627059998</v>
      </c>
      <c r="C35" s="6">
        <f xml:space="preserve"> (('augjul cfs'!B35*31) + ('augjul cfs'!C35*30)) * 1.983471 / 1000</f>
        <v>7658.0744235659995</v>
      </c>
      <c r="D35" s="6">
        <f xml:space="preserve"> (('augjul cfs'!$B35*31) + ('augjul cfs'!$C35*30) + ('augjul cfs'!$D35*31)) * 1.983471 / 1000</f>
        <v>10214.359947540001</v>
      </c>
      <c r="E35" s="6">
        <f xml:space="preserve"> (('augjul cfs'!$B35*31) + ('augjul cfs'!$C35*30) + ('augjul cfs'!$D35*31) + ('augjul cfs'!$E35*30)) * 1.983471 / 1000</f>
        <v>11758.611129299999</v>
      </c>
      <c r="F35" s="6">
        <f xml:space="preserve"> (('augjul cfs'!$B35*31) + ('augjul cfs'!$C35*30) + ('augjul cfs'!$D35*31) + ('augjul cfs'!$E35*30) + ('augjul cfs'!$F35*31)) * 1.983471 / 1000</f>
        <v>13064.792237343001</v>
      </c>
      <c r="G35" s="6">
        <f xml:space="preserve"> 'augjul cfs'!$G35*31*1.983471/1000</f>
        <v>1285.5212741070002</v>
      </c>
      <c r="H35" s="6">
        <f xml:space="preserve"> ('augjul cfs'!$G35*31 + 'augjul cfs'!$H35*28)*1.983471/1000</f>
        <v>2152.5123159750001</v>
      </c>
      <c r="I35" s="6">
        <f xml:space="preserve"> ('augjul cfs'!$G35*31 + 'augjul cfs'!$H35*28 + 'augjul cfs'!$I35*31)*1.983471/1000</f>
        <v>3236.2312836000001</v>
      </c>
      <c r="J35" s="6">
        <f xml:space="preserve"> ('augjul cfs'!$G35*31 + 'augjul cfs'!$H35*28 + 'augjul cfs'!$I35*31 + 'augjul cfs'!$J35*30)*1.983471/1000</f>
        <v>6313.6658789399999</v>
      </c>
      <c r="K35" s="6">
        <f xml:space="preserve"> ('augjul cfs'!$G35*31 + 'augjul cfs'!$H35*28 + 'augjul cfs'!$I35*31 + 'augjul cfs'!$J35*30 + 'augjul cfs'!$K35*31)*1.983471/1000</f>
        <v>15728.462881256999</v>
      </c>
      <c r="L35" s="6">
        <f xml:space="preserve"> ('augjul cfs'!$G35*31 + 'augjul cfs'!$H35*28 + 'augjul cfs'!$I35*31 + 'augjul cfs'!$J35*30 + 'augjul cfs'!$K35*31 + 'augjul cfs'!$L35*30)*1.983471/1000</f>
        <v>31936.495331307</v>
      </c>
      <c r="M35" s="6">
        <f xml:space="preserve"> ('augjul cfs'!$G35*31 + 'augjul cfs'!$H35*28 + 'augjul cfs'!$I35*31 + 'augjul cfs'!$J35*30 + 'augjul cfs'!$K35*31 + 'augjul cfs'!$L35*30 + 'augjul cfs'!$M35*31)*1.983471/1000</f>
        <v>44395.358996331001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60835.741189733999</v>
      </c>
      <c r="O35" s="22" t="s">
        <v>80</v>
      </c>
    </row>
    <row r="36" spans="1:15" x14ac:dyDescent="0.2">
      <c r="A36" t="s">
        <v>59</v>
      </c>
      <c r="B36" s="6">
        <f>'augjul cfs'!B36*31*1.983471/1000</f>
        <v>5679.3637539660003</v>
      </c>
      <c r="C36" s="6">
        <f xml:space="preserve"> (('augjul cfs'!B36*31) + ('augjul cfs'!C36*30)) * 1.983471 / 1000</f>
        <v>11033.664379626</v>
      </c>
      <c r="D36" s="6">
        <f xml:space="preserve"> (('augjul cfs'!$B36*31) + ('augjul cfs'!$C36*30) + ('augjul cfs'!$D36*31)) * 1.983471 / 1000</f>
        <v>14810.109857844001</v>
      </c>
      <c r="E36" s="6">
        <f xml:space="preserve"> (('augjul cfs'!$B36*31) + ('augjul cfs'!$C36*30) + ('augjul cfs'!$D36*31) + ('augjul cfs'!$E36*30)) * 1.983471 / 1000</f>
        <v>17340.344473704001</v>
      </c>
      <c r="F36" s="6">
        <f xml:space="preserve"> (('augjul cfs'!$B36*31) + ('augjul cfs'!$C36*30) + ('augjul cfs'!$D36*31) + ('augjul cfs'!$E36*30) + ('augjul cfs'!$F36*31)) * 1.983471 / 1000</f>
        <v>19179.561594815998</v>
      </c>
      <c r="G36" s="6">
        <f xml:space="preserve"> 'augjul cfs'!$G36*31*1.983471/1000</f>
        <v>1189.7850793499999</v>
      </c>
      <c r="H36" s="6">
        <f xml:space="preserve"> ('augjul cfs'!$G36*31 + 'augjul cfs'!$H36*29)*1.983471/1000</f>
        <v>2289.637600089</v>
      </c>
      <c r="I36" s="6">
        <f xml:space="preserve"> ('augjul cfs'!$G36*31 + 'augjul cfs'!$H36*29 + 'augjul cfs'!$I36*31)*1.983471/1000</f>
        <v>3886.5935732609996</v>
      </c>
      <c r="J36" s="6">
        <f xml:space="preserve"> ('augjul cfs'!$G36*31 + 'augjul cfs'!$H36*29 + 'augjul cfs'!$I36*31 + 'augjul cfs'!$J36*30)*1.983471/1000</f>
        <v>7971.2545771109999</v>
      </c>
      <c r="K36" s="6">
        <f xml:space="preserve"> ('augjul cfs'!$G36*31 + 'augjul cfs'!$H36*29 + 'augjul cfs'!$I36*31 + 'augjul cfs'!$J36*30 + 'augjul cfs'!$K36*31)*1.983471/1000</f>
        <v>15163.828191686998</v>
      </c>
      <c r="L36" s="6">
        <f xml:space="preserve"> ('augjul cfs'!$G36*31 + 'augjul cfs'!$H36*29 + 'augjul cfs'!$I36*31 + 'augjul cfs'!$J36*30 + 'augjul cfs'!$K36*31 + 'augjul cfs'!$L36*30)*1.983471/1000</f>
        <v>28281.930179097002</v>
      </c>
      <c r="M36" s="6">
        <f xml:space="preserve"> ('augjul cfs'!$G36*31 + 'augjul cfs'!$H36*29 + 'augjul cfs'!$I36*31 + 'augjul cfs'!$J36*30 + 'augjul cfs'!$K36*31 + 'augjul cfs'!$L36*30 + 'augjul cfs'!$M36*31)*1.983471/1000</f>
        <v>39768.428921906998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56387.956232559001</v>
      </c>
      <c r="O36" s="22" t="s">
        <v>59</v>
      </c>
    </row>
    <row r="37" spans="1:15" x14ac:dyDescent="0.2">
      <c r="A37" t="s">
        <v>54</v>
      </c>
      <c r="B37" s="6">
        <f>'augjul cfs'!B37*31*1.983471/1000</f>
        <v>5268.3806288820006</v>
      </c>
      <c r="C37" s="6">
        <f xml:space="preserve"> (('augjul cfs'!B37*31) + ('augjul cfs'!C37*30)) * 1.983471 / 1000</f>
        <v>8473.6300954620001</v>
      </c>
      <c r="D37" s="6">
        <f xml:space="preserve"> (('augjul cfs'!$B37*31) + ('augjul cfs'!$C37*30) + ('augjul cfs'!$D37*31)) * 1.983471 / 1000</f>
        <v>10947.214796090999</v>
      </c>
      <c r="E37" s="6">
        <f xml:space="preserve"> (('augjul cfs'!$B37*31) + ('augjul cfs'!$C37*30) + ('augjul cfs'!$D37*31) + ('augjul cfs'!$E37*30)) * 1.983471 / 1000</f>
        <v>12770.897372330999</v>
      </c>
      <c r="F37" s="6">
        <f xml:space="preserve"> (('augjul cfs'!$B37*31) + ('augjul cfs'!$C37*30) + ('augjul cfs'!$D37*31) + ('augjul cfs'!$E37*30) + ('augjul cfs'!$F37*31)) * 1.983471 / 1000</f>
        <v>13908.663941235</v>
      </c>
      <c r="G37" s="6">
        <f xml:space="preserve"> 'augjul cfs'!$G37*31*1.983471/1000</f>
        <v>1150.125576705</v>
      </c>
      <c r="H37" s="6">
        <f xml:space="preserve"> ('augjul cfs'!$G37*31 + 'augjul cfs'!$H37*28)*1.983471/1000</f>
        <v>2494.791972561</v>
      </c>
      <c r="I37" s="6">
        <f xml:space="preserve"> ('augjul cfs'!$G37*31 + 'augjul cfs'!$H37*28 + 'augjul cfs'!$I37*31)*1.983471/1000</f>
        <v>3972.953900601</v>
      </c>
      <c r="J37" s="6">
        <f xml:space="preserve"> ('augjul cfs'!$G37*31 + 'augjul cfs'!$H37*28 + 'augjul cfs'!$I37*31 + 'augjul cfs'!$J37*30)*1.983471/1000</f>
        <v>6606.8447109210001</v>
      </c>
      <c r="K37" s="6">
        <f xml:space="preserve"> ('augjul cfs'!$G37*31 + 'augjul cfs'!$H37*28 + 'augjul cfs'!$I37*31 + 'augjul cfs'!$J37*30 + 'augjul cfs'!$K37*31)*1.983471/1000</f>
        <v>18493.812199044001</v>
      </c>
      <c r="L37" s="6">
        <f xml:space="preserve"> ('augjul cfs'!$G37*31 + 'augjul cfs'!$H37*28 + 'augjul cfs'!$I37*31 + 'augjul cfs'!$J37*30 + 'augjul cfs'!$K37*31 + 'augjul cfs'!$L37*30)*1.983471/1000</f>
        <v>37543.345368983995</v>
      </c>
      <c r="M37" s="6">
        <f xml:space="preserve"> ('augjul cfs'!$G37*31 + 'augjul cfs'!$H37*28 + 'augjul cfs'!$I37*31 + 'augjul cfs'!$J37*30 + 'augjul cfs'!$K37*31 + 'augjul cfs'!$L37*30 + 'augjul cfs'!$M37*31)*1.983471/1000</f>
        <v>45277.440285566998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58552.530035685006</v>
      </c>
      <c r="O37" s="22" t="s">
        <v>54</v>
      </c>
    </row>
    <row r="38" spans="1:15" x14ac:dyDescent="0.2">
      <c r="A38" t="s">
        <v>69</v>
      </c>
      <c r="B38" s="6">
        <f>'augjul cfs'!B38*31*1.983471/1000</f>
        <v>5250.7336873949998</v>
      </c>
      <c r="C38" s="6">
        <f xml:space="preserve"> (('augjul cfs'!B38*31) + ('augjul cfs'!C38*30)) * 1.983471 / 1000</f>
        <v>7840.0559043450003</v>
      </c>
      <c r="D38" s="6">
        <f xml:space="preserve"> (('augjul cfs'!$B38*31) + ('augjul cfs'!$C38*30) + ('augjul cfs'!$D38*31)) * 1.983471 / 1000</f>
        <v>10305.831679647001</v>
      </c>
      <c r="E38" s="6">
        <f xml:space="preserve"> (('augjul cfs'!$B38*31) + ('augjul cfs'!$C38*30) + ('augjul cfs'!$D38*31) + ('augjul cfs'!$E38*30)) * 1.983471 / 1000</f>
        <v>11697.573776217001</v>
      </c>
      <c r="F38" s="6">
        <f xml:space="preserve"> (('augjul cfs'!$B38*31) + ('augjul cfs'!$C38*30) + ('augjul cfs'!$D38*31) + ('augjul cfs'!$E38*30) + ('augjul cfs'!$F38*31)) * 1.983471 / 1000</f>
        <v>12789.532082375999</v>
      </c>
      <c r="G38" s="6">
        <f xml:space="preserve"> 'augjul cfs'!$G38*31*1.983471/1000</f>
        <v>920.53087457100003</v>
      </c>
      <c r="H38" s="6">
        <f xml:space="preserve"> ('augjul cfs'!$G38*31 + 'augjul cfs'!$H38*28)*1.983471/1000</f>
        <v>2004.5612471429999</v>
      </c>
      <c r="I38" s="6">
        <f xml:space="preserve"> ('augjul cfs'!$G38*31 + 'augjul cfs'!$H38*28 + 'augjul cfs'!$I38*31)*1.983471/1000</f>
        <v>2985.9033591029997</v>
      </c>
      <c r="J38" s="6">
        <f xml:space="preserve"> ('augjul cfs'!$G38*31 + 'augjul cfs'!$H38*28 + 'augjul cfs'!$I38*31 + 'augjul cfs'!$J38*30)*1.983471/1000</f>
        <v>6828.7395786329998</v>
      </c>
      <c r="K38" s="6">
        <f xml:space="preserve"> ('augjul cfs'!$G38*31 + 'augjul cfs'!$H38*28 + 'augjul cfs'!$I38*31 + 'augjul cfs'!$J38*30 + 'augjul cfs'!$K38*31)*1.983471/1000</f>
        <v>14587.306560413999</v>
      </c>
      <c r="L38" s="6">
        <f xml:space="preserve"> ('augjul cfs'!$G38*31 + 'augjul cfs'!$H38*28 + 'augjul cfs'!$I38*31 + 'augjul cfs'!$J38*30 + 'augjul cfs'!$K38*31 + 'augjul cfs'!$L38*30)*1.983471/1000</f>
        <v>27217.474681823998</v>
      </c>
      <c r="M38" s="6">
        <f xml:space="preserve"> ('augjul cfs'!$G38*31 + 'augjul cfs'!$H38*28 + 'augjul cfs'!$I38*31 + 'augjul cfs'!$J38*30 + 'augjul cfs'!$K38*31 + 'augjul cfs'!$L38*30 + 'augjul cfs'!$M38*31)*1.983471/1000</f>
        <v>36226.515005142006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49891.735649720998</v>
      </c>
      <c r="O38" s="22" t="s">
        <v>69</v>
      </c>
    </row>
    <row r="39" spans="1:15" x14ac:dyDescent="0.2">
      <c r="A39" t="s">
        <v>33</v>
      </c>
      <c r="B39" s="6">
        <f>'augjul cfs'!B39*31*1.983471/1000</f>
        <v>5862.1049041380002</v>
      </c>
      <c r="C39" s="6">
        <f xml:space="preserve"> (('augjul cfs'!B39*31) + ('augjul cfs'!C39*30)) * 1.983471 / 1000</f>
        <v>8715.7444665479998</v>
      </c>
      <c r="D39" s="6">
        <f xml:space="preserve"> (('augjul cfs'!$B39*31) + ('augjul cfs'!$C39*30) + ('augjul cfs'!$D39*31)) * 1.983471 / 1000</f>
        <v>11104.414790196</v>
      </c>
      <c r="E39" s="6">
        <f xml:space="preserve"> (('augjul cfs'!$B39*31) + ('augjul cfs'!$C39*30) + ('augjul cfs'!$D39*31) + ('augjul cfs'!$E39*30)) * 1.983471 / 1000</f>
        <v>13193.664298625999</v>
      </c>
      <c r="F39" s="6">
        <f xml:space="preserve"> (('augjul cfs'!$B39*31) + ('augjul cfs'!$C39*30) + ('augjul cfs'!$D39*31) + ('augjul cfs'!$E39*30) + ('augjul cfs'!$F39*31)) * 1.983471 / 1000</f>
        <v>14910.521093747999</v>
      </c>
      <c r="G39" s="6">
        <f xml:space="preserve"> 'augjul cfs'!$G39*31*1.983471/1000</f>
        <v>1204.357640787</v>
      </c>
      <c r="H39" s="6">
        <f xml:space="preserve"> ('augjul cfs'!$G39*31 + 'augjul cfs'!$H39*28)*1.983471/1000</f>
        <v>2669.3731230390003</v>
      </c>
      <c r="I39" s="6">
        <f xml:space="preserve"> ('augjul cfs'!$G39*31 + 'augjul cfs'!$H39*28 + 'augjul cfs'!$I39*31)*1.983471/1000</f>
        <v>4125.6454651229997</v>
      </c>
      <c r="J39" s="6">
        <f xml:space="preserve"> ('augjul cfs'!$G39*31 + 'augjul cfs'!$H39*28 + 'augjul cfs'!$I39*31 + 'augjul cfs'!$J39*30)*1.983471/1000</f>
        <v>6994.6965972029993</v>
      </c>
      <c r="K39" s="6">
        <f xml:space="preserve"> ('augjul cfs'!$G39*31 + 'augjul cfs'!$H39*28 + 'augjul cfs'!$I39*31 + 'augjul cfs'!$J39*30 + 'augjul cfs'!$K39*31)*1.983471/1000</f>
        <v>15196.158768986999</v>
      </c>
      <c r="L39" s="6">
        <f xml:space="preserve"> ('augjul cfs'!$G39*31 + 'augjul cfs'!$H39*28 + 'augjul cfs'!$I39*31 + 'augjul cfs'!$J39*30 + 'augjul cfs'!$K39*31 + 'augjul cfs'!$L39*30)*1.983471/1000</f>
        <v>27880.773169346998</v>
      </c>
      <c r="M39" s="6">
        <f xml:space="preserve"> ('augjul cfs'!$G39*31 + 'augjul cfs'!$H39*28 + 'augjul cfs'!$I39*31 + 'augjul cfs'!$J39*30 + 'augjul cfs'!$K39*31 + 'augjul cfs'!$L39*30 + 'augjul cfs'!$M39*31)*1.983471/1000</f>
        <v>37026.254479284005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52114.343830835998</v>
      </c>
      <c r="O39" s="22" t="s">
        <v>33</v>
      </c>
    </row>
    <row r="40" spans="1:15" x14ac:dyDescent="0.2">
      <c r="A40" t="s">
        <v>78</v>
      </c>
      <c r="B40" s="6">
        <f>'augjul cfs'!B40*31*1.983471/1000</f>
        <v>5332.9426099319999</v>
      </c>
      <c r="C40" s="6">
        <f xml:space="preserve"> (('augjul cfs'!B40*31) + ('augjul cfs'!C40*30)) * 1.983471 / 1000</f>
        <v>8893.3127243520012</v>
      </c>
      <c r="D40" s="6">
        <f xml:space="preserve"> (('augjul cfs'!$B40*31) + ('augjul cfs'!$C40*30) + ('augjul cfs'!$D40*31)) * 1.983471 / 1000</f>
        <v>10996.496116557</v>
      </c>
      <c r="E40" s="6">
        <f xml:space="preserve"> (('augjul cfs'!$B40*31) + ('augjul cfs'!$C40*30) + ('augjul cfs'!$D40*31) + ('augjul cfs'!$E40*30)) * 1.983471 / 1000</f>
        <v>12582.995230617</v>
      </c>
      <c r="F40" s="6">
        <f xml:space="preserve"> (('augjul cfs'!$B40*31) + ('augjul cfs'!$C40*30) + ('augjul cfs'!$D40*31) + ('augjul cfs'!$E40*30) + ('augjul cfs'!$F40*31)) * 1.983471 / 1000</f>
        <v>13860.154190988</v>
      </c>
      <c r="G40" s="6">
        <f xml:space="preserve"> 'augjul cfs'!$G40*31*1.983471/1000</f>
        <v>1105.2396279750001</v>
      </c>
      <c r="H40" s="6">
        <f xml:space="preserve"> ('augjul cfs'!$G40*31 + 'augjul cfs'!$H40*29)*1.983471/1000</f>
        <v>1943.1430676279999</v>
      </c>
      <c r="I40" s="6">
        <f xml:space="preserve"> ('augjul cfs'!$G40*31 + 'augjul cfs'!$H40*29 + 'augjul cfs'!$I40*31)*1.983471/1000</f>
        <v>2829.6098112449999</v>
      </c>
      <c r="J40" s="6">
        <f xml:space="preserve"> ('augjul cfs'!$G40*31 + 'augjul cfs'!$H40*29 + 'augjul cfs'!$I40*31 + 'augjul cfs'!$J40*30)*1.983471/1000</f>
        <v>4796.2808118749999</v>
      </c>
      <c r="K40" s="6">
        <f xml:space="preserve"> ('augjul cfs'!$G40*31 + 'augjul cfs'!$H40*29 + 'augjul cfs'!$I40*31 + 'augjul cfs'!$J40*30 + 'augjul cfs'!$K40*31)*1.983471/1000</f>
        <v>12381.514246437</v>
      </c>
      <c r="L40" s="6">
        <f xml:space="preserve"> ('augjul cfs'!$G40*31 + 'augjul cfs'!$H40*29 + 'augjul cfs'!$I40*31 + 'augjul cfs'!$J40*30 + 'augjul cfs'!$K40*31 + 'augjul cfs'!$L40*30)*1.983471/1000</f>
        <v>28533.434301896999</v>
      </c>
      <c r="M40" s="6">
        <f xml:space="preserve"> ('augjul cfs'!$G40*31 + 'augjul cfs'!$H40*29 + 'augjul cfs'!$I40*31 + 'augjul cfs'!$J40*30 + 'augjul cfs'!$K40*31 + 'augjul cfs'!$L40*30 + 'augjul cfs'!$M40*31)*1.983471/1000</f>
        <v>40632.288063066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54773.396954261996</v>
      </c>
      <c r="O40" s="22" t="s">
        <v>78</v>
      </c>
    </row>
    <row r="41" spans="1:15" x14ac:dyDescent="0.2">
      <c r="A41" t="s">
        <v>48</v>
      </c>
      <c r="B41" s="6">
        <f>'augjul cfs'!B41*31*1.983471/1000</f>
        <v>5830.2543268199997</v>
      </c>
      <c r="C41" s="6">
        <f xml:space="preserve"> (('augjul cfs'!B41*31) + ('augjul cfs'!C41*30)) * 1.983471 / 1000</f>
        <v>9174.2674245599992</v>
      </c>
      <c r="D41" s="6">
        <f xml:space="preserve"> (('augjul cfs'!$B41*31) + ('augjul cfs'!$C41*30) + ('augjul cfs'!$D41*31)) * 1.983471 / 1000</f>
        <v>12468.096722529001</v>
      </c>
      <c r="E41" s="6">
        <f xml:space="preserve"> (('augjul cfs'!$B41*31) + ('augjul cfs'!$C41*30) + ('augjul cfs'!$D41*31) + ('augjul cfs'!$E41*30)) * 1.983471 / 1000</f>
        <v>14538.602430008999</v>
      </c>
      <c r="F41" s="6">
        <f xml:space="preserve"> (('augjul cfs'!$B41*31) + ('augjul cfs'!$C41*30) + ('augjul cfs'!$D41*31) + ('augjul cfs'!$E41*30) + ('augjul cfs'!$F41*31)) * 1.983471 / 1000</f>
        <v>15878.355768198</v>
      </c>
      <c r="G41" s="6">
        <f xml:space="preserve"> 'augjul cfs'!$G41*31*1.983471/1000</f>
        <v>1208.907723261</v>
      </c>
      <c r="H41" s="6">
        <f xml:space="preserve"> ('augjul cfs'!$G41*31 + 'augjul cfs'!$H41*28)*1.983471/1000</f>
        <v>2272.8336337770002</v>
      </c>
      <c r="I41" s="6">
        <f xml:space="preserve"> ('augjul cfs'!$G41*31 + 'augjul cfs'!$H41*28 + 'augjul cfs'!$I41*31)*1.983471/1000</f>
        <v>3478.052100978</v>
      </c>
      <c r="J41" s="6">
        <f xml:space="preserve"> ('augjul cfs'!$G41*31 + 'augjul cfs'!$H41*28 + 'augjul cfs'!$I41*31 + 'augjul cfs'!$J41*30)*1.983471/1000</f>
        <v>7018.4883318480006</v>
      </c>
      <c r="K41" s="6">
        <f xml:space="preserve"> ('augjul cfs'!$G41*31 + 'augjul cfs'!$H41*28 + 'augjul cfs'!$I41*31 + 'augjul cfs'!$J41*30 + 'augjul cfs'!$K41*31)*1.983471/1000</f>
        <v>15401.523389385</v>
      </c>
      <c r="L41" s="6">
        <f xml:space="preserve"> ('augjul cfs'!$G41*31 + 'augjul cfs'!$H41*28 + 'augjul cfs'!$I41*31 + 'augjul cfs'!$J41*30 + 'augjul cfs'!$K41*31 + 'augjul cfs'!$L41*30)*1.983471/1000</f>
        <v>28804.114622325</v>
      </c>
      <c r="M41" s="6">
        <f xml:space="preserve"> ('augjul cfs'!$G41*31 + 'augjul cfs'!$H41*28 + 'augjul cfs'!$I41*31 + 'augjul cfs'!$J41*30 + 'augjul cfs'!$K41*31 + 'augjul cfs'!$L41*30 + 'augjul cfs'!$M41*31)*1.983471/1000</f>
        <v>38179.006171593006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54019.973511441</v>
      </c>
      <c r="O41" s="23" t="s">
        <v>48</v>
      </c>
    </row>
    <row r="42" spans="1:15" x14ac:dyDescent="0.2">
      <c r="A42" t="s">
        <v>60</v>
      </c>
      <c r="B42" s="6">
        <f>'augjul cfs'!B42*31*1.983471/1000</f>
        <v>6565.6460347800003</v>
      </c>
      <c r="C42" s="6">
        <f xml:space="preserve"> (('augjul cfs'!B42*31) + ('augjul cfs'!C42*30)) * 1.983471 / 1000</f>
        <v>9136.87899621</v>
      </c>
      <c r="D42" s="6">
        <f xml:space="preserve"> (('augjul cfs'!$B42*31) + ('augjul cfs'!$C42*30) + ('augjul cfs'!$D42*31)) * 1.983471 / 1000</f>
        <v>11541.04419531</v>
      </c>
      <c r="E42" s="6">
        <f xml:space="preserve"> (('augjul cfs'!$B42*31) + ('augjul cfs'!$C42*30) + ('augjul cfs'!$D42*31) + ('augjul cfs'!$E42*30)) * 1.983471 / 1000</f>
        <v>13603.814365890001</v>
      </c>
      <c r="F42" s="6">
        <f xml:space="preserve"> (('augjul cfs'!$B42*31) + ('augjul cfs'!$C42*30) + ('augjul cfs'!$D42*31) + ('augjul cfs'!$E42*30) + ('augjul cfs'!$F42*31)) * 1.983471 / 1000</f>
        <v>14963.92010001</v>
      </c>
      <c r="G42" s="6">
        <f xml:space="preserve"> 'augjul cfs'!$G42*31*1.983471/1000</f>
        <v>1166.296815768</v>
      </c>
      <c r="H42" s="6">
        <f xml:space="preserve"> ('augjul cfs'!$G42*31 + 'augjul cfs'!$H42*28)*1.983471/1000</f>
        <v>2069.1093438960002</v>
      </c>
      <c r="I42" s="6">
        <f xml:space="preserve"> ('augjul cfs'!$G42*31 + 'augjul cfs'!$H42*28 + 'augjul cfs'!$I42*31)*1.983471/1000</f>
        <v>3304.333760385</v>
      </c>
      <c r="J42" s="6">
        <f xml:space="preserve"> ('augjul cfs'!$G42*31 + 'augjul cfs'!$H42*28 + 'augjul cfs'!$I42*31 + 'augjul cfs'!$J42*30)*1.983471/1000</f>
        <v>6703.3881783750003</v>
      </c>
      <c r="K42" s="6">
        <f xml:space="preserve"> ('augjul cfs'!$G42*31 + 'augjul cfs'!$H42*28 + 'augjul cfs'!$I42*31 + 'augjul cfs'!$J42*30 + 'augjul cfs'!$K42*31)*1.983471/1000</f>
        <v>16672.680366510001</v>
      </c>
      <c r="L42" s="6">
        <f xml:space="preserve"> ('augjul cfs'!$G42*31 + 'augjul cfs'!$H42*28 + 'augjul cfs'!$I42*31 + 'augjul cfs'!$J42*30 + 'augjul cfs'!$K42*31 + 'augjul cfs'!$L42*30)*1.983471/1000</f>
        <v>30315.43026813</v>
      </c>
      <c r="M42" s="6">
        <f xml:space="preserve"> ('augjul cfs'!$G42*31 + 'augjul cfs'!$H42*28 + 'augjul cfs'!$I42*31 + 'augjul cfs'!$J42*30 + 'augjul cfs'!$K42*31 + 'augjul cfs'!$L42*30 + 'augjul cfs'!$M42*31)*1.983471/1000</f>
        <v>41043.233502201001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55688.324523258001</v>
      </c>
      <c r="O42" s="23" t="s">
        <v>60</v>
      </c>
    </row>
    <row r="43" spans="1:15" x14ac:dyDescent="0.2">
      <c r="A43" t="s">
        <v>39</v>
      </c>
      <c r="B43" s="6">
        <f>'augjul cfs'!B43*31*1.983471/1000</f>
        <v>5694.797141817</v>
      </c>
      <c r="C43" s="6">
        <f xml:space="preserve"> (('augjul cfs'!B43*31) + ('augjul cfs'!C43*30)) * 1.983471 / 1000</f>
        <v>8818.0499172569998</v>
      </c>
      <c r="D43" s="6">
        <f xml:space="preserve"> (('augjul cfs'!$B43*31) + ('augjul cfs'!$C43*30) + ('augjul cfs'!$D43*31)) * 1.983471 / 1000</f>
        <v>10956.219754431</v>
      </c>
      <c r="E43" s="6">
        <f xml:space="preserve"> (('augjul cfs'!$B43*31) + ('augjul cfs'!$C43*30) + ('augjul cfs'!$D43*31) + ('augjul cfs'!$E43*30)) * 1.983471 / 1000</f>
        <v>12522.784984940999</v>
      </c>
      <c r="F43" s="6">
        <f xml:space="preserve"> (('augjul cfs'!$B43*31) + ('augjul cfs'!$C43*30) + ('augjul cfs'!$D43*31) + ('augjul cfs'!$E43*30) + ('augjul cfs'!$F43*31)) * 1.983471 / 1000</f>
        <v>14002.238152602</v>
      </c>
      <c r="G43" s="6">
        <f xml:space="preserve"> 'augjul cfs'!$G43*31*1.983471/1000</f>
        <v>1282.692844461</v>
      </c>
      <c r="H43" s="6">
        <f xml:space="preserve"> ('augjul cfs'!$G43*31 + 'augjul cfs'!$H43*28)*1.983471/1000</f>
        <v>2424.5929669289999</v>
      </c>
      <c r="I43" s="6">
        <f xml:space="preserve"> ('augjul cfs'!$G43*31 + 'augjul cfs'!$H43*28 + 'augjul cfs'!$I43*31)*1.983471/1000</f>
        <v>3609.8279638049999</v>
      </c>
      <c r="J43" s="6">
        <f xml:space="preserve"> ('augjul cfs'!$G43*31 + 'augjul cfs'!$H43*28 + 'augjul cfs'!$I43*31 + 'augjul cfs'!$J43*30)*1.983471/1000</f>
        <v>5460.4064068050002</v>
      </c>
      <c r="K43" s="6">
        <f xml:space="preserve"> ('augjul cfs'!$G43*31 + 'augjul cfs'!$H43*28 + 'augjul cfs'!$I43*31 + 'augjul cfs'!$J43*30 + 'augjul cfs'!$K43*31)*1.983471/1000</f>
        <v>13819.707250355999</v>
      </c>
      <c r="L43" s="6">
        <f xml:space="preserve"> ('augjul cfs'!$G43*31 + 'augjul cfs'!$H43*28 + 'augjul cfs'!$I43*31 + 'augjul cfs'!$J43*30 + 'augjul cfs'!$K43*31 + 'augjul cfs'!$L43*30)*1.983471/1000</f>
        <v>34267.587475296001</v>
      </c>
      <c r="M43" s="6">
        <f xml:space="preserve"> ('augjul cfs'!$G43*31 + 'augjul cfs'!$H43*28 + 'augjul cfs'!$I43*31 + 'augjul cfs'!$J43*30 + 'augjul cfs'!$K43*31 + 'augjul cfs'!$L43*30 + 'augjul cfs'!$M43*31)*1.983471/1000</f>
        <v>46653.465357932997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61416.983481987001</v>
      </c>
      <c r="O43" s="23" t="s">
        <v>39</v>
      </c>
    </row>
    <row r="44" spans="1:15" x14ac:dyDescent="0.2">
      <c r="A44" t="s">
        <v>52</v>
      </c>
      <c r="B44" s="6">
        <f>'augjul cfs'!B44*31*1.983471/1000</f>
        <v>5991.2903538390001</v>
      </c>
      <c r="C44" s="6">
        <f xml:space="preserve"> (('augjul cfs'!B44*31) + ('augjul cfs'!C44*30)) * 1.983471 / 1000</f>
        <v>9579.3298887089986</v>
      </c>
      <c r="D44" s="6">
        <f xml:space="preserve"> (('augjul cfs'!$B44*31) + ('augjul cfs'!$C44*30) + ('augjul cfs'!$D44*31)) * 1.983471 / 1000</f>
        <v>11964.925832306999</v>
      </c>
      <c r="E44" s="6">
        <f xml:space="preserve"> (('augjul cfs'!$B44*31) + ('augjul cfs'!$C44*30) + ('augjul cfs'!$D44*31) + ('augjul cfs'!$E44*30)) * 1.983471 / 1000</f>
        <v>13745.527418427</v>
      </c>
      <c r="F44" s="6">
        <f xml:space="preserve"> (('augjul cfs'!$B44*31) + ('augjul cfs'!$C44*30) + ('augjul cfs'!$D44*31) + ('augjul cfs'!$E44*30) + ('augjul cfs'!$F44*31)) * 1.983471 / 1000</f>
        <v>14919.387209118</v>
      </c>
      <c r="G44" s="6">
        <f xml:space="preserve"> 'augjul cfs'!$G44*31*1.983471/1000</f>
        <v>1177.8564847559999</v>
      </c>
      <c r="H44" s="6">
        <f xml:space="preserve"> ('augjul cfs'!$G44*31 + 'augjul cfs'!$H44*29)*1.983471/1000</f>
        <v>2448.3728007479999</v>
      </c>
      <c r="I44" s="6">
        <f xml:space="preserve"> ('augjul cfs'!$G44*31 + 'augjul cfs'!$H44*29 + 'augjul cfs'!$I44*31)*1.983471/1000</f>
        <v>4378.2841333349998</v>
      </c>
      <c r="J44" s="6">
        <f xml:space="preserve"> ('augjul cfs'!$G44*31 + 'augjul cfs'!$H44*29 + 'augjul cfs'!$I44*31 + 'augjul cfs'!$J44*30)*1.983471/1000</f>
        <v>6207.5005936650005</v>
      </c>
      <c r="K44" s="6">
        <f xml:space="preserve"> ('augjul cfs'!$G44*31 + 'augjul cfs'!$H44*29 + 'augjul cfs'!$I44*31 + 'augjul cfs'!$J44*30 + 'augjul cfs'!$K44*31)*1.983471/1000</f>
        <v>14933.390514377999</v>
      </c>
      <c r="L44" s="6">
        <f xml:space="preserve"> ('augjul cfs'!$G44*31 + 'augjul cfs'!$H44*29 + 'augjul cfs'!$I44*31 + 'augjul cfs'!$J44*30 + 'augjul cfs'!$K44*31 + 'augjul cfs'!$L44*30)*1.983471/1000</f>
        <v>29689.403184168001</v>
      </c>
      <c r="M44" s="6">
        <f xml:space="preserve"> ('augjul cfs'!$G44*31 + 'augjul cfs'!$H44*29 + 'augjul cfs'!$I44*31 + 'augjul cfs'!$J44*30 + 'augjul cfs'!$K44*31 + 'augjul cfs'!$L44*30 + 'augjul cfs'!$M44*31)*1.983471/1000</f>
        <v>41541.937615731003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56951.061665987996</v>
      </c>
      <c r="O44" s="23" t="s">
        <v>52</v>
      </c>
    </row>
    <row r="45" spans="1:15" x14ac:dyDescent="0.2">
      <c r="A45" t="s">
        <v>71</v>
      </c>
      <c r="B45" s="6">
        <f>'augjul cfs'!B45*31*1.983471/1000</f>
        <v>6039.8040710280002</v>
      </c>
      <c r="C45" s="6">
        <f xml:space="preserve"> (('augjul cfs'!B45*31) + ('augjul cfs'!C45*30)) * 1.983471 / 1000</f>
        <v>10069.066729847998</v>
      </c>
      <c r="D45" s="6">
        <f xml:space="preserve"> (('augjul cfs'!$B45*31) + ('augjul cfs'!$C45*30) + ('augjul cfs'!$D45*31)) * 1.983471 / 1000</f>
        <v>12739.473241277999</v>
      </c>
      <c r="E45" s="6">
        <f xml:space="preserve"> (('augjul cfs'!$B45*31) + ('augjul cfs'!$C45*30) + ('augjul cfs'!$D45*31) + ('augjul cfs'!$E45*30)) * 1.983471 / 1000</f>
        <v>14772.074817948</v>
      </c>
      <c r="F45" s="6">
        <f xml:space="preserve"> (('augjul cfs'!$B45*31) + ('augjul cfs'!$C45*30) + ('augjul cfs'!$D45*31) + ('augjul cfs'!$E45*30) + ('augjul cfs'!$F45*31)) * 1.983471 / 1000</f>
        <v>16241.751457049999</v>
      </c>
      <c r="G45" s="6">
        <f xml:space="preserve"> 'augjul cfs'!$G45*31*1.983471/1000</f>
        <v>1205.7103680090001</v>
      </c>
      <c r="H45" s="6">
        <f xml:space="preserve"> ('augjul cfs'!$G45*31 + 'augjul cfs'!$H45*28)*1.983471/1000</f>
        <v>2094.1387644450001</v>
      </c>
      <c r="I45" s="6">
        <f xml:space="preserve"> ('augjul cfs'!$G45*31 + 'augjul cfs'!$H45*28 + 'augjul cfs'!$I45*31)*1.983471/1000</f>
        <v>3307.1661569729999</v>
      </c>
      <c r="J45" s="6">
        <f xml:space="preserve"> ('augjul cfs'!$G45*31 + 'augjul cfs'!$H45*28 + 'augjul cfs'!$I45*31 + 'augjul cfs'!$J45*30)*1.983471/1000</f>
        <v>8136.1048188630002</v>
      </c>
      <c r="K45" s="6">
        <f xml:space="preserve"> ('augjul cfs'!$G45*31 + 'augjul cfs'!$H45*28 + 'augjul cfs'!$I45*31 + 'augjul cfs'!$J45*30 + 'augjul cfs'!$K45*31)*1.983471/1000</f>
        <v>20466.336422594999</v>
      </c>
      <c r="L45" s="6">
        <f xml:space="preserve"> ('augjul cfs'!$G45*31 + 'augjul cfs'!$H45*28 + 'augjul cfs'!$I45*31 + 'augjul cfs'!$J45*30 + 'augjul cfs'!$K45*31 + 'augjul cfs'!$L45*30)*1.983471/1000</f>
        <v>35588.001971234997</v>
      </c>
      <c r="M45" s="6">
        <f xml:space="preserve"> ('augjul cfs'!$G45*31 + 'augjul cfs'!$H45*28 + 'augjul cfs'!$I45*31 + 'augjul cfs'!$J45*30 + 'augjul cfs'!$K45*31 + 'augjul cfs'!$L45*30 + 'augjul cfs'!$M45*31)*1.983471/1000</f>
        <v>44020.350084774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57607.035195107994</v>
      </c>
      <c r="O45" s="23" t="s">
        <v>71</v>
      </c>
    </row>
    <row r="46" spans="1:15" x14ac:dyDescent="0.2">
      <c r="A46" t="s">
        <v>88</v>
      </c>
      <c r="B46" s="6">
        <f>'augjul cfs'!B46*31*1.983471/1000</f>
        <v>4472.1161959319998</v>
      </c>
      <c r="C46" s="6">
        <f xml:space="preserve"> (('augjul cfs'!B46*31) + ('augjul cfs'!C46*30)) * 1.983471 / 1000</f>
        <v>7414.0003831319991</v>
      </c>
      <c r="D46" s="6">
        <f xml:space="preserve"> (('augjul cfs'!$B46*31) + ('augjul cfs'!$C46*30) + ('augjul cfs'!$D46*31)) * 1.983471 / 1000</f>
        <v>9827.1427719780004</v>
      </c>
      <c r="E46" s="6">
        <f xml:space="preserve"> (('augjul cfs'!$B46*31) + ('augjul cfs'!$C46*30) + ('augjul cfs'!$D46*31) + ('augjul cfs'!$E46*30)) * 1.983471 / 1000</f>
        <v>11637.198902448001</v>
      </c>
      <c r="F46" s="6">
        <f xml:space="preserve"> (('augjul cfs'!$B46*31) + ('augjul cfs'!$C46*30) + ('augjul cfs'!$D46*31) + ('augjul cfs'!$E46*30) + ('augjul cfs'!$F46*31)) * 1.983471 / 1000</f>
        <v>12915.403152036</v>
      </c>
      <c r="G46" s="6">
        <f xml:space="preserve"> 'augjul cfs'!$G46*31*1.983471/1000</f>
        <v>1058.6935140180001</v>
      </c>
      <c r="H46" s="6">
        <f xml:space="preserve"> ('augjul cfs'!$G46*31 + 'augjul cfs'!$H46*28)*1.983471/1000</f>
        <v>1944.067365114</v>
      </c>
      <c r="I46" s="6">
        <f xml:space="preserve"> ('augjul cfs'!$G46*31 + 'augjul cfs'!$H46*28 + 'augjul cfs'!$I46*31)*1.983471/1000</f>
        <v>2938.8752616930001</v>
      </c>
      <c r="J46" s="6">
        <f xml:space="preserve"> ('augjul cfs'!$G46*31 + 'augjul cfs'!$H46*28 + 'augjul cfs'!$I46*31 + 'augjul cfs'!$J46*30)*1.983471/1000</f>
        <v>4452.7198330229994</v>
      </c>
      <c r="K46" s="6">
        <f xml:space="preserve"> ('augjul cfs'!$G46*31 + 'augjul cfs'!$H46*28 + 'augjul cfs'!$I46*31 + 'augjul cfs'!$J46*30 + 'augjul cfs'!$K46*31)*1.983471/1000</f>
        <v>11517.030311913</v>
      </c>
      <c r="L46" s="6">
        <f xml:space="preserve"> ('augjul cfs'!$G46*31 + 'augjul cfs'!$H46*28 + 'augjul cfs'!$I46*31 + 'augjul cfs'!$J46*30 + 'augjul cfs'!$K46*31 + 'augjul cfs'!$L46*30)*1.983471/1000</f>
        <v>23908.884392673001</v>
      </c>
      <c r="M46" s="6">
        <f xml:space="preserve"> ('augjul cfs'!$G46*31 + 'augjul cfs'!$H46*28 + 'augjul cfs'!$I46*31 + 'augjul cfs'!$J46*30 + 'augjul cfs'!$K46*31 + 'augjul cfs'!$L46*30 + 'augjul cfs'!$M46*31)*1.983471/1000</f>
        <v>30929.169749247001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43055.653261446001</v>
      </c>
      <c r="O46" s="23" t="s">
        <v>88</v>
      </c>
    </row>
    <row r="47" spans="1:15" x14ac:dyDescent="0.2">
      <c r="A47" t="s">
        <v>77</v>
      </c>
      <c r="B47" s="6">
        <f>'augjul cfs'!B47*31*1.983471/1000</f>
        <v>4390.5221494050002</v>
      </c>
      <c r="C47" s="6">
        <f xml:space="preserve"> (('augjul cfs'!B47*31) + ('augjul cfs'!C47*30)) * 1.983471 / 1000</f>
        <v>6625.0807432949996</v>
      </c>
      <c r="D47" s="6">
        <f xml:space="preserve"> (('augjul cfs'!$B47*31) + ('augjul cfs'!$C47*30) + ('augjul cfs'!$D47*31)) * 1.983471 / 1000</f>
        <v>8248.6608476999991</v>
      </c>
      <c r="E47" s="6">
        <f xml:space="preserve"> (('augjul cfs'!$B47*31) + ('augjul cfs'!$C47*30) + ('augjul cfs'!$D47*31) + ('augjul cfs'!$E47*30)) * 1.983471 / 1000</f>
        <v>9361.6260952199991</v>
      </c>
      <c r="F47" s="6">
        <f xml:space="preserve"> (('augjul cfs'!$B47*31) + ('augjul cfs'!$C47*30) + ('augjul cfs'!$D47*31) + ('augjul cfs'!$E47*30) + ('augjul cfs'!$F47*31)) * 1.983471 / 1000</f>
        <v>10391.54341197</v>
      </c>
      <c r="G47" s="6">
        <f xml:space="preserve"> 'augjul cfs'!$G47*31*1.983471/1000</f>
        <v>1117.2297101700001</v>
      </c>
      <c r="H47" s="6">
        <f xml:space="preserve"> ('augjul cfs'!$G47*31 + 'augjul cfs'!$H47*28)*1.983471/1000</f>
        <v>2595.1298200380002</v>
      </c>
      <c r="I47" s="6">
        <f xml:space="preserve"> ('augjul cfs'!$G47*31 + 'augjul cfs'!$H47*28 + 'augjul cfs'!$I47*31)*1.983471/1000</f>
        <v>3756.8765533320002</v>
      </c>
      <c r="J47" s="6">
        <f xml:space="preserve"> ('augjul cfs'!$G47*31 + 'augjul cfs'!$H47*28 + 'augjul cfs'!$I47*31 + 'augjul cfs'!$J47*30)*1.983471/1000</f>
        <v>6585.5243811419996</v>
      </c>
      <c r="K47" s="6">
        <f xml:space="preserve"> ('augjul cfs'!$G47*31 + 'augjul cfs'!$H47*28 + 'augjul cfs'!$I47*31 + 'augjul cfs'!$J47*30 + 'augjul cfs'!$K47*31)*1.983471/1000</f>
        <v>18906.471357122999</v>
      </c>
      <c r="L47" s="6">
        <f xml:space="preserve"> ('augjul cfs'!$G47*31 + 'augjul cfs'!$H47*28 + 'augjul cfs'!$I47*31 + 'augjul cfs'!$J47*30 + 'augjul cfs'!$K47*31 + 'augjul cfs'!$L47*30)*1.983471/1000</f>
        <v>33529.968329402996</v>
      </c>
      <c r="M47" s="6">
        <f xml:space="preserve"> ('augjul cfs'!$G47*31 + 'augjul cfs'!$H47*28 + 'augjul cfs'!$I47*31 + 'augjul cfs'!$J47*30 + 'augjul cfs'!$K47*31 + 'augjul cfs'!$L47*30 + 'augjul cfs'!$M47*31)*1.983471/1000</f>
        <v>43308.648954438002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56272.218716238</v>
      </c>
      <c r="O47" s="23" t="s">
        <v>77</v>
      </c>
    </row>
    <row r="48" spans="1:15" x14ac:dyDescent="0.2">
      <c r="A48" t="s">
        <v>37</v>
      </c>
      <c r="B48" s="6">
        <f>'augjul cfs'!B48*31*1.983471/1000</f>
        <v>6409.1600902349992</v>
      </c>
      <c r="C48" s="6">
        <f xml:space="preserve"> (('augjul cfs'!B48*31) + ('augjul cfs'!C48*30)) * 1.983471 / 1000</f>
        <v>9197.1070931250015</v>
      </c>
      <c r="D48" s="6">
        <f xml:space="preserve"> (('augjul cfs'!$B48*31) + ('augjul cfs'!$C48*30) + ('augjul cfs'!$D48*31)) * 1.983471 / 1000</f>
        <v>11207.751645825001</v>
      </c>
      <c r="E48" s="6">
        <f xml:space="preserve"> (('augjul cfs'!$B48*31) + ('augjul cfs'!$C48*30) + ('augjul cfs'!$D48*31) + ('augjul cfs'!$E48*30)) * 1.983471 / 1000</f>
        <v>12665.126797784998</v>
      </c>
      <c r="F48" s="6">
        <f xml:space="preserve"> (('augjul cfs'!$B48*31) + ('augjul cfs'!$C48*30) + ('augjul cfs'!$D48*31) + ('augjul cfs'!$E48*30) + ('augjul cfs'!$F48*31)) * 1.983471 / 1000</f>
        <v>13759.421632782</v>
      </c>
      <c r="G48" s="6">
        <f xml:space="preserve"> 'augjul cfs'!$G48*31*1.983471/1000</f>
        <v>995.11533458399992</v>
      </c>
      <c r="H48" s="6">
        <f xml:space="preserve"> ('augjul cfs'!$G48*31 + 'augjul cfs'!$H48*29)*1.983471/1000</f>
        <v>1963.7632321440001</v>
      </c>
      <c r="I48" s="6">
        <f xml:space="preserve"> ('augjul cfs'!$G48*31 + 'augjul cfs'!$H48*29 + 'augjul cfs'!$I48*31)*1.983471/1000</f>
        <v>4397.4424797239999</v>
      </c>
      <c r="J48" s="6">
        <f xml:space="preserve"> ('augjul cfs'!$G48*31 + 'augjul cfs'!$H48*29 + 'augjul cfs'!$I48*31 + 'augjul cfs'!$J48*30)*1.983471/1000</f>
        <v>6897.3894934139998</v>
      </c>
      <c r="K48" s="6">
        <f xml:space="preserve"> ('augjul cfs'!$G48*31 + 'augjul cfs'!$H48*29 + 'augjul cfs'!$I48*31 + 'augjul cfs'!$J48*30 + 'augjul cfs'!$K48*31)*1.983471/1000</f>
        <v>18523.280627691001</v>
      </c>
      <c r="L48" s="6">
        <f xml:space="preserve"> ('augjul cfs'!$G48*31 + 'augjul cfs'!$H48*29 + 'augjul cfs'!$I48*31 + 'augjul cfs'!$J48*30 + 'augjul cfs'!$K48*31 + 'augjul cfs'!$L48*30)*1.983471/1000</f>
        <v>38390.281535571004</v>
      </c>
      <c r="M48" s="6">
        <f xml:space="preserve"> ('augjul cfs'!$G48*31 + 'augjul cfs'!$H48*29 + 'augjul cfs'!$I48*31 + 'augjul cfs'!$J48*30 + 'augjul cfs'!$K48*31 + 'augjul cfs'!$L48*30 + 'augjul cfs'!$M48*31)*1.983471/1000</f>
        <v>50869.989497333998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65602.069606038</v>
      </c>
      <c r="O48" s="23" t="s">
        <v>37</v>
      </c>
    </row>
    <row r="49" spans="1:15" x14ac:dyDescent="0.2">
      <c r="A49" t="s">
        <v>85</v>
      </c>
      <c r="B49" s="6">
        <f>'augjul cfs'!B49*31*1.983471/1000</f>
        <v>7150.8235334970004</v>
      </c>
      <c r="C49" s="6">
        <f xml:space="preserve"> (('augjul cfs'!B49*31) + ('augjul cfs'!C49*30)) * 1.983471 / 1000</f>
        <v>10169.765569047</v>
      </c>
      <c r="D49" s="6">
        <f xml:space="preserve"> (('augjul cfs'!$B49*31) + ('augjul cfs'!$C49*30) + ('augjul cfs'!$D49*31)) * 1.983471 / 1000</f>
        <v>12365.057387549999</v>
      </c>
      <c r="E49" s="6">
        <f xml:space="preserve"> (('augjul cfs'!$B49*31) + ('augjul cfs'!$C49*30) + ('augjul cfs'!$D49*31) + ('augjul cfs'!$E49*30)) * 1.983471 / 1000</f>
        <v>13759.12014519</v>
      </c>
      <c r="F49" s="6">
        <f xml:space="preserve"> (('augjul cfs'!$B49*31) + ('augjul cfs'!$C49*30) + ('augjul cfs'!$D49*31) + ('augjul cfs'!$E49*30) + ('augjul cfs'!$F49*31)) * 1.983471 / 1000</f>
        <v>14943.125390046</v>
      </c>
      <c r="G49" s="6">
        <f xml:space="preserve"> 'augjul cfs'!$G49*31*1.983471/1000</f>
        <v>1135.614502869</v>
      </c>
      <c r="H49" s="6">
        <f xml:space="preserve"> ('augjul cfs'!$G49*31 + 'augjul cfs'!$H49*28)*1.983471/1000</f>
        <v>2026.1533124490002</v>
      </c>
      <c r="I49" s="6">
        <f xml:space="preserve"> ('augjul cfs'!$G49*31 + 'augjul cfs'!$H49*28 + 'augjul cfs'!$I49*31)*1.983471/1000</f>
        <v>3233.4008704829998</v>
      </c>
      <c r="J49" s="6">
        <f xml:space="preserve"> ('augjul cfs'!$G49*31 + 'augjul cfs'!$H49*28 + 'augjul cfs'!$I49*31 + 'augjul cfs'!$J49*30)*1.983471/1000</f>
        <v>5235.2388119429997</v>
      </c>
      <c r="K49" s="6">
        <f xml:space="preserve"> ('augjul cfs'!$G49*31 + 'augjul cfs'!$H49*28 + 'augjul cfs'!$I49*31 + 'augjul cfs'!$J49*30 + 'augjul cfs'!$K49*31)*1.983471/1000</f>
        <v>13141.007110518</v>
      </c>
      <c r="L49" s="6">
        <f xml:space="preserve"> ('augjul cfs'!$G49*31 + 'augjul cfs'!$H49*28 + 'augjul cfs'!$I49*31 + 'augjul cfs'!$J49*30 + 'augjul cfs'!$K49*31 + 'augjul cfs'!$L49*30)*1.983471/1000</f>
        <v>23280.748879037998</v>
      </c>
      <c r="M49" s="6">
        <f xml:space="preserve"> ('augjul cfs'!$G49*31 + 'augjul cfs'!$H49*28 + 'augjul cfs'!$I49*31 + 'augjul cfs'!$J49*30 + 'augjul cfs'!$K49*31 + 'augjul cfs'!$L49*30 + 'augjul cfs'!$M49*31)*1.983471/1000</f>
        <v>30758.809425057003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42370.669485480001</v>
      </c>
      <c r="O49" s="23" t="s">
        <v>85</v>
      </c>
    </row>
    <row r="50" spans="1:15" x14ac:dyDescent="0.2">
      <c r="A50" t="s">
        <v>49</v>
      </c>
      <c r="B50" s="6">
        <f>'augjul cfs'!B50*31*1.983471/1000</f>
        <v>4463.6309069939998</v>
      </c>
      <c r="C50" s="6">
        <f xml:space="preserve"> (('augjul cfs'!B50*31) + ('augjul cfs'!C50*30)) * 1.983471 / 1000</f>
        <v>6838.5002394239991</v>
      </c>
      <c r="D50" s="6">
        <f xml:space="preserve"> (('augjul cfs'!$B50*31) + ('augjul cfs'!$C50*30) + ('augjul cfs'!$D50*31)) * 1.983471 / 1000</f>
        <v>8998.6211501550006</v>
      </c>
      <c r="E50" s="6">
        <f xml:space="preserve"> (('augjul cfs'!$B50*31) + ('augjul cfs'!$C50*30) + ('augjul cfs'!$D50*31) + ('augjul cfs'!$E50*30)) * 1.983471 / 1000</f>
        <v>10950.416118285</v>
      </c>
      <c r="F50" s="6">
        <f xml:space="preserve"> (('augjul cfs'!$B50*31) + ('augjul cfs'!$C50*30) + ('augjul cfs'!$D50*31) + ('augjul cfs'!$E50*30) + ('augjul cfs'!$F50*31)) * 1.983471 / 1000</f>
        <v>12511.647795276</v>
      </c>
      <c r="G50" s="6">
        <f xml:space="preserve"> 'augjul cfs'!$G50*31*1.983471/1000</f>
        <v>1967.787694803</v>
      </c>
      <c r="H50" s="6">
        <f xml:space="preserve"> ('augjul cfs'!$G50*31 + 'augjul cfs'!$H50*28)*1.983471/1000</f>
        <v>3338.3899574550001</v>
      </c>
      <c r="I50" s="6">
        <f xml:space="preserve"> ('augjul cfs'!$G50*31 + 'augjul cfs'!$H50*28 + 'augjul cfs'!$I50*31)*1.983471/1000</f>
        <v>4796.4454399679998</v>
      </c>
      <c r="J50" s="6">
        <f xml:space="preserve"> ('augjul cfs'!$G50*31 + 'augjul cfs'!$H50*28 + 'augjul cfs'!$I50*31 + 'augjul cfs'!$J50*30)*1.983471/1000</f>
        <v>8655.0502539479985</v>
      </c>
      <c r="K50" s="6">
        <f xml:space="preserve"> ('augjul cfs'!$G50*31 + 'augjul cfs'!$H50*28 + 'augjul cfs'!$I50*31 + 'augjul cfs'!$J50*30 + 'augjul cfs'!$K50*31)*1.983471/1000</f>
        <v>17379.280009433998</v>
      </c>
      <c r="L50" s="6">
        <f xml:space="preserve"> ('augjul cfs'!$G50*31 + 'augjul cfs'!$H50*28 + 'augjul cfs'!$I50*31 + 'augjul cfs'!$J50*30 + 'augjul cfs'!$K50*31 + 'augjul cfs'!$L50*30)*1.983471/1000</f>
        <v>36599.113999434005</v>
      </c>
      <c r="M50" s="6">
        <f xml:space="preserve"> ('augjul cfs'!$G50*31 + 'augjul cfs'!$H50*28 + 'augjul cfs'!$I50*31 + 'augjul cfs'!$J50*30 + 'augjul cfs'!$K50*31 + 'augjul cfs'!$L50*30 + 'augjul cfs'!$M50*31)*1.983471/1000</f>
        <v>49270.663276316998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64844.199221235001</v>
      </c>
      <c r="O50" s="23" t="s">
        <v>49</v>
      </c>
    </row>
    <row r="51" spans="1:15" x14ac:dyDescent="0.2">
      <c r="A51" t="s">
        <v>74</v>
      </c>
      <c r="B51" s="6">
        <f>'augjul cfs'!B51*31*1.983471/1000</f>
        <v>6634.2661974960001</v>
      </c>
      <c r="C51" s="6">
        <f xml:space="preserve"> (('augjul cfs'!B51*31) + ('augjul cfs'!C51*30)) * 1.983471 / 1000</f>
        <v>9900.3883890659999</v>
      </c>
      <c r="D51" s="6">
        <f xml:space="preserve"> (('augjul cfs'!$B51*31) + ('augjul cfs'!$C51*30) + ('augjul cfs'!$D51*31)) * 1.983471 / 1000</f>
        <v>11625.607497924</v>
      </c>
      <c r="E51" s="6">
        <f xml:space="preserve"> (('augjul cfs'!$B51*31) + ('augjul cfs'!$C51*30) + ('augjul cfs'!$D51*31) + ('augjul cfs'!$E51*30)) * 1.983471 / 1000</f>
        <v>13079.531410344</v>
      </c>
      <c r="F51" s="6">
        <f xml:space="preserve"> (('augjul cfs'!$B51*31) + ('augjul cfs'!$C51*30) + ('augjul cfs'!$D51*31) + ('augjul cfs'!$E51*30) + ('augjul cfs'!$F51*31)) * 1.983471 / 1000</f>
        <v>14292.681778074</v>
      </c>
      <c r="G51" s="6">
        <f xml:space="preserve"> 'augjul cfs'!$G51*31*1.983471/1000</f>
        <v>1076.6478935100001</v>
      </c>
      <c r="H51" s="6">
        <f xml:space="preserve"> ('augjul cfs'!$G51*31 + 'augjul cfs'!$H51*28)*1.983471/1000</f>
        <v>1989.5126526659999</v>
      </c>
      <c r="I51" s="6">
        <f xml:space="preserve"> ('augjul cfs'!$G51*31 + 'augjul cfs'!$H51*28 + 'augjul cfs'!$I51*31)*1.983471/1000</f>
        <v>3035.9086464840002</v>
      </c>
      <c r="J51" s="6">
        <f xml:space="preserve"> ('augjul cfs'!$G51*31 + 'augjul cfs'!$H51*28 + 'augjul cfs'!$I51*31 + 'augjul cfs'!$J51*30)*1.983471/1000</f>
        <v>4773.7862672640003</v>
      </c>
      <c r="K51" s="6">
        <f xml:space="preserve"> ('augjul cfs'!$G51*31 + 'augjul cfs'!$H51*28 + 'augjul cfs'!$I51*31 + 'augjul cfs'!$J51*30 + 'augjul cfs'!$K51*31)*1.983471/1000</f>
        <v>12286.341357444</v>
      </c>
      <c r="L51" s="6">
        <f xml:space="preserve"> ('augjul cfs'!$G51*31 + 'augjul cfs'!$H51*28 + 'augjul cfs'!$I51*31 + 'augjul cfs'!$J51*30 + 'augjul cfs'!$K51*31 + 'augjul cfs'!$L51*30)*1.983471/1000</f>
        <v>25403.788799424001</v>
      </c>
      <c r="M51" s="6">
        <f xml:space="preserve"> ('augjul cfs'!$G51*31 + 'augjul cfs'!$H51*28 + 'augjul cfs'!$I51*31 + 'augjul cfs'!$J51*30 + 'augjul cfs'!$K51*31 + 'augjul cfs'!$L51*30 + 'augjul cfs'!$M51*31)*1.983471/1000</f>
        <v>36066.107738430001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48760.330072313998</v>
      </c>
      <c r="O51" s="23" t="s">
        <v>74</v>
      </c>
    </row>
    <row r="52" spans="1:15" x14ac:dyDescent="0.2">
      <c r="A52" t="s">
        <v>30</v>
      </c>
      <c r="B52" s="6">
        <f>'augjul cfs'!B52*31*1.983471/1000</f>
        <v>5175.1654257659993</v>
      </c>
      <c r="C52" s="6">
        <f xml:space="preserve"> (('augjul cfs'!B52*31) + ('augjul cfs'!C52*30)) * 1.983471 / 1000</f>
        <v>8301.928944876001</v>
      </c>
      <c r="D52" s="6">
        <f xml:space="preserve"> (('augjul cfs'!$B52*31) + ('augjul cfs'!$C52*30) + ('augjul cfs'!$D52*31)) * 1.983471 / 1000</f>
        <v>10726.938440714999</v>
      </c>
      <c r="E52" s="6">
        <f xml:space="preserve"> (('augjul cfs'!$B52*31) + ('augjul cfs'!$C52*30) + ('augjul cfs'!$D52*31) + ('augjul cfs'!$E52*30)) * 1.983471 / 1000</f>
        <v>13372.075531605</v>
      </c>
      <c r="F52" s="6">
        <f xml:space="preserve"> (('augjul cfs'!$B52*31) + ('augjul cfs'!$C52*30) + ('augjul cfs'!$D52*31) + ('augjul cfs'!$E52*30) + ('augjul cfs'!$F52*31)) * 1.983471 / 1000</f>
        <v>15832.440398018998</v>
      </c>
      <c r="G52" s="6">
        <f xml:space="preserve"> 'augjul cfs'!$G52*31*1.983471/1000</f>
        <v>1536.8825869950001</v>
      </c>
      <c r="H52" s="6">
        <f xml:space="preserve"> ('augjul cfs'!$G52*31 + 'augjul cfs'!$H52*29)*1.983471/1000</f>
        <v>2757.0683263619999</v>
      </c>
      <c r="I52" s="6">
        <f xml:space="preserve"> ('augjul cfs'!$G52*31 + 'augjul cfs'!$H52*29 + 'augjul cfs'!$I52*31)*1.983471/1000</f>
        <v>3985.8980323469996</v>
      </c>
      <c r="J52" s="6">
        <f xml:space="preserve"> ('augjul cfs'!$G52*31 + 'augjul cfs'!$H52*29 + 'augjul cfs'!$I52*31 + 'augjul cfs'!$J52*30)*1.983471/1000</f>
        <v>7277.4284874269997</v>
      </c>
      <c r="K52" s="6">
        <f xml:space="preserve"> ('augjul cfs'!$G52*31 + 'augjul cfs'!$H52*29 + 'augjul cfs'!$I52*31 + 'augjul cfs'!$J52*30 + 'augjul cfs'!$K52*31)*1.983471/1000</f>
        <v>19054.640607764999</v>
      </c>
      <c r="L52" s="6">
        <f xml:space="preserve"> ('augjul cfs'!$G52*31 + 'augjul cfs'!$H52*29 + 'augjul cfs'!$I52*31 + 'augjul cfs'!$J52*30 + 'augjul cfs'!$K52*31 + 'augjul cfs'!$L52*30)*1.983471/1000</f>
        <v>30027.737716935</v>
      </c>
      <c r="M52" s="6">
        <f xml:space="preserve"> ('augjul cfs'!$G52*31 + 'augjul cfs'!$H52*29 + 'augjul cfs'!$I52*31 + 'augjul cfs'!$J52*30 + 'augjul cfs'!$K52*31 + 'augjul cfs'!$L52*30 + 'augjul cfs'!$M52*31)*1.983471/1000</f>
        <v>43097.726648298005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66036.406118675994</v>
      </c>
      <c r="O52" s="23" t="s">
        <v>30</v>
      </c>
    </row>
    <row r="53" spans="1:15" x14ac:dyDescent="0.2">
      <c r="A53" t="s">
        <v>46</v>
      </c>
      <c r="B53" s="6">
        <f>'augjul cfs'!B53*31*1.983471/1000</f>
        <v>9765.1533528150012</v>
      </c>
      <c r="C53" s="6">
        <f xml:space="preserve"> (('augjul cfs'!B53*31) + ('augjul cfs'!C53*30)) * 1.983471 / 1000</f>
        <v>15408.168017234999</v>
      </c>
      <c r="D53" s="6">
        <f xml:space="preserve"> (('augjul cfs'!$B53*31) + ('augjul cfs'!$C53*30) + ('augjul cfs'!$D53*31)) * 1.983471 / 1000</f>
        <v>17779.990738209002</v>
      </c>
      <c r="E53" s="6">
        <f xml:space="preserve"> (('augjul cfs'!$B53*31) + ('augjul cfs'!$C53*30) + ('augjul cfs'!$D53*31) + ('augjul cfs'!$E53*30)) * 1.983471 / 1000</f>
        <v>19243.732832079</v>
      </c>
      <c r="F53" s="6">
        <f xml:space="preserve"> (('augjul cfs'!$B53*31) + ('augjul cfs'!$C53*30) + ('augjul cfs'!$D53*31) + ('augjul cfs'!$E53*30) + ('augjul cfs'!$F53*31)) * 1.983471 / 1000</f>
        <v>20484.614107859998</v>
      </c>
      <c r="G53" s="6">
        <f xml:space="preserve"> 'augjul cfs'!$G53*31*1.983471/1000</f>
        <v>998.12822703300003</v>
      </c>
      <c r="H53" s="6">
        <f xml:space="preserve"> ('augjul cfs'!$G53*31 + 'augjul cfs'!$H53*28)*1.983471/1000</f>
        <v>1867.7850539249998</v>
      </c>
      <c r="I53" s="6">
        <f xml:space="preserve"> ('augjul cfs'!$G53*31 + 'augjul cfs'!$H53*28 + 'augjul cfs'!$I53*31)*1.983471/1000</f>
        <v>2778.1089867300002</v>
      </c>
      <c r="J53" s="6">
        <f xml:space="preserve"> ('augjul cfs'!$G53*31 + 'augjul cfs'!$H53*28 + 'augjul cfs'!$I53*31 + 'augjul cfs'!$J53*30)*1.983471/1000</f>
        <v>5236.2841011600003</v>
      </c>
      <c r="K53" s="6">
        <f xml:space="preserve"> ('augjul cfs'!$G53*31 + 'augjul cfs'!$H53*28 + 'augjul cfs'!$I53*31 + 'augjul cfs'!$J53*30 + 'augjul cfs'!$K53*31)*1.983471/1000</f>
        <v>11529.478575908999</v>
      </c>
      <c r="L53" s="6">
        <f xml:space="preserve"> ('augjul cfs'!$G53*31 + 'augjul cfs'!$H53*28 + 'augjul cfs'!$I53*31 + 'augjul cfs'!$J53*30 + 'augjul cfs'!$K53*31 + 'augjul cfs'!$L53*30)*1.983471/1000</f>
        <v>20830.390623818999</v>
      </c>
      <c r="M53" s="6">
        <f xml:space="preserve"> ('augjul cfs'!$G53*31 + 'augjul cfs'!$H53*28 + 'augjul cfs'!$I53*31 + 'augjul cfs'!$J53*30 + 'augjul cfs'!$K53*31 + 'augjul cfs'!$L53*30 + 'augjul cfs'!$M53*31)*1.983471/1000</f>
        <v>26658.738835008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39593.169424346997</v>
      </c>
      <c r="O53" s="23" t="s">
        <v>46</v>
      </c>
    </row>
    <row r="54" spans="1:15" x14ac:dyDescent="0.2">
      <c r="A54" t="s">
        <v>64</v>
      </c>
      <c r="B54" s="6">
        <f>'augjul cfs'!B54*31*1.983471/1000</f>
        <v>5087.1151811340005</v>
      </c>
      <c r="C54" s="6">
        <f xml:space="preserve"> (('augjul cfs'!B54*31) + ('augjul cfs'!C54*30)) * 1.983471 / 1000</f>
        <v>7857.9844987140004</v>
      </c>
      <c r="D54" s="6">
        <f xml:space="preserve"> (('augjul cfs'!$B54*31) + ('augjul cfs'!$C54*30) + ('augjul cfs'!$D54*31)) * 1.983471 / 1000</f>
        <v>9401.5692342179991</v>
      </c>
      <c r="E54" s="6">
        <f xml:space="preserve"> (('augjul cfs'!$B54*31) + ('augjul cfs'!$C54*30) + ('augjul cfs'!$D54*31) + ('augjul cfs'!$E54*30)) * 1.983471 / 1000</f>
        <v>10691.916293268001</v>
      </c>
      <c r="F54" s="6">
        <f xml:space="preserve"> (('augjul cfs'!$B54*31) + ('augjul cfs'!$C54*30) + ('augjul cfs'!$D54*31) + ('augjul cfs'!$E54*30) + ('augjul cfs'!$F54*31)) * 1.983471 / 1000</f>
        <v>11884.714265066999</v>
      </c>
      <c r="G54" s="6">
        <f xml:space="preserve"> 'augjul cfs'!$G54*31*1.983471/1000</f>
        <v>1003.846573926</v>
      </c>
      <c r="H54" s="6">
        <f xml:space="preserve"> ('augjul cfs'!$G54*31 + 'augjul cfs'!$H54*28)*1.983471/1000</f>
        <v>1791.419436954</v>
      </c>
      <c r="I54" s="6">
        <f xml:space="preserve"> ('augjul cfs'!$G54*31 + 'augjul cfs'!$H54*28 + 'augjul cfs'!$I54*31)*1.983471/1000</f>
        <v>3274.9922738819996</v>
      </c>
      <c r="J54" s="6">
        <f xml:space="preserve"> ('augjul cfs'!$G54*31 + 'augjul cfs'!$H54*28 + 'augjul cfs'!$I54*31 + 'augjul cfs'!$J54*30)*1.983471/1000</f>
        <v>6622.8136359419996</v>
      </c>
      <c r="K54" s="6">
        <f xml:space="preserve"> ('augjul cfs'!$G54*31 + 'augjul cfs'!$H54*28 + 'augjul cfs'!$I54*31 + 'augjul cfs'!$J54*30 + 'augjul cfs'!$K54*31)*1.983471/1000</f>
        <v>14757.377297838</v>
      </c>
      <c r="L54" s="6">
        <f xml:space="preserve"> ('augjul cfs'!$G54*31 + 'augjul cfs'!$H54*28 + 'augjul cfs'!$I54*31 + 'augjul cfs'!$J54*30 + 'augjul cfs'!$K54*31 + 'augjul cfs'!$L54*30)*1.983471/1000</f>
        <v>27165.118981307998</v>
      </c>
      <c r="M54" s="6">
        <f xml:space="preserve"> ('augjul cfs'!$G54*31 + 'augjul cfs'!$H54*28 + 'augjul cfs'!$I54*31 + 'augjul cfs'!$J54*30 + 'augjul cfs'!$K54*31 + 'augjul cfs'!$L54*30 + 'augjul cfs'!$M54*31)*1.983471/1000</f>
        <v>37331.663393450995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51334.107827036998</v>
      </c>
      <c r="O54" s="23" t="s">
        <v>64</v>
      </c>
    </row>
    <row r="55" spans="1:15" x14ac:dyDescent="0.2">
      <c r="A55" t="s">
        <v>56</v>
      </c>
      <c r="B55" s="6">
        <f>'augjul cfs'!B55*31*1.983471/1000</f>
        <v>5014.4983243530005</v>
      </c>
      <c r="C55" s="6">
        <f xml:space="preserve"> (('augjul cfs'!B55*31) + ('augjul cfs'!C55*30)) * 1.983471 / 1000</f>
        <v>9975.714667233</v>
      </c>
      <c r="D55" s="6">
        <f xml:space="preserve"> (('augjul cfs'!$B55*31) + ('augjul cfs'!$C55*30) + ('augjul cfs'!$D55*31)) * 1.983471 / 1000</f>
        <v>12639.726468158999</v>
      </c>
      <c r="E55" s="6">
        <f xml:space="preserve"> (('augjul cfs'!$B55*31) + ('augjul cfs'!$C55*30) + ('augjul cfs'!$D55*31) + ('augjul cfs'!$E55*30)) * 1.983471 / 1000</f>
        <v>14333.987561649001</v>
      </c>
      <c r="F55" s="6">
        <f xml:space="preserve"> (('augjul cfs'!$B55*31) + ('augjul cfs'!$C55*30) + ('augjul cfs'!$D55*31) + ('augjul cfs'!$E55*30) + ('augjul cfs'!$F55*31)) * 1.983471 / 1000</f>
        <v>15509.999418375</v>
      </c>
      <c r="G55" s="6">
        <f xml:space="preserve"> 'augjul cfs'!$G55*31*1.983471/1000</f>
        <v>1161.3778076879998</v>
      </c>
      <c r="H55" s="6">
        <f xml:space="preserve"> ('augjul cfs'!$G55*31 + 'augjul cfs'!$H55*28)*1.983471/1000</f>
        <v>2081.1847153439999</v>
      </c>
      <c r="I55" s="6">
        <f xml:space="preserve"> ('augjul cfs'!$G55*31 + 'augjul cfs'!$H55*28 + 'augjul cfs'!$I55*31)*1.983471/1000</f>
        <v>3356.4375600839999</v>
      </c>
      <c r="J55" s="6">
        <f xml:space="preserve"> ('augjul cfs'!$G55*31 + 'augjul cfs'!$H55*28 + 'augjul cfs'!$I55*31 + 'augjul cfs'!$J55*30)*1.983471/1000</f>
        <v>5300.1399665339995</v>
      </c>
      <c r="K55" s="6">
        <f xml:space="preserve"> ('augjul cfs'!$G55*31 + 'augjul cfs'!$H55*28 + 'augjul cfs'!$I55*31 + 'augjul cfs'!$J55*30 + 'augjul cfs'!$K55*31)*1.983471/1000</f>
        <v>13137.964466003999</v>
      </c>
      <c r="L55" s="6">
        <f xml:space="preserve"> ('augjul cfs'!$G55*31 + 'augjul cfs'!$H55*28 + 'augjul cfs'!$I55*31 + 'augjul cfs'!$J55*30 + 'augjul cfs'!$K55*31 + 'augjul cfs'!$L55*30)*1.983471/1000</f>
        <v>22963.167403344003</v>
      </c>
      <c r="M55" s="6">
        <f xml:space="preserve"> ('augjul cfs'!$G55*31 + 'augjul cfs'!$H55*28 + 'augjul cfs'!$I55*31 + 'augjul cfs'!$J55*30 + 'augjul cfs'!$K55*31 + 'augjul cfs'!$L55*30 + 'augjul cfs'!$M55*31)*1.983471/1000</f>
        <v>30483.285468447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43359.449613689998</v>
      </c>
      <c r="O55" s="23" t="s">
        <v>56</v>
      </c>
    </row>
    <row r="56" spans="1:15" x14ac:dyDescent="0.2">
      <c r="A56" t="s">
        <v>53</v>
      </c>
      <c r="B56" s="6">
        <f>'augjul cfs'!B56*31*1.983471/1000</f>
        <v>4484.9671045409996</v>
      </c>
      <c r="C56" s="6">
        <f xml:space="preserve"> (('augjul cfs'!B56*31) + ('augjul cfs'!C56*30)) * 1.983471 / 1000</f>
        <v>7341.8793941010008</v>
      </c>
      <c r="D56" s="6">
        <f xml:space="preserve"> (('augjul cfs'!$B56*31) + ('augjul cfs'!$C56*30) + ('augjul cfs'!$D56*31)) * 1.983471 / 1000</f>
        <v>8977.879993908</v>
      </c>
      <c r="E56" s="6">
        <f xml:space="preserve"> (('augjul cfs'!$B56*31) + ('augjul cfs'!$C56*30) + ('augjul cfs'!$D56*31) + ('augjul cfs'!$E56*30)) * 1.983471 / 1000</f>
        <v>9897.9328519680003</v>
      </c>
      <c r="F56" s="6">
        <f xml:space="preserve"> (('augjul cfs'!$B56*31) + ('augjul cfs'!$C56*30) + ('augjul cfs'!$D56*31) + ('augjul cfs'!$E56*30) + ('augjul cfs'!$F56*31)) * 1.983471 / 1000</f>
        <v>11347.195607538</v>
      </c>
      <c r="G56" s="6">
        <f xml:space="preserve"> 'augjul cfs'!$G56*31*1.983471/1000</f>
        <v>880.74839672400003</v>
      </c>
      <c r="H56" s="6">
        <f xml:space="preserve"> ('augjul cfs'!$G56*31 + 'augjul cfs'!$H56*29)*1.983471/1000</f>
        <v>1722.333158553</v>
      </c>
      <c r="I56" s="6">
        <f xml:space="preserve"> ('augjul cfs'!$G56*31 + 'augjul cfs'!$H56*29 + 'augjul cfs'!$I56*31)*1.983471/1000</f>
        <v>2881.7433630090004</v>
      </c>
      <c r="J56" s="6">
        <f xml:space="preserve"> ('augjul cfs'!$G56*31 + 'augjul cfs'!$H56*29 + 'augjul cfs'!$I56*31 + 'augjul cfs'!$J56*30)*1.983471/1000</f>
        <v>7538.5960809389999</v>
      </c>
      <c r="K56" s="6">
        <f xml:space="preserve"> ('augjul cfs'!$G56*31 + 'augjul cfs'!$H56*29 + 'augjul cfs'!$I56*31 + 'augjul cfs'!$J56*30 + 'augjul cfs'!$K56*31)*1.983471/1000</f>
        <v>20597.763194525996</v>
      </c>
      <c r="L56" s="6">
        <f xml:space="preserve"> ('augjul cfs'!$G56*31 + 'augjul cfs'!$H56*29 + 'augjul cfs'!$I56*31 + 'augjul cfs'!$J56*30 + 'augjul cfs'!$K56*31 + 'augjul cfs'!$L56*30)*1.983471/1000</f>
        <v>30406.781008506001</v>
      </c>
      <c r="M56" s="6">
        <f xml:space="preserve"> ('augjul cfs'!$G56*31 + 'augjul cfs'!$H56*29 + 'augjul cfs'!$I56*31 + 'augjul cfs'!$J56*30 + 'augjul cfs'!$K56*31 + 'augjul cfs'!$L56*30 + 'augjul cfs'!$M56*31)*1.983471/1000</f>
        <v>36891.509360370001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47641.281519236996</v>
      </c>
      <c r="O56" s="22" t="s">
        <v>53</v>
      </c>
    </row>
    <row r="57" spans="1:15" x14ac:dyDescent="0.2">
      <c r="A57" t="s">
        <v>50</v>
      </c>
      <c r="B57" s="6">
        <f>'augjul cfs'!B57*31*1.983471/1000</f>
        <v>3961.0312564199999</v>
      </c>
      <c r="C57" s="6">
        <f xml:space="preserve"> (('augjul cfs'!B57*31) + ('augjul cfs'!C57*30)) * 1.983471 / 1000</f>
        <v>6744.4559454300006</v>
      </c>
      <c r="D57" s="6">
        <f xml:space="preserve"> (('augjul cfs'!$B57*31) + ('augjul cfs'!$C57*30) + ('augjul cfs'!$D57*31)) * 1.983471 / 1000</f>
        <v>8955.7960277940001</v>
      </c>
      <c r="E57" s="6">
        <f xml:space="preserve"> (('augjul cfs'!$B57*31) + ('augjul cfs'!$C57*30) + ('augjul cfs'!$D57*31) + ('augjul cfs'!$E57*30)) * 1.983471 / 1000</f>
        <v>10771.743067134001</v>
      </c>
      <c r="F57" s="6">
        <f xml:space="preserve"> (('augjul cfs'!$B57*31) + ('augjul cfs'!$C57*30) + ('augjul cfs'!$D57*31) + ('augjul cfs'!$E57*30) + ('augjul cfs'!$F57*31)) * 1.983471 / 1000</f>
        <v>12945.760175690999</v>
      </c>
      <c r="G57" s="6">
        <f xml:space="preserve"> 'augjul cfs'!$G57*31*1.983471/1000</f>
        <v>1872.2974504499998</v>
      </c>
      <c r="H57" s="6">
        <f xml:space="preserve"> ('augjul cfs'!$G57*31 + 'augjul cfs'!$H57*28)*1.983471/1000</f>
        <v>3385.7413606380001</v>
      </c>
      <c r="I57" s="6">
        <f xml:space="preserve"> ('augjul cfs'!$G57*31 + 'augjul cfs'!$H57*28 + 'augjul cfs'!$I57*31)*1.983471/1000</f>
        <v>5160.3350130990002</v>
      </c>
      <c r="J57" s="6">
        <f xml:space="preserve"> ('augjul cfs'!$G57*31 + 'augjul cfs'!$H57*28 + 'augjul cfs'!$I57*31 + 'augjul cfs'!$J57*30)*1.983471/1000</f>
        <v>8126.3778770789995</v>
      </c>
      <c r="K57" s="6">
        <f xml:space="preserve"> ('augjul cfs'!$G57*31 + 'augjul cfs'!$H57*28 + 'augjul cfs'!$I57*31 + 'augjul cfs'!$J57*30 + 'augjul cfs'!$K57*31)*1.983471/1000</f>
        <v>19543.026705152999</v>
      </c>
      <c r="L57" s="6">
        <f xml:space="preserve"> ('augjul cfs'!$G57*31 + 'augjul cfs'!$H57*28 + 'augjul cfs'!$I57*31 + 'augjul cfs'!$J57*30 + 'augjul cfs'!$K57*31 + 'augjul cfs'!$L57*30)*1.983471/1000</f>
        <v>30729.565128632999</v>
      </c>
      <c r="M57" s="6">
        <f xml:space="preserve"> ('augjul cfs'!$G57*31 + 'augjul cfs'!$H57*28 + 'augjul cfs'!$I57*31 + 'augjul cfs'!$J57*30 + 'augjul cfs'!$K57*31 + 'augjul cfs'!$L57*30 + 'augjul cfs'!$M57*31)*1.983471/1000</f>
        <v>42454.451300520006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59045.091339528</v>
      </c>
      <c r="O57" s="22" t="s">
        <v>50</v>
      </c>
    </row>
    <row r="58" spans="1:15" x14ac:dyDescent="0.2">
      <c r="A58" t="s">
        <v>73</v>
      </c>
      <c r="B58" s="6">
        <f>'augjul cfs'!B58*31*1.983471/1000</f>
        <v>7060.4367600269998</v>
      </c>
      <c r="C58" s="6">
        <f xml:space="preserve"> (('augjul cfs'!B58*31) + ('augjul cfs'!C58*30)) * 1.983471 / 1000</f>
        <v>10389.335808746999</v>
      </c>
      <c r="D58" s="6">
        <f xml:space="preserve"> (('augjul cfs'!$B58*31) + ('augjul cfs'!$C58*30) + ('augjul cfs'!$D58*31)) * 1.983471 / 1000</f>
        <v>12680.302334406</v>
      </c>
      <c r="E58" s="6">
        <f xml:space="preserve"> (('augjul cfs'!$B58*31) + ('augjul cfs'!$C58*30) + ('augjul cfs'!$D58*31) + ('augjul cfs'!$E58*30)) * 1.983471 / 1000</f>
        <v>14672.381598546001</v>
      </c>
      <c r="F58" s="6">
        <f xml:space="preserve"> (('augjul cfs'!$B58*31) + ('augjul cfs'!$C58*30) + ('augjul cfs'!$D58*31) + ('augjul cfs'!$E58*30) + ('augjul cfs'!$F58*31)) * 1.983471 / 1000</f>
        <v>16118.324023661999</v>
      </c>
      <c r="G58" s="6">
        <f xml:space="preserve"> 'augjul cfs'!$G58*31*1.983471/1000</f>
        <v>1263.816150954</v>
      </c>
      <c r="H58" s="6">
        <f xml:space="preserve"> ('augjul cfs'!$G58*31 + 'augjul cfs'!$H58*28)*1.983471/1000</f>
        <v>2758.8772519140002</v>
      </c>
      <c r="I58" s="6">
        <f xml:space="preserve"> ('augjul cfs'!$G58*31 + 'augjul cfs'!$H58*28 + 'augjul cfs'!$I58*31)*1.983471/1000</f>
        <v>4360.7522331660002</v>
      </c>
      <c r="J58" s="6">
        <f xml:space="preserve"> ('augjul cfs'!$G58*31 + 'augjul cfs'!$H58*28 + 'augjul cfs'!$I58*31 + 'augjul cfs'!$J58*30)*1.983471/1000</f>
        <v>6527.1785982060001</v>
      </c>
      <c r="K58" s="6">
        <f xml:space="preserve"> ('augjul cfs'!$G58*31 + 'augjul cfs'!$H58*28 + 'augjul cfs'!$I58*31 + 'augjul cfs'!$J58*30 + 'augjul cfs'!$K58*31)*1.983471/1000</f>
        <v>15246.735296016001</v>
      </c>
      <c r="L58" s="6">
        <f xml:space="preserve"> ('augjul cfs'!$G58*31 + 'augjul cfs'!$H58*28 + 'augjul cfs'!$I58*31 + 'augjul cfs'!$J58*30 + 'augjul cfs'!$K58*31 + 'augjul cfs'!$L58*30)*1.983471/1000</f>
        <v>31696.176001476</v>
      </c>
      <c r="M58" s="6">
        <f xml:space="preserve"> ('augjul cfs'!$G58*31 + 'augjul cfs'!$H58*28 + 'augjul cfs'!$I58*31 + 'augjul cfs'!$J58*30 + 'augjul cfs'!$K58*31 + 'augjul cfs'!$L58*30 + 'augjul cfs'!$M58*31)*1.983471/1000</f>
        <v>42529.614934065001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58758.374656065003</v>
      </c>
      <c r="O58" s="22" t="s">
        <v>73</v>
      </c>
    </row>
    <row r="59" spans="1:15" x14ac:dyDescent="0.2">
      <c r="A59" t="s">
        <v>75</v>
      </c>
      <c r="B59" s="6">
        <f>'augjul cfs'!B59*31*1.983471/1000</f>
        <v>6296.6377804049998</v>
      </c>
      <c r="C59" s="6">
        <f xml:space="preserve"> (('augjul cfs'!B59*31) + ('augjul cfs'!C59*30)) * 1.983471 / 1000</f>
        <v>10499.771507084999</v>
      </c>
      <c r="D59" s="6">
        <f xml:space="preserve"> (('augjul cfs'!$B59*31) + ('augjul cfs'!$C59*30) + ('augjul cfs'!$D59*31)) * 1.983471 / 1000</f>
        <v>12991.003149201</v>
      </c>
      <c r="E59" s="6">
        <f xml:space="preserve"> (('augjul cfs'!$B59*31) + ('augjul cfs'!$C59*30) + ('augjul cfs'!$D59*31) + ('augjul cfs'!$E59*30)) * 1.983471 / 1000</f>
        <v>14603.148543291001</v>
      </c>
      <c r="F59" s="6">
        <f xml:space="preserve"> (('augjul cfs'!$B59*31) + ('augjul cfs'!$C59*30) + ('augjul cfs'!$D59*31) + ('augjul cfs'!$E59*30) + ('augjul cfs'!$F59*31)) * 1.983471 / 1000</f>
        <v>15979.487004074999</v>
      </c>
      <c r="G59" s="6">
        <f xml:space="preserve"> 'augjul cfs'!$G59*31*1.983471/1000</f>
        <v>1459.838622942</v>
      </c>
      <c r="H59" s="6">
        <f xml:space="preserve"> ('augjul cfs'!$G59*31 + 'augjul cfs'!$H59*28)*1.983471/1000</f>
        <v>2846.6022073019999</v>
      </c>
      <c r="I59" s="6">
        <f xml:space="preserve"> ('augjul cfs'!$G59*31 + 'augjul cfs'!$H59*28 + 'augjul cfs'!$I59*31)*1.983471/1000</f>
        <v>5036.7905549219995</v>
      </c>
      <c r="J59" s="6">
        <f xml:space="preserve"> ('augjul cfs'!$G59*31 + 'augjul cfs'!$H59*28 + 'augjul cfs'!$I59*31 + 'augjul cfs'!$J59*30)*1.983471/1000</f>
        <v>8402.6416683719999</v>
      </c>
      <c r="K59" s="6">
        <f xml:space="preserve"> ('augjul cfs'!$G59*31 + 'augjul cfs'!$H59*28 + 'augjul cfs'!$I59*31 + 'augjul cfs'!$J59*30 + 'augjul cfs'!$K59*31)*1.983471/1000</f>
        <v>17681.182146873001</v>
      </c>
      <c r="L59" s="6">
        <f xml:space="preserve"> ('augjul cfs'!$G59*31 + 'augjul cfs'!$H59*28 + 'augjul cfs'!$I59*31 + 'augjul cfs'!$J59*30 + 'augjul cfs'!$K59*31 + 'augjul cfs'!$L59*30)*1.983471/1000</f>
        <v>29509.532116532999</v>
      </c>
      <c r="M59" s="6">
        <f xml:space="preserve"> ('augjul cfs'!$G59*31 + 'augjul cfs'!$H59*28 + 'augjul cfs'!$I59*31 + 'augjul cfs'!$J59*30 + 'augjul cfs'!$K59*31 + 'augjul cfs'!$L59*30 + 'augjul cfs'!$M59*31)*1.983471/1000</f>
        <v>39815.468920143001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54024.638635233001</v>
      </c>
      <c r="O59" s="22" t="s">
        <v>75</v>
      </c>
    </row>
    <row r="60" spans="1:15" x14ac:dyDescent="0.2">
      <c r="A60" t="s">
        <v>32</v>
      </c>
      <c r="B60" s="6">
        <f>'augjul cfs'!B60*31*1.983471/1000</f>
        <v>5814.8824265700005</v>
      </c>
      <c r="C60" s="6">
        <f xml:space="preserve"> (('augjul cfs'!B60*31) + ('augjul cfs'!C60*30)) * 1.983471 / 1000</f>
        <v>8729.4542180999997</v>
      </c>
      <c r="D60" s="6">
        <f xml:space="preserve"> (('augjul cfs'!$B60*31) + ('augjul cfs'!$C60*30) + ('augjul cfs'!$D60*31)) * 1.983471 / 1000</f>
        <v>10422.884237241</v>
      </c>
      <c r="E60" s="6">
        <f xml:space="preserve"> (('augjul cfs'!$B60*31) + ('augjul cfs'!$C60*30) + ('augjul cfs'!$D60*31) + ('augjul cfs'!$E60*30)) * 1.983471 / 1000</f>
        <v>12943.479184041</v>
      </c>
      <c r="F60" s="6">
        <f xml:space="preserve"> (('augjul cfs'!$B60*31) + ('augjul cfs'!$C60*30) + ('augjul cfs'!$D60*31) + ('augjul cfs'!$E60*30) + ('augjul cfs'!$F60*31)) * 1.983471 / 1000</f>
        <v>14257.961118219</v>
      </c>
      <c r="G60" s="6">
        <f xml:space="preserve"> 'augjul cfs'!$G60*31*1.983471/1000</f>
        <v>1578.202254867</v>
      </c>
      <c r="H60" s="6">
        <f xml:space="preserve"> ('augjul cfs'!$G60*31 + 'augjul cfs'!$H60*29)*1.983471/1000</f>
        <v>2710.03626201</v>
      </c>
      <c r="I60" s="6">
        <f xml:space="preserve"> ('augjul cfs'!$G60*31 + 'augjul cfs'!$H60*29 + 'augjul cfs'!$I60*31)*1.983471/1000</f>
        <v>4150.321827834</v>
      </c>
      <c r="J60" s="6">
        <f xml:space="preserve"> ('augjul cfs'!$G60*31 + 'augjul cfs'!$H60*29 + 'augjul cfs'!$I60*31 + 'augjul cfs'!$J60*30)*1.983471/1000</f>
        <v>6857.3432139240003</v>
      </c>
      <c r="K60" s="6">
        <f xml:space="preserve"> ('augjul cfs'!$G60*31 + 'augjul cfs'!$H60*29 + 'augjul cfs'!$I60*31 + 'augjul cfs'!$J60*30 + 'augjul cfs'!$K60*31)*1.983471/1000</f>
        <v>11827.939391163</v>
      </c>
      <c r="L60" s="6">
        <f xml:space="preserve"> ('augjul cfs'!$G60*31 + 'augjul cfs'!$H60*29 + 'augjul cfs'!$I60*31 + 'augjul cfs'!$J60*30 + 'augjul cfs'!$K60*31 + 'augjul cfs'!$L60*30)*1.983471/1000</f>
        <v>24835.839729812997</v>
      </c>
      <c r="M60" s="6">
        <f xml:space="preserve"> ('augjul cfs'!$G60*31 + 'augjul cfs'!$H60*29 + 'augjul cfs'!$I60*31 + 'augjul cfs'!$J60*30 + 'augjul cfs'!$K60*31 + 'augjul cfs'!$L60*30 + 'augjul cfs'!$M60*31)*1.983471/1000</f>
        <v>34923.741500276999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49264.427243492995</v>
      </c>
      <c r="O60" s="22" t="s">
        <v>32</v>
      </c>
    </row>
    <row r="61" spans="1:15" x14ac:dyDescent="0.2">
      <c r="A61" t="s">
        <v>45</v>
      </c>
      <c r="B61" s="6">
        <f>'augjul cfs'!B61*31*1.983471/1000</f>
        <v>5785.7987912970002</v>
      </c>
      <c r="C61" s="6">
        <f xml:space="preserve"> (('augjul cfs'!B61*31) + ('augjul cfs'!C61*30)) * 1.983471 / 1000</f>
        <v>8812.1788430969991</v>
      </c>
      <c r="D61" s="6">
        <f xml:space="preserve"> (('augjul cfs'!$B61*31) + ('augjul cfs'!$C61*30) + ('augjul cfs'!$D61*31)) * 1.983471 / 1000</f>
        <v>10652.318278224</v>
      </c>
      <c r="E61" s="6">
        <f xml:space="preserve"> (('augjul cfs'!$B61*31) + ('augjul cfs'!$C61*30) + ('augjul cfs'!$D61*31) + ('augjul cfs'!$E61*30)) * 1.983471 / 1000</f>
        <v>12014.903351094001</v>
      </c>
      <c r="F61" s="6">
        <f xml:space="preserve"> (('augjul cfs'!$B61*31) + ('augjul cfs'!$C61*30) + ('augjul cfs'!$D61*31) + ('augjul cfs'!$E61*30) + ('augjul cfs'!$F61*31)) * 1.983471 / 1000</f>
        <v>13083.803806878001</v>
      </c>
      <c r="G61" s="6">
        <f xml:space="preserve"> 'augjul cfs'!$G61*31*1.983471/1000</f>
        <v>918.74773414200001</v>
      </c>
      <c r="H61" s="6">
        <f xml:space="preserve"> ('augjul cfs'!$G61*31 + 'augjul cfs'!$H61*28)*1.983471/1000</f>
        <v>1715.3731588139999</v>
      </c>
      <c r="I61" s="6">
        <f xml:space="preserve"> ('augjul cfs'!$G61*31 + 'augjul cfs'!$H61*28 + 'augjul cfs'!$I61*31)*1.983471/1000</f>
        <v>2621.884860357</v>
      </c>
      <c r="J61" s="6">
        <f xml:space="preserve"> ('augjul cfs'!$G61*31 + 'augjul cfs'!$H61*28 + 'augjul cfs'!$I61*31 + 'augjul cfs'!$J61*30)*1.983471/1000</f>
        <v>5577.0979726770001</v>
      </c>
      <c r="K61" s="6">
        <f xml:space="preserve"> ('augjul cfs'!$G61*31 + 'augjul cfs'!$H61*28 + 'augjul cfs'!$I61*31 + 'augjul cfs'!$J61*30 + 'augjul cfs'!$K61*31)*1.983471/1000</f>
        <v>15905.600725853999</v>
      </c>
      <c r="L61" s="6">
        <f xml:space="preserve"> ('augjul cfs'!$G61*31 + 'augjul cfs'!$H61*28 + 'augjul cfs'!$I61*31 + 'augjul cfs'!$J61*30 + 'augjul cfs'!$K61*31 + 'augjul cfs'!$L61*30)*1.983471/1000</f>
        <v>26518.043303094</v>
      </c>
      <c r="M61" s="6">
        <f xml:space="preserve"> ('augjul cfs'!$G61*31 + 'augjul cfs'!$H61*28 + 'augjul cfs'!$I61*31 + 'augjul cfs'!$J61*30 + 'augjul cfs'!$K61*31 + 'augjul cfs'!$L61*30 + 'augjul cfs'!$M61*31)*1.983471/1000</f>
        <v>33590.593120518002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44296.056520715996</v>
      </c>
      <c r="O61" s="22" t="s">
        <v>45</v>
      </c>
    </row>
    <row r="62" spans="1:15" x14ac:dyDescent="0.2">
      <c r="A62" t="s">
        <v>67</v>
      </c>
      <c r="B62" s="6">
        <f>'augjul cfs'!B62*31*1.983471/1000</f>
        <v>3885.217044387</v>
      </c>
      <c r="C62" s="6">
        <f xml:space="preserve"> (('augjul cfs'!B62*31) + ('augjul cfs'!C62*30)) * 1.983471 / 1000</f>
        <v>6433.8384364170006</v>
      </c>
      <c r="D62" s="6">
        <f xml:space="preserve"> (('augjul cfs'!$B62*31) + ('augjul cfs'!$C62*30) + ('augjul cfs'!$D62*31)) * 1.983471 / 1000</f>
        <v>8807.8132234259992</v>
      </c>
      <c r="E62" s="6">
        <f xml:space="preserve"> (('augjul cfs'!$B62*31) + ('augjul cfs'!$C62*30) + ('augjul cfs'!$D62*31) + ('augjul cfs'!$E62*30)) * 1.983471 / 1000</f>
        <v>10714.861085796001</v>
      </c>
      <c r="F62" s="6">
        <f xml:space="preserve"> (('augjul cfs'!$B62*31) + ('augjul cfs'!$C62*30) + ('augjul cfs'!$D62*31) + ('augjul cfs'!$E62*30) + ('augjul cfs'!$F62*31)) * 1.983471 / 1000</f>
        <v>11943.62930418</v>
      </c>
      <c r="G62" s="6">
        <f xml:space="preserve"> 'augjul cfs'!$G62*31*1.983471/1000</f>
        <v>1186.09582329</v>
      </c>
      <c r="H62" s="6">
        <f xml:space="preserve"> ('augjul cfs'!$G62*31 + 'augjul cfs'!$H62*28)*1.983471/1000</f>
        <v>2237.6924780700001</v>
      </c>
      <c r="I62" s="6">
        <f xml:space="preserve"> ('augjul cfs'!$G62*31 + 'augjul cfs'!$H62*28 + 'augjul cfs'!$I62*31)*1.983471/1000</f>
        <v>4573.2375144540001</v>
      </c>
      <c r="J62" s="6">
        <f xml:space="preserve"> ('augjul cfs'!$G62*31 + 'augjul cfs'!$H62*28 + 'augjul cfs'!$I62*31 + 'augjul cfs'!$J62*30)*1.983471/1000</f>
        <v>7971.2208581039995</v>
      </c>
      <c r="K62" s="6">
        <f xml:space="preserve"> ('augjul cfs'!$G62*31 + 'augjul cfs'!$H62*28 + 'augjul cfs'!$I62*31 + 'augjul cfs'!$J62*30 + 'augjul cfs'!$K62*31)*1.983471/1000</f>
        <v>16640.849623901999</v>
      </c>
      <c r="L62" s="6">
        <f xml:space="preserve"> ('augjul cfs'!$G62*31 + 'augjul cfs'!$H62*28 + 'augjul cfs'!$I62*31 + 'augjul cfs'!$J62*30 + 'augjul cfs'!$K62*31 + 'augjul cfs'!$L62*30)*1.983471/1000</f>
        <v>30633.721826442001</v>
      </c>
      <c r="M62" s="6">
        <f xml:space="preserve"> ('augjul cfs'!$G62*31 + 'augjul cfs'!$H62*28 + 'augjul cfs'!$I62*31 + 'augjul cfs'!$J62*30 + 'augjul cfs'!$K62*31 + 'augjul cfs'!$L62*30 + 'augjul cfs'!$M62*31)*1.983471/1000</f>
        <v>39034.834238673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51999.933256614</v>
      </c>
      <c r="O62" s="22" t="s">
        <v>67</v>
      </c>
    </row>
    <row r="63" spans="1:15" x14ac:dyDescent="0.2">
      <c r="A63" t="s">
        <v>34</v>
      </c>
      <c r="B63" s="6">
        <f>'augjul cfs'!B63*31*1.983471/1000</f>
        <v>4996.3594820580001</v>
      </c>
      <c r="C63" s="6">
        <f xml:space="preserve"> (('augjul cfs'!B63*31) + ('augjul cfs'!C63*30)) * 1.983471 / 1000</f>
        <v>7455.3081501780007</v>
      </c>
      <c r="D63" s="6">
        <f xml:space="preserve"> (('augjul cfs'!$B63*31) + ('augjul cfs'!$C63*30) + ('augjul cfs'!$D63*31)) * 1.983471 / 1000</f>
        <v>9371.3847725399992</v>
      </c>
      <c r="E63" s="6">
        <f xml:space="preserve"> (('augjul cfs'!$B63*31) + ('augjul cfs'!$C63*30) + ('augjul cfs'!$D63*31) + ('augjul cfs'!$E63*30)) * 1.983471 / 1000</f>
        <v>10971.629340630001</v>
      </c>
      <c r="F63" s="6">
        <f xml:space="preserve"> (('augjul cfs'!$B63*31) + ('augjul cfs'!$C63*30) + ('augjul cfs'!$D63*31) + ('augjul cfs'!$E63*30) + ('augjul cfs'!$F63*31)) * 1.983471 / 1000</f>
        <v>12198.368468180999</v>
      </c>
      <c r="G63" s="6">
        <f xml:space="preserve"> 'augjul cfs'!$G63*31*1.983471/1000</f>
        <v>1112.187726888</v>
      </c>
      <c r="H63" s="6">
        <f xml:space="preserve"> ('augjul cfs'!$G63*31 + 'augjul cfs'!$H63*28)*1.983471/1000</f>
        <v>1998.22802424</v>
      </c>
      <c r="I63" s="6">
        <f xml:space="preserve"> ('augjul cfs'!$G63*31 + 'augjul cfs'!$H63*28 + 'augjul cfs'!$I63*31)*1.983471/1000</f>
        <v>3989.1965446199997</v>
      </c>
      <c r="J63" s="6">
        <f xml:space="preserve"> ('augjul cfs'!$G63*31 + 'augjul cfs'!$H63*28 + 'augjul cfs'!$I63*31 + 'augjul cfs'!$J63*30)*1.983471/1000</f>
        <v>7589.4939302700004</v>
      </c>
      <c r="K63" s="6">
        <f xml:space="preserve"> ('augjul cfs'!$G63*31 + 'augjul cfs'!$H63*28 + 'augjul cfs'!$I63*31 + 'augjul cfs'!$J63*30 + 'augjul cfs'!$K63*31)*1.983471/1000</f>
        <v>18760.807230353999</v>
      </c>
      <c r="L63" s="6">
        <f xml:space="preserve"> ('augjul cfs'!$G63*31 + 'augjul cfs'!$H63*28 + 'augjul cfs'!$I63*31 + 'augjul cfs'!$J63*30 + 'augjul cfs'!$K63*31 + 'augjul cfs'!$L63*30)*1.983471/1000</f>
        <v>28925.897758253999</v>
      </c>
      <c r="M63" s="6">
        <f xml:space="preserve"> ('augjul cfs'!$G63*31 + 'augjul cfs'!$H63*28 + 'augjul cfs'!$I63*31 + 'augjul cfs'!$J63*30 + 'augjul cfs'!$K63*31 + 'augjul cfs'!$L63*30 + 'augjul cfs'!$M63*31)*1.983471/1000</f>
        <v>35769.590724756003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47081.805837738</v>
      </c>
      <c r="O63" s="22" t="s">
        <v>34</v>
      </c>
    </row>
    <row r="64" spans="1:15" x14ac:dyDescent="0.2">
      <c r="A64" t="s">
        <v>66</v>
      </c>
      <c r="B64" s="6">
        <f>'augjul cfs'!B64*31*1.983471/1000</f>
        <v>3970.1929089690002</v>
      </c>
      <c r="C64" s="6">
        <f xml:space="preserve"> (('augjul cfs'!B64*31) + ('augjul cfs'!C64*30)) * 1.983471 / 1000</f>
        <v>6569.1547949789992</v>
      </c>
      <c r="D64" s="6">
        <f xml:space="preserve"> (('augjul cfs'!$B64*31) + ('augjul cfs'!$C64*30) + ('augjul cfs'!$D64*31)) * 1.983471 / 1000</f>
        <v>7834.938549165</v>
      </c>
      <c r="E64" s="6">
        <f xml:space="preserve"> (('augjul cfs'!$B64*31) + ('augjul cfs'!$C64*30) + ('augjul cfs'!$D64*31) + ('augjul cfs'!$E64*30)) * 1.983471 / 1000</f>
        <v>8887.5666088649996</v>
      </c>
      <c r="F64" s="6">
        <f xml:space="preserve"> (('augjul cfs'!$B64*31) + ('augjul cfs'!$C64*30) + ('augjul cfs'!$D64*31) + ('augjul cfs'!$E64*30) + ('augjul cfs'!$F64*31)) * 1.983471 / 1000</f>
        <v>9946.9979740950002</v>
      </c>
      <c r="G64" s="6">
        <f xml:space="preserve"> 'augjul cfs'!$G64*31*1.983471/1000</f>
        <v>885.97484280899994</v>
      </c>
      <c r="H64" s="6">
        <f xml:space="preserve"> ('augjul cfs'!$G64*31 + 'augjul cfs'!$H64*29)*1.983471/1000</f>
        <v>1687.9278705869999</v>
      </c>
      <c r="I64" s="6">
        <f xml:space="preserve"> ('augjul cfs'!$G64*31 + 'augjul cfs'!$H64*29 + 'augjul cfs'!$I64*31)*1.983471/1000</f>
        <v>2781.484854372</v>
      </c>
      <c r="J64" s="6">
        <f xml:space="preserve"> ('augjul cfs'!$G64*31 + 'augjul cfs'!$H64*29 + 'augjul cfs'!$I64*31 + 'augjul cfs'!$J64*30)*1.983471/1000</f>
        <v>7091.1309737520005</v>
      </c>
      <c r="K64" s="6">
        <f xml:space="preserve"> ('augjul cfs'!$G64*31 + 'augjul cfs'!$H64*29 + 'augjul cfs'!$I64*31 + 'augjul cfs'!$J64*30 + 'augjul cfs'!$K64*31)*1.983471/1000</f>
        <v>15911.158411595999</v>
      </c>
      <c r="L64" s="6">
        <f xml:space="preserve"> ('augjul cfs'!$G64*31 + 'augjul cfs'!$H64*29 + 'augjul cfs'!$I64*31 + 'augjul cfs'!$J64*30 + 'augjul cfs'!$K64*31 + 'augjul cfs'!$L64*30)*1.983471/1000</f>
        <v>27250.027407876001</v>
      </c>
      <c r="M64" s="6">
        <f xml:space="preserve"> ('augjul cfs'!$G64*31 + 'augjul cfs'!$H64*29 + 'augjul cfs'!$I64*31 + 'augjul cfs'!$J64*30 + 'augjul cfs'!$K64*31 + 'augjul cfs'!$L64*30 + 'augjul cfs'!$M64*31)*1.983471/1000</f>
        <v>34551.680026625996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45079.569218607001</v>
      </c>
      <c r="O64" s="22" t="s">
        <v>66</v>
      </c>
    </row>
    <row r="65" spans="1:15" x14ac:dyDescent="0.2">
      <c r="A65" t="s">
        <v>51</v>
      </c>
      <c r="B65" s="6">
        <f>'augjul cfs'!B65*31*1.983471/1000</f>
        <v>4547.9304079650001</v>
      </c>
      <c r="C65" s="6">
        <f xml:space="preserve"> (('augjul cfs'!B65*31) + ('augjul cfs'!C65*30)) * 1.983471 / 1000</f>
        <v>7150.0460128650002</v>
      </c>
      <c r="D65" s="6">
        <f xml:space="preserve"> (('augjul cfs'!$B65*31) + ('augjul cfs'!$C65*30) + ('augjul cfs'!$D65*31)) * 1.983471 / 1000</f>
        <v>9556.4247656009993</v>
      </c>
      <c r="E65" s="6">
        <f xml:space="preserve"> (('augjul cfs'!$B65*31) + ('augjul cfs'!$C65*30) + ('augjul cfs'!$D65*31) + ('augjul cfs'!$E65*30)) * 1.983471 / 1000</f>
        <v>11535.889154180999</v>
      </c>
      <c r="F65" s="6">
        <f xml:space="preserve"> (('augjul cfs'!$B65*31) + ('augjul cfs'!$C65*30) + ('augjul cfs'!$D65*31) + ('augjul cfs'!$E65*30) + ('augjul cfs'!$F65*31)) * 1.983471 / 1000</f>
        <v>12777.631256376</v>
      </c>
      <c r="G65" s="6">
        <f xml:space="preserve"> 'augjul cfs'!$G65*31*1.983471/1000</f>
        <v>1227.538466364</v>
      </c>
      <c r="H65" s="6">
        <f xml:space="preserve"> ('augjul cfs'!$G65*31 + 'augjul cfs'!$H65*28)*1.983471/1000</f>
        <v>2119.7433915840002</v>
      </c>
      <c r="I65" s="6">
        <f xml:space="preserve"> ('augjul cfs'!$G65*31 + 'augjul cfs'!$H65*28 + 'augjul cfs'!$I65*31)*1.983471/1000</f>
        <v>3199.2197147400002</v>
      </c>
      <c r="J65" s="6">
        <f xml:space="preserve"> ('augjul cfs'!$G65*31 + 'augjul cfs'!$H65*28 + 'augjul cfs'!$I65*31 + 'augjul cfs'!$J65*30)*1.983471/1000</f>
        <v>6738.6443754000002</v>
      </c>
      <c r="K65" s="6">
        <f xml:space="preserve"> ('augjul cfs'!$G65*31 + 'augjul cfs'!$H65*28 + 'augjul cfs'!$I65*31 + 'augjul cfs'!$J65*30 + 'augjul cfs'!$K65*31)*1.983471/1000</f>
        <v>15516.368343755999</v>
      </c>
      <c r="L65" s="6">
        <f xml:space="preserve"> ('augjul cfs'!$G65*31 + 'augjul cfs'!$H65*28 + 'augjul cfs'!$I65*31 + 'augjul cfs'!$J65*30 + 'augjul cfs'!$K65*31 + 'augjul cfs'!$L65*30)*1.983471/1000</f>
        <v>27351.323271845999</v>
      </c>
      <c r="M65" s="6">
        <f xml:space="preserve"> ('augjul cfs'!$G65*31 + 'augjul cfs'!$H65*28 + 'augjul cfs'!$I65*31 + 'augjul cfs'!$J65*30 + 'augjul cfs'!$K65*31 + 'augjul cfs'!$L65*30 + 'augjul cfs'!$M65*31)*1.983471/1000</f>
        <v>34748.158696943996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48457.640496887994</v>
      </c>
      <c r="O65" s="22" t="s">
        <v>51</v>
      </c>
    </row>
    <row r="66" spans="1:15" x14ac:dyDescent="0.2">
      <c r="A66" t="s">
        <v>101</v>
      </c>
      <c r="B66" s="6">
        <f>'augjul cfs'!B66*31*1.983471/1000</f>
        <v>5315.7875692529997</v>
      </c>
      <c r="C66" s="6">
        <f xml:space="preserve"> (('augjul cfs'!B66*31) + ('augjul cfs'!C66*30)) * 1.983471 / 1000</f>
        <v>8081.8965564330001</v>
      </c>
      <c r="D66" s="6">
        <f xml:space="preserve"> (('augjul cfs'!$B66*31) + ('augjul cfs'!$C66*30) + ('augjul cfs'!$D66*31)) * 1.983471 / 1000</f>
        <v>9899.1626039879993</v>
      </c>
      <c r="E66" s="6">
        <f xml:space="preserve"> (('augjul cfs'!$B66*31) + ('augjul cfs'!$C66*30) + ('augjul cfs'!$D66*31) + ('augjul cfs'!$E66*30)) * 1.983471 / 1000</f>
        <v>12516.749282687999</v>
      </c>
      <c r="F66" s="6">
        <f xml:space="preserve"> (('augjul cfs'!$B66*31) + ('augjul cfs'!$C66*30) + ('augjul cfs'!$D66*31) + ('augjul cfs'!$E66*30) + ('augjul cfs'!$F66*31)) * 1.983471 / 1000</f>
        <v>14261.89037427</v>
      </c>
      <c r="G66" s="6">
        <f xml:space="preserve"> 'augjul cfs'!$G66*31*1.983471/1000</f>
        <v>1592.4058906980001</v>
      </c>
      <c r="H66" s="6">
        <f xml:space="preserve"> ('augjul cfs'!$G66*31 + 'augjul cfs'!$H66*28)*1.983471/1000</f>
        <v>2741.5813847939999</v>
      </c>
      <c r="I66" s="6">
        <f xml:space="preserve"> ('augjul cfs'!$G66*31 + 'augjul cfs'!$H66*28 + 'augjul cfs'!$I66*31)*1.983471/1000</f>
        <v>4263.0305839379998</v>
      </c>
      <c r="J66" s="6">
        <f xml:space="preserve"> ('augjul cfs'!$G66*31 + 'augjul cfs'!$H66*28 + 'augjul cfs'!$I66*31 + 'augjul cfs'!$J66*30)*1.983471/1000</f>
        <v>9282.6204783480007</v>
      </c>
      <c r="K66" s="6">
        <f xml:space="preserve"> ('augjul cfs'!$G66*31 + 'augjul cfs'!$H66*28 + 'augjul cfs'!$I66*31 + 'augjul cfs'!$J66*30 + 'augjul cfs'!$K66*31)*1.983471/1000</f>
        <v>17649.914710028999</v>
      </c>
      <c r="L66" s="6">
        <f xml:space="preserve"> ('augjul cfs'!$G66*31 + 'augjul cfs'!$H66*28 + 'augjul cfs'!$I66*31 + 'augjul cfs'!$J66*30 + 'augjul cfs'!$K66*31 + 'augjul cfs'!$L66*30)*1.983471/1000</f>
        <v>32192.010032468999</v>
      </c>
      <c r="M66" s="6">
        <f xml:space="preserve"> ('augjul cfs'!$G66*31 + 'augjul cfs'!$H66*28 + 'augjul cfs'!$I66*31 + 'augjul cfs'!$J66*30 + 'augjul cfs'!$K66*31 + 'augjul cfs'!$L66*30 + 'augjul cfs'!$M66*31)*1.983471/1000</f>
        <v>43446.270106301999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58148.524761578999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5779.8344939999997</v>
      </c>
      <c r="C67" s="6">
        <f xml:space="preserve"> (('augjul cfs'!B67*31) + ('augjul cfs'!C67*30)) * 1.983471 / 1000</f>
        <v>8522.2608374400006</v>
      </c>
      <c r="D67" s="6">
        <f xml:space="preserve"> (('augjul cfs'!$B67*31) + ('augjul cfs'!$C67*30) + ('augjul cfs'!$D67*31)) * 1.983471 / 1000</f>
        <v>10452.910021239</v>
      </c>
      <c r="E67" s="6">
        <f xml:space="preserve"> (('augjul cfs'!$B67*31) + ('augjul cfs'!$C67*30) + ('augjul cfs'!$D67*31) + ('augjul cfs'!$E67*30)) * 1.983471 / 1000</f>
        <v>13660.658661279</v>
      </c>
      <c r="F67" s="6">
        <f xml:space="preserve"> (('augjul cfs'!$B67*31) + ('augjul cfs'!$C67*30) + ('augjul cfs'!$D67*31) + ('augjul cfs'!$E67*30) + ('augjul cfs'!$F67*31)) * 1.983471 / 1000</f>
        <v>15640.436438277</v>
      </c>
      <c r="G67" s="6">
        <f xml:space="preserve"> 'augjul cfs'!$G67*31*1.983471/1000</f>
        <v>1510.6888689689999</v>
      </c>
      <c r="H67" s="6">
        <f xml:space="preserve"> ('augjul cfs'!$G67*31 + 'augjul cfs'!$H67*28)*1.983471/1000</f>
        <v>3364.2425184689996</v>
      </c>
      <c r="I67" s="6">
        <f xml:space="preserve"> ('augjul cfs'!$G67*31 + 'augjul cfs'!$H67*28 + 'augjul cfs'!$I67*31)*1.983471/1000</f>
        <v>4840.1908928729999</v>
      </c>
      <c r="J67" s="6">
        <f xml:space="preserve"> ('augjul cfs'!$G67*31 + 'augjul cfs'!$H67*28 + 'augjul cfs'!$I67*31 + 'augjul cfs'!$J67*30)*1.983471/1000</f>
        <v>8735.5097550629998</v>
      </c>
      <c r="K67" s="6">
        <f xml:space="preserve"> ('augjul cfs'!$G67*31 + 'augjul cfs'!$H67*28 + 'augjul cfs'!$I67*31 + 'augjul cfs'!$J67*30 + 'augjul cfs'!$K67*31)*1.983471/1000</f>
        <v>19644.455461679998</v>
      </c>
      <c r="L67" s="6">
        <f xml:space="preserve"> ('augjul cfs'!$G67*31 + 'augjul cfs'!$H67*28 + 'augjul cfs'!$I67*31 + 'augjul cfs'!$J67*30 + 'augjul cfs'!$K67*31 + 'augjul cfs'!$L67*30)*1.983471/1000</f>
        <v>33286.550817869997</v>
      </c>
      <c r="M67" s="6">
        <f xml:space="preserve"> ('augjul cfs'!$G67*31 + 'augjul cfs'!$H67*28 + 'augjul cfs'!$I67*31 + 'augjul cfs'!$J67*30 + 'augjul cfs'!$K67*31 + 'augjul cfs'!$L67*30 + 'augjul cfs'!$M67*31)*1.983471/1000</f>
        <v>46192.675292567998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63606.275300715002</v>
      </c>
      <c r="O67" s="22" t="s">
        <v>117</v>
      </c>
    </row>
    <row r="68" spans="1:15" x14ac:dyDescent="0.2">
      <c r="A68" t="s">
        <v>118</v>
      </c>
      <c r="B68" s="6">
        <f>'augjul cfs'!B68*31*1.983471/1000</f>
        <v>7222.3336134599995</v>
      </c>
      <c r="C68" s="6">
        <f xml:space="preserve"> (('augjul cfs'!B68*31) + ('augjul cfs'!C68*30)) * 1.983471 / 1000</f>
        <v>10295.42440731</v>
      </c>
      <c r="D68" s="6">
        <f xml:space="preserve"> (('augjul cfs'!$B68*31) + ('augjul cfs'!$C68*30) + ('augjul cfs'!$D68*31)) * 1.983471 / 1000</f>
        <v>11967.395253702</v>
      </c>
      <c r="E68" s="6">
        <f xml:space="preserve"> (('augjul cfs'!$B68*31) + ('augjul cfs'!$C68*30) + ('augjul cfs'!$D68*31) + ('augjul cfs'!$E68*30)) * 1.983471 / 1000</f>
        <v>13269.940659402</v>
      </c>
      <c r="F68" s="6">
        <f xml:space="preserve"> (('augjul cfs'!$B68*31) + ('augjul cfs'!$C68*30) + ('augjul cfs'!$D68*31) + ('augjul cfs'!$E68*30) + ('augjul cfs'!$F68*31)) * 1.983471 / 1000</f>
        <v>14422.09532694</v>
      </c>
      <c r="G68" s="6">
        <f xml:space="preserve"> 'augjul cfs'!$G68*31*1.983471/1000</f>
        <v>1229.874995202</v>
      </c>
      <c r="H68" s="6">
        <f xml:space="preserve"> ('augjul cfs'!$G68*31 + 'augjul cfs'!$H68*29)*1.983471/1000</f>
        <v>2463.8656927289999</v>
      </c>
      <c r="I68" s="6">
        <f xml:space="preserve"> ('augjul cfs'!$G68*31 + 'augjul cfs'!$H68*29 + 'augjul cfs'!$I68*31)*1.983471/1000</f>
        <v>4272.154550538</v>
      </c>
      <c r="J68" s="6">
        <f xml:space="preserve"> ('augjul cfs'!$G68*31 + 'augjul cfs'!$H68*29 + 'augjul cfs'!$I68*31 + 'augjul cfs'!$J68*30)*1.983471/1000</f>
        <v>7923.268463208</v>
      </c>
      <c r="K68" s="6">
        <f xml:space="preserve"> ('augjul cfs'!$G68*31 + 'augjul cfs'!$H68*29 + 'augjul cfs'!$I68*31 + 'augjul cfs'!$J68*30 + 'augjul cfs'!$K68*31)*1.983471/1000</f>
        <v>17105.765308947</v>
      </c>
      <c r="L68" s="6">
        <f xml:space="preserve"> ('augjul cfs'!$G68*31 + 'augjul cfs'!$H68*29 + 'augjul cfs'!$I68*31 + 'augjul cfs'!$J68*30 + 'augjul cfs'!$K68*31 + 'augjul cfs'!$L68*30)*1.983471/1000</f>
        <v>27748.554992486999</v>
      </c>
      <c r="M68" s="6">
        <f xml:space="preserve"> ('augjul cfs'!$G68*31 + 'augjul cfs'!$H68*29 + 'augjul cfs'!$I68*31 + 'augjul cfs'!$J68*30 + 'augjul cfs'!$K68*31 + 'augjul cfs'!$L68*30 + 'augjul cfs'!$M68*31)*1.983471/1000</f>
        <v>34111.722357174003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44578.260807653998</v>
      </c>
      <c r="O68" s="22" t="s">
        <v>118</v>
      </c>
    </row>
    <row r="69" spans="1:15" x14ac:dyDescent="0.2">
      <c r="A69" t="s">
        <v>119</v>
      </c>
      <c r="B69" s="6">
        <f>'augjul cfs'!B69*31*1.983471/1000</f>
        <v>4010.2213372199999</v>
      </c>
      <c r="C69" s="6">
        <f xml:space="preserve"> (('augjul cfs'!B69*31) + ('augjul cfs'!C69*30)) * 1.983471 / 1000</f>
        <v>6339.8675308499996</v>
      </c>
      <c r="D69" s="6">
        <f xml:space="preserve"> (('augjul cfs'!$B69*31) + ('augjul cfs'!$C69*30) + ('augjul cfs'!$D69*31)) * 1.983471 / 1000</f>
        <v>8706.8942189460013</v>
      </c>
      <c r="E69" s="6">
        <f xml:space="preserve"> (('augjul cfs'!$B69*31) + ('augjul cfs'!$C69*30) + ('augjul cfs'!$D69*31) + ('augjul cfs'!$E69*30)) * 1.983471 / 1000</f>
        <v>10211.753666646</v>
      </c>
      <c r="F69" s="6">
        <f xml:space="preserve"> (('augjul cfs'!$B69*31) + ('augjul cfs'!$C69*30) + ('augjul cfs'!$D69*31) + ('augjul cfs'!$E69*30) + ('augjul cfs'!$F69*31)) * 1.983471 / 1000</f>
        <v>11342.941062243</v>
      </c>
      <c r="G69" s="6">
        <f xml:space="preserve"> 'augjul cfs'!$G69*31*1.983471/1000</f>
        <v>967.50740173499992</v>
      </c>
      <c r="H69" s="6">
        <f xml:space="preserve"> ('augjul cfs'!$G69*31 + 'augjul cfs'!$H69*28)*1.983471/1000</f>
        <v>1640.784731859</v>
      </c>
      <c r="I69" s="6">
        <f xml:space="preserve"> ('augjul cfs'!$G69*31 + 'augjul cfs'!$H69*28 + 'augjul cfs'!$I69*31)*1.983471/1000</f>
        <v>2747.6845250609999</v>
      </c>
      <c r="J69" s="6">
        <f xml:space="preserve"> ('augjul cfs'!$G69*31 + 'augjul cfs'!$H69*28 + 'augjul cfs'!$I69*31 + 'augjul cfs'!$J69*30)*1.983471/1000</f>
        <v>5159.7439387410004</v>
      </c>
      <c r="K69" s="6">
        <f xml:space="preserve"> ('augjul cfs'!$G69*31 + 'augjul cfs'!$H69*28 + 'augjul cfs'!$I69*31 + 'augjul cfs'!$J69*30 + 'augjul cfs'!$K69*31)*1.983471/1000</f>
        <v>15900.275106219</v>
      </c>
      <c r="L69" s="6">
        <f xml:space="preserve"> ('augjul cfs'!$G69*31 + 'augjul cfs'!$H69*28 + 'augjul cfs'!$I69*31 + 'augjul cfs'!$J69*30 + 'augjul cfs'!$K69*31 + 'augjul cfs'!$L69*30)*1.983471/1000</f>
        <v>23871.626873409001</v>
      </c>
      <c r="M69" s="6">
        <f xml:space="preserve"> ('augjul cfs'!$G69*31 + 'augjul cfs'!$H69*28 + 'augjul cfs'!$I69*31 + 'augjul cfs'!$J69*30 + 'augjul cfs'!$K69*31 + 'augjul cfs'!$L69*30 + 'augjul cfs'!$M69*31)*1.983471/1000</f>
        <v>30382.118530092001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42501.917745020997</v>
      </c>
      <c r="O69" s="22" t="s">
        <v>119</v>
      </c>
    </row>
    <row r="70" spans="1:15" x14ac:dyDescent="0.2">
      <c r="A70" t="s">
        <v>120</v>
      </c>
      <c r="B70" s="6">
        <f>'augjul cfs'!B70*31*1.983471/1000</f>
        <v>4690.0282538759993</v>
      </c>
      <c r="C70" s="6">
        <f xml:space="preserve"> (('augjul cfs'!B70*31) + ('augjul cfs'!C70*30)) * 1.983471 / 1000</f>
        <v>7116.7256835359995</v>
      </c>
      <c r="D70" s="6">
        <f xml:space="preserve"> (('augjul cfs'!$B70*31) + ('augjul cfs'!$C70*30) + ('augjul cfs'!$D70*31)) * 1.983471 / 1000</f>
        <v>8751.1890933180002</v>
      </c>
      <c r="E70" s="6">
        <f xml:space="preserve"> (('augjul cfs'!$B70*31) + ('augjul cfs'!$C70*30) + ('augjul cfs'!$D70*31) + ('augjul cfs'!$E70*30)) * 1.983471 / 1000</f>
        <v>9895.1559925679994</v>
      </c>
      <c r="F70" s="6">
        <f xml:space="preserve"> (('augjul cfs'!$B70*31) + ('augjul cfs'!$C70*30) + ('augjul cfs'!$D70*31) + ('augjul cfs'!$E70*30) + ('augjul cfs'!$F70*31)) * 1.983471 / 1000</f>
        <v>11127.367516607999</v>
      </c>
      <c r="G70" s="6">
        <f xml:space="preserve"> 'augjul cfs'!$G70*31*1.983471/1000</f>
        <v>1190.2154925569998</v>
      </c>
      <c r="H70" s="6">
        <f xml:space="preserve"> ('augjul cfs'!$G70*31 + 'augjul cfs'!$H70*28)*1.983471/1000</f>
        <v>2109.6891770850002</v>
      </c>
      <c r="I70" s="6">
        <f xml:space="preserve"> ('augjul cfs'!$G70*31 + 'augjul cfs'!$H70*28 + 'augjul cfs'!$I70*31)*1.983471/1000</f>
        <v>3542.1043299810003</v>
      </c>
      <c r="J70" s="6">
        <f xml:space="preserve"> ('augjul cfs'!$G70*31 + 'augjul cfs'!$H70*28 + 'augjul cfs'!$I70*31 + 'augjul cfs'!$J70*30)*1.983471/1000</f>
        <v>8297.1388624110004</v>
      </c>
      <c r="K70" s="6">
        <f xml:space="preserve"> ('augjul cfs'!$G70*31 + 'augjul cfs'!$H70*28 + 'augjul cfs'!$I70*31 + 'augjul cfs'!$J70*30 + 'augjul cfs'!$K70*31)*1.983471/1000</f>
        <v>18146.099815389</v>
      </c>
      <c r="L70" s="6">
        <f xml:space="preserve"> ('augjul cfs'!$G70*31 + 'augjul cfs'!$H70*28 + 'augjul cfs'!$I70*31 + 'augjul cfs'!$J70*30 + 'augjul cfs'!$K70*31 + 'augjul cfs'!$L70*30)*1.983471/1000</f>
        <v>28289.828360619002</v>
      </c>
      <c r="M70" s="6">
        <f xml:space="preserve"> ('augjul cfs'!$G70*31 + 'augjul cfs'!$H70*28 + 'augjul cfs'!$I70*31 + 'augjul cfs'!$J70*30 + 'augjul cfs'!$K70*31 + 'augjul cfs'!$L70*30 + 'augjul cfs'!$M70*31)*1.983471/1000</f>
        <v>36375.201941715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47170.907321999999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4387.9396701630003</v>
      </c>
      <c r="C71" s="6">
        <f xml:space="preserve"> (('augjul cfs'!B71*31) + ('augjul cfs'!C71*30)) * 1.983471 / 1000</f>
        <v>6785.0635472130007</v>
      </c>
      <c r="D71" s="6">
        <f xml:space="preserve"> (('augjul cfs'!$B71*31) + ('augjul cfs'!$C71*30) + ('augjul cfs'!$D71*31)) * 1.983471 / 1000</f>
        <v>8225.7795262439995</v>
      </c>
      <c r="E71" s="6">
        <f xml:space="preserve"> (('augjul cfs'!$B71*31) + ('augjul cfs'!$C71*30) + ('augjul cfs'!$D71*31) + ('augjul cfs'!$E71*30)) * 1.983471 / 1000</f>
        <v>9219.4389931139995</v>
      </c>
      <c r="F71" s="6">
        <f xml:space="preserve"> (('augjul cfs'!$B71*31) + ('augjul cfs'!$C71*30) + ('augjul cfs'!$D71*31) + ('augjul cfs'!$E71*30) + ('augjul cfs'!$F71*31)) * 1.983471 / 1000</f>
        <v>10306.478291193</v>
      </c>
      <c r="G71" s="6">
        <f xml:space="preserve"> 'augjul cfs'!$G71*31*1.983471/1000</f>
        <v>1018.2346725599999</v>
      </c>
      <c r="H71" s="6">
        <f xml:space="preserve"> ('augjul cfs'!$G71*31 + 'augjul cfs'!$H71*28)*1.983471/1000</f>
        <v>2369.1212334719999</v>
      </c>
      <c r="I71" s="6">
        <f xml:space="preserve"> ('augjul cfs'!$G71*31 + 'augjul cfs'!$H71*28 + 'augjul cfs'!$I71*31)*1.983471/1000</f>
        <v>4209.5066190029993</v>
      </c>
      <c r="J71" s="6">
        <f xml:space="preserve"> ('augjul cfs'!$G71*31 + 'augjul cfs'!$H71*28 + 'augjul cfs'!$I71*31 + 'augjul cfs'!$J71*30)*1.983471/1000</f>
        <v>6628.8255365429995</v>
      </c>
      <c r="K71" s="6">
        <f xml:space="preserve"> ('augjul cfs'!$G71*31 + 'augjul cfs'!$H71*28 + 'augjul cfs'!$I71*31 + 'augjul cfs'!$J71*30 + 'augjul cfs'!$K71*31)*1.983471/1000</f>
        <v>14983.637785220999</v>
      </c>
      <c r="L71" s="6">
        <f xml:space="preserve"> ('augjul cfs'!$G71*31 + 'augjul cfs'!$H71*28 + 'augjul cfs'!$I71*31 + 'augjul cfs'!$J71*30 + 'augjul cfs'!$K71*31 + 'augjul cfs'!$L71*30)*1.983471/1000</f>
        <v>28332.020755731002</v>
      </c>
      <c r="M71" s="6">
        <f xml:space="preserve"> ('augjul cfs'!$G71*31 + 'augjul cfs'!$H71*28 + 'augjul cfs'!$I71*31 + 'augjul cfs'!$J71*30 + 'augjul cfs'!$K71*31 + 'augjul cfs'!$L71*30 + 'augjul cfs'!$M71*31)*1.983471/1000</f>
        <v>36503.169540221999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48380.828598941996</v>
      </c>
      <c r="O71" s="22" t="s">
        <v>121</v>
      </c>
    </row>
    <row r="72" spans="1:15" x14ac:dyDescent="0.2">
      <c r="A72" t="s">
        <v>122</v>
      </c>
      <c r="B72" s="6">
        <f>'augjul cfs'!B72*31*1.983471/1000</f>
        <v>5224.6014569700001</v>
      </c>
      <c r="C72" s="6">
        <f xml:space="preserve"> (('augjul cfs'!B72*31) + ('augjul cfs'!C72*30)) * 1.983471 / 1000</f>
        <v>8356.2443147400008</v>
      </c>
      <c r="D72" s="6">
        <f xml:space="preserve"> (('augjul cfs'!$B72*31) + ('augjul cfs'!$C72*30) + ('augjul cfs'!$D72*31)) * 1.983471 / 1000</f>
        <v>11187.440902785</v>
      </c>
      <c r="E72" s="6">
        <f xml:space="preserve"> (('augjul cfs'!$B72*31) + ('augjul cfs'!$C72*30) + ('augjul cfs'!$D72*31) + ('augjul cfs'!$E72*30)) * 1.983471 / 1000</f>
        <v>14179.784592225</v>
      </c>
      <c r="F72" s="6">
        <f xml:space="preserve"> (('augjul cfs'!$B72*31) + ('augjul cfs'!$C72*30) + ('augjul cfs'!$D72*31) + ('augjul cfs'!$E72*30) + ('augjul cfs'!$F72*31)) * 1.983471 / 1000</f>
        <v>17165.192083578</v>
      </c>
      <c r="G72" s="6">
        <f xml:space="preserve"> 'augjul cfs'!$G72*31*1.983471/1000</f>
        <v>1956.5969514210001</v>
      </c>
      <c r="H72" s="6">
        <f xml:space="preserve"> ('augjul cfs'!$G72*31 + 'augjul cfs'!$H72*29)*1.983471/1000</f>
        <v>3970.1651403749997</v>
      </c>
      <c r="I72" s="6">
        <f xml:space="preserve"> ('augjul cfs'!$G72*31 + 'augjul cfs'!$H72*29 + 'augjul cfs'!$I72*31)*1.983471/1000</f>
        <v>5842.2166404210002</v>
      </c>
      <c r="J72" s="6">
        <f xml:space="preserve"> ('augjul cfs'!$G72*31 + 'augjul cfs'!$H72*29 + 'augjul cfs'!$I72*31 + 'augjul cfs'!$J72*30)*1.983471/1000</f>
        <v>10657.647864801002</v>
      </c>
      <c r="K72" s="6">
        <f xml:space="preserve"> ('augjul cfs'!$G72*31 + 'augjul cfs'!$H72*29 + 'augjul cfs'!$I72*31 + 'augjul cfs'!$J72*30 + 'augjul cfs'!$K72*31)*1.983471/1000</f>
        <v>19175.094818123998</v>
      </c>
      <c r="L72" s="6">
        <f xml:space="preserve"> ('augjul cfs'!$G72*31 + 'augjul cfs'!$H72*29 + 'augjul cfs'!$I72*31 + 'augjul cfs'!$J72*30 + 'augjul cfs'!$K72*31 + 'augjul cfs'!$L72*30)*1.983471/1000</f>
        <v>34474.618211333996</v>
      </c>
      <c r="M72" s="6">
        <f xml:space="preserve"> ('augjul cfs'!$G72*31 + 'augjul cfs'!$H72*29 + 'augjul cfs'!$I72*31 + 'augjul cfs'!$J72*30 + 'augjul cfs'!$K72*31 + 'augjul cfs'!$L72*30 + 'augjul cfs'!$M72*31)*1.983471/1000</f>
        <v>47722.982673197999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65817.845465715</v>
      </c>
      <c r="O72" s="22" t="s">
        <v>122</v>
      </c>
    </row>
    <row r="73" spans="1:15" x14ac:dyDescent="0.2">
      <c r="A73" t="s">
        <v>123</v>
      </c>
      <c r="B73" s="6">
        <f>'augjul cfs'!B73*31*1.983471/1000</f>
        <v>6207.1118333489994</v>
      </c>
      <c r="C73" s="6">
        <f xml:space="preserve"> (('augjul cfs'!B73*31) + ('augjul cfs'!C73*30)) * 1.983471 / 1000</f>
        <v>9285.9150236789992</v>
      </c>
      <c r="D73" s="6">
        <f xml:space="preserve"> (('augjul cfs'!$B73*31) + ('augjul cfs'!$C73*30) + ('augjul cfs'!$D73*31)) * 1.983471 / 1000</f>
        <v>11618.816093219999</v>
      </c>
      <c r="E73" s="6">
        <f xml:space="preserve"> (('augjul cfs'!$B73*31) + ('augjul cfs'!$C73*30) + ('augjul cfs'!$D73*31) + ('augjul cfs'!$E73*30)) * 1.983471 / 1000</f>
        <v>13372.93834149</v>
      </c>
      <c r="F73" s="6">
        <f xml:space="preserve"> (('augjul cfs'!$B73*31) + ('augjul cfs'!$C73*30) + ('augjul cfs'!$D73*31) + ('augjul cfs'!$E73*30) + ('augjul cfs'!$F73*31)) * 1.983471 / 1000</f>
        <v>14708.572010412001</v>
      </c>
      <c r="G73" s="6">
        <f xml:space="preserve"> 'augjul cfs'!$G73*31*1.983471/1000</f>
        <v>1407.8816000969998</v>
      </c>
      <c r="H73" s="6">
        <f xml:space="preserve"> ('augjul cfs'!$G73*31 + 'augjul cfs'!$H73*28)*1.983471/1000</f>
        <v>2590.323869805</v>
      </c>
      <c r="I73" s="6">
        <f xml:space="preserve"> ('augjul cfs'!$G73*31 + 'augjul cfs'!$H73*28 + 'augjul cfs'!$I73*31)*1.983471/1000</f>
        <v>4740.914202381</v>
      </c>
      <c r="J73" s="6">
        <f xml:space="preserve"> ('augjul cfs'!$G73*31 + 'augjul cfs'!$H73*28 + 'augjul cfs'!$I73*31 + 'augjul cfs'!$J73*30)*1.983471/1000</f>
        <v>8350.6727447009998</v>
      </c>
      <c r="K73" s="6">
        <f xml:space="preserve"> ('augjul cfs'!$G73*31 + 'augjul cfs'!$H73*28 + 'augjul cfs'!$I73*31 + 'augjul cfs'!$J73*30 + 'augjul cfs'!$K73*31)*1.983471/1000</f>
        <v>20986.743675807</v>
      </c>
      <c r="L73" s="6">
        <f xml:space="preserve"> ('augjul cfs'!$G73*31 + 'augjul cfs'!$H73*28 + 'augjul cfs'!$I73*31 + 'augjul cfs'!$J73*30 + 'augjul cfs'!$K73*31 + 'augjul cfs'!$L73*30)*1.983471/1000</f>
        <v>37768.157922537001</v>
      </c>
      <c r="M73" s="6">
        <f xml:space="preserve"> ('augjul cfs'!$G73*31 + 'augjul cfs'!$H73*28 + 'augjul cfs'!$I73*31 + 'augjul cfs'!$J73*30 + 'augjul cfs'!$K73*31 + 'augjul cfs'!$L73*30 + 'augjul cfs'!$M73*31)*1.983471/1000</f>
        <v>49261.543276658995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64805.830958210994</v>
      </c>
      <c r="O73" s="22" t="s">
        <v>123</v>
      </c>
    </row>
    <row r="74" spans="1:15" x14ac:dyDescent="0.2">
      <c r="A74" t="s">
        <v>124</v>
      </c>
      <c r="B74" s="6">
        <f>'augjul cfs'!B74*31*1.983471/1000</f>
        <v>5939.0258929890006</v>
      </c>
      <c r="C74" s="6">
        <f xml:space="preserve"> (('augjul cfs'!B74*31) + ('augjul cfs'!C74*30)) * 1.983471 / 1000</f>
        <v>10121.630694818999</v>
      </c>
      <c r="D74" s="6">
        <f xml:space="preserve"> (('augjul cfs'!$B74*31) + ('augjul cfs'!$C74*30) + ('augjul cfs'!$D74*31)) * 1.983471 / 1000</f>
        <v>14662.735979072999</v>
      </c>
      <c r="E74" s="6">
        <f xml:space="preserve"> (('augjul cfs'!$B74*31) + ('augjul cfs'!$C74*30) + ('augjul cfs'!$D74*31) + ('augjul cfs'!$E74*30)) * 1.983471 / 1000</f>
        <v>17022.253245962998</v>
      </c>
      <c r="F74" s="6">
        <f xml:space="preserve"> (('augjul cfs'!$B74*31) + ('augjul cfs'!$C74*30) + ('augjul cfs'!$D74*31) + ('augjul cfs'!$E74*30) + ('augjul cfs'!$F74*31)) * 1.983471 / 1000</f>
        <v>18571.740791163</v>
      </c>
      <c r="G74" s="6">
        <f xml:space="preserve"> 'augjul cfs'!$G74*31*1.983471/1000</f>
        <v>1335.6951565229999</v>
      </c>
      <c r="H74" s="6">
        <f xml:space="preserve"> ('augjul cfs'!$G74*31 + 'augjul cfs'!$H74*28)*1.983471/1000</f>
        <v>2569.1761020030003</v>
      </c>
      <c r="I74" s="6">
        <f xml:space="preserve"> ('augjul cfs'!$G74*31 + 'augjul cfs'!$H74*28 + 'augjul cfs'!$I74*31)*1.983471/1000</f>
        <v>4297.8385165170002</v>
      </c>
      <c r="J74" s="6">
        <f xml:space="preserve"> ('augjul cfs'!$G74*31 + 'augjul cfs'!$H74*28 + 'augjul cfs'!$I74*31 + 'augjul cfs'!$J74*30)*1.983471/1000</f>
        <v>7585.5012031469996</v>
      </c>
      <c r="K74" s="6">
        <f xml:space="preserve"> ('augjul cfs'!$G74*31 + 'augjul cfs'!$H74*28 + 'augjul cfs'!$I74*31 + 'augjul cfs'!$J74*30 + 'augjul cfs'!$K74*31)*1.983471/1000</f>
        <v>20252.807835561001</v>
      </c>
      <c r="L74" s="6">
        <f xml:space="preserve"> ('augjul cfs'!$G74*31 + 'augjul cfs'!$H74*28 + 'augjul cfs'!$I74*31 + 'augjul cfs'!$J74*30 + 'augjul cfs'!$K74*31 + 'augjul cfs'!$L74*30)*1.983471/1000</f>
        <v>29623.399219701001</v>
      </c>
      <c r="M74" s="6">
        <f xml:space="preserve"> ('augjul cfs'!$G74*31 + 'augjul cfs'!$H74*28 + 'augjul cfs'!$I74*31 + 'augjul cfs'!$J74*30 + 'augjul cfs'!$K74*31 + 'augjul cfs'!$L74*30 + 'augjul cfs'!$M74*31)*1.983471/1000</f>
        <v>37034.253817827004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52688.788767972001</v>
      </c>
      <c r="O74" s="22" t="s">
        <v>124</v>
      </c>
    </row>
    <row r="75" spans="1:15" x14ac:dyDescent="0.2">
      <c r="A75" t="s">
        <v>125</v>
      </c>
      <c r="B75" s="6">
        <f>'augjul cfs'!B75*31*1.983471/1000</f>
        <v>4543.9952015009994</v>
      </c>
      <c r="C75" s="6">
        <f xml:space="preserve"> (('augjul cfs'!B75*31) + ('augjul cfs'!C75*30)) * 1.983471 / 1000</f>
        <v>7204.4248538009997</v>
      </c>
      <c r="D75" s="6">
        <f xml:space="preserve"> (('augjul cfs'!$B75*31) + ('augjul cfs'!$C75*30) + ('augjul cfs'!$D75*31)) * 1.983471 / 1000</f>
        <v>8696.2370292629985</v>
      </c>
      <c r="E75" s="6">
        <f xml:space="preserve"> (('augjul cfs'!$B75*31) + ('augjul cfs'!$C75*30) + ('augjul cfs'!$D75*31) + ('augjul cfs'!$E75*30)) * 1.983471 / 1000</f>
        <v>10114.636976073001</v>
      </c>
      <c r="F75" s="6">
        <f xml:space="preserve"> (('augjul cfs'!$B75*31) + ('augjul cfs'!$C75*30) + ('augjul cfs'!$D75*31) + ('augjul cfs'!$E75*30) + ('augjul cfs'!$F75*31)) * 1.983471 / 1000</f>
        <v>11525.715931422001</v>
      </c>
      <c r="G75" s="6">
        <f xml:space="preserve"> 'augjul cfs'!$G75*31*1.983471/1000</f>
        <v>1359.367882908</v>
      </c>
      <c r="H75" s="6">
        <f xml:space="preserve"> ('augjul cfs'!$G75*31 + 'augjul cfs'!$H75*28)*1.983471/1000</f>
        <v>2603.4564312959997</v>
      </c>
      <c r="I75" s="6">
        <f xml:space="preserve"> ('augjul cfs'!$G75*31 + 'augjul cfs'!$H75*28 + 'augjul cfs'!$I75*31)*1.983471/1000</f>
        <v>4349.1509112870008</v>
      </c>
      <c r="J75" s="6">
        <f xml:space="preserve"> ('augjul cfs'!$G75*31 + 'augjul cfs'!$H75*28 + 'augjul cfs'!$I75*31 + 'augjul cfs'!$J75*30)*1.983471/1000</f>
        <v>7733.269792647</v>
      </c>
      <c r="K75" s="6">
        <f xml:space="preserve"> ('augjul cfs'!$G75*31 + 'augjul cfs'!$H75*28 + 'augjul cfs'!$I75*31 + 'augjul cfs'!$J75*30 + 'augjul cfs'!$K75*31)*1.983471/1000</f>
        <v>16155.41096442</v>
      </c>
      <c r="L75" s="6">
        <f xml:space="preserve"> ('augjul cfs'!$G75*31 + 'augjul cfs'!$H75*28 + 'augjul cfs'!$I75*31 + 'augjul cfs'!$J75*30 + 'augjul cfs'!$K75*31 + 'augjul cfs'!$L75*30)*1.983471/1000</f>
        <v>31078.511231249999</v>
      </c>
      <c r="M75" s="6">
        <f xml:space="preserve"> ('augjul cfs'!$G75*31 + 'augjul cfs'!$H75*28 + 'augjul cfs'!$I75*31 + 'augjul cfs'!$J75*30 + 'augjul cfs'!$K75*31 + 'augjul cfs'!$L75*30 + 'augjul cfs'!$M75*31)*1.983471/1000</f>
        <v>43894.986783690001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60217.035097232998</v>
      </c>
      <c r="O75" s="22" t="s">
        <v>125</v>
      </c>
    </row>
    <row r="76" spans="1:15" x14ac:dyDescent="0.2">
      <c r="A76" t="s">
        <v>126</v>
      </c>
      <c r="B76" s="6">
        <f>'augjul cfs'!B76*31*1.983471/1000</f>
        <v>8733.2069452320011</v>
      </c>
      <c r="C76" s="6">
        <f xml:space="preserve"> (('augjul cfs'!B76*31) + ('augjul cfs'!C76*30)) * 1.983471 / 1000</f>
        <v>12000.757235921999</v>
      </c>
      <c r="D76" s="6">
        <f xml:space="preserve"> (('augjul cfs'!$B76*31) + ('augjul cfs'!$C76*30) + ('augjul cfs'!$D76*31)) * 1.983471 / 1000</f>
        <v>14032.922448972</v>
      </c>
      <c r="E76" s="6">
        <f xml:space="preserve"> (('augjul cfs'!$B76*31) + ('augjul cfs'!$C76*30) + ('augjul cfs'!$D76*31) + ('augjul cfs'!$E76*30)) * 1.983471 / 1000</f>
        <v>17896.287593352001</v>
      </c>
      <c r="F76" s="6">
        <f xml:space="preserve"> (('augjul cfs'!$B76*31) + ('augjul cfs'!$C76*30) + ('augjul cfs'!$D76*31) + ('augjul cfs'!$E76*30) + ('augjul cfs'!$F76*31)) * 1.983471 / 1000</f>
        <v>20065.754619435</v>
      </c>
      <c r="G76" s="6">
        <f xml:space="preserve"> 'augjul cfs'!$G76*31*1.983471/1000</f>
        <v>1510.6888689689999</v>
      </c>
      <c r="H76" s="6">
        <f xml:space="preserve"> ('augjul cfs'!$G76*31 + 'augjul cfs'!$H76*29)*1.983471/1000</f>
        <v>2720.4633690570004</v>
      </c>
      <c r="I76" s="6">
        <f xml:space="preserve"> ('augjul cfs'!$G76*31 + 'augjul cfs'!$H76*29 + 'augjul cfs'!$I76*31)*1.983471/1000</f>
        <v>4344.2279362649997</v>
      </c>
      <c r="J76" s="6">
        <f xml:space="preserve"> ('augjul cfs'!$G76*31 + 'augjul cfs'!$H76*29 + 'augjul cfs'!$I76*31 + 'augjul cfs'!$J76*30)*1.983471/1000</f>
        <v>8165.3451483449999</v>
      </c>
      <c r="K76" s="6">
        <f xml:space="preserve"> ('augjul cfs'!$G76*31 + 'augjul cfs'!$H76*29 + 'augjul cfs'!$I76*31 + 'augjul cfs'!$J76*30 + 'augjul cfs'!$K76*31)*1.983471/1000</f>
        <v>16475.578886298001</v>
      </c>
      <c r="L76" s="6">
        <f xml:space="preserve"> ('augjul cfs'!$G76*31 + 'augjul cfs'!$H76*29 + 'augjul cfs'!$I76*31 + 'augjul cfs'!$J76*30 + 'augjul cfs'!$K76*31 + 'augjul cfs'!$L76*30)*1.983471/1000</f>
        <v>28017.178453487999</v>
      </c>
      <c r="M76" s="6">
        <f xml:space="preserve"> ('augjul cfs'!$G76*31 + 'augjul cfs'!$H76*29 + 'augjul cfs'!$I76*31 + 'augjul cfs'!$J76*30 + 'augjul cfs'!$K76*31 + 'augjul cfs'!$L76*30 + 'augjul cfs'!$M76*31)*1.983471/1000</f>
        <v>38868.694740771003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55257.532473296997</v>
      </c>
      <c r="O76" s="22" t="s">
        <v>126</v>
      </c>
    </row>
    <row r="77" spans="1:15" x14ac:dyDescent="0.2">
      <c r="A77" t="s">
        <v>127</v>
      </c>
      <c r="B77" s="6">
        <f>'augjul cfs'!B77*31*1.983471/1000</f>
        <v>5308.4090571330007</v>
      </c>
      <c r="C77" s="6">
        <f xml:space="preserve"> (('augjul cfs'!B77*31) + ('augjul cfs'!C77*30)) * 1.983471 / 1000</f>
        <v>8323.8403490130004</v>
      </c>
      <c r="D77" s="6">
        <f xml:space="preserve"> (('augjul cfs'!$B77*31) + ('augjul cfs'!$C77*30) + ('augjul cfs'!$D77*31)) * 1.983471 / 1000</f>
        <v>10257.563912861999</v>
      </c>
      <c r="E77" s="6">
        <f xml:space="preserve"> (('augjul cfs'!$B77*31) + ('augjul cfs'!$C77*30) + ('augjul cfs'!$D77*31) + ('augjul cfs'!$E77*30)) * 1.983471 / 1000</f>
        <v>11440.148992482</v>
      </c>
      <c r="F77" s="6">
        <f xml:space="preserve"> (('augjul cfs'!$B77*31) + ('augjul cfs'!$C77*30) + ('augjul cfs'!$D77*31) + ('augjul cfs'!$E77*30) + ('augjul cfs'!$F77*31)) * 1.983471 / 1000</f>
        <v>12441.536062368001</v>
      </c>
      <c r="G77" s="6">
        <f xml:space="preserve"> 'augjul cfs'!$G77*31*1.983471/1000</f>
        <v>852.83302587000003</v>
      </c>
      <c r="H77" s="6">
        <f xml:space="preserve"> ('augjul cfs'!$G77*31 + 'augjul cfs'!$H77*28)*1.983471/1000</f>
        <v>1610.63795613</v>
      </c>
      <c r="I77" s="6">
        <f xml:space="preserve"> ('augjul cfs'!$G77*31 + 'augjul cfs'!$H77*28 + 'augjul cfs'!$I77*31)*1.983471/1000</f>
        <v>2505.7129638870001</v>
      </c>
      <c r="J77" s="6">
        <f xml:space="preserve"> ('augjul cfs'!$G77*31 + 'augjul cfs'!$H77*28 + 'augjul cfs'!$I77*31 + 'augjul cfs'!$J77*30)*1.983471/1000</f>
        <v>4147.1343899369995</v>
      </c>
      <c r="K77" s="6">
        <f xml:space="preserve"> ('augjul cfs'!$G77*31 + 'augjul cfs'!$H77*28 + 'augjul cfs'!$I77*31 + 'augjul cfs'!$J77*30 + 'augjul cfs'!$K77*31)*1.983471/1000</f>
        <v>11258.236933188</v>
      </c>
      <c r="L77" s="6">
        <f xml:space="preserve"> ('augjul cfs'!$G77*31 + 'augjul cfs'!$H77*28 + 'augjul cfs'!$I77*31 + 'augjul cfs'!$J77*30 + 'augjul cfs'!$K77*31 + 'augjul cfs'!$L77*30)*1.983471/1000</f>
        <v>19081.244904288</v>
      </c>
      <c r="M77" s="6">
        <f xml:space="preserve"> ('augjul cfs'!$G77*31 + 'augjul cfs'!$H77*28 + 'augjul cfs'!$I77*31 + 'augjul cfs'!$J77*30 + 'augjul cfs'!$K77*31 + 'augjul cfs'!$L77*30 + 'augjul cfs'!$M77*31)*1.983471/1000</f>
        <v>25815.243990605999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36539.459125638001</v>
      </c>
      <c r="O77" s="22" t="s">
        <v>127</v>
      </c>
    </row>
    <row r="78" spans="1:15" x14ac:dyDescent="0.2">
      <c r="A78" t="s">
        <v>128</v>
      </c>
      <c r="B78" s="6">
        <f>'augjul cfs'!B78*31*1.983471/1000</f>
        <v>4315.0153753770001</v>
      </c>
      <c r="C78" s="6">
        <f xml:space="preserve"> (('augjul cfs'!B78*31) + ('augjul cfs'!C78*30)) * 1.983471 / 1000</f>
        <v>6606.5194216769996</v>
      </c>
      <c r="D78" s="6">
        <f xml:space="preserve"> (('augjul cfs'!$B78*31) + ('augjul cfs'!$C78*30) + ('augjul cfs'!$D78*31)) * 1.983471 / 1000</f>
        <v>7960.1074700910003</v>
      </c>
      <c r="E78" s="6">
        <f xml:space="preserve"> (('augjul cfs'!$B78*31) + ('augjul cfs'!$C78*30) + ('augjul cfs'!$D78*31) + ('augjul cfs'!$E78*30)) * 1.983471 / 1000</f>
        <v>9660.7950096210006</v>
      </c>
      <c r="F78" s="6">
        <f xml:space="preserve"> (('augjul cfs'!$B78*31) + ('augjul cfs'!$C78*30) + ('augjul cfs'!$D78*31) + ('augjul cfs'!$E78*30) + ('augjul cfs'!$F78*31)) * 1.983471 / 1000</f>
        <v>10885.873971945</v>
      </c>
      <c r="G78" s="6">
        <f xml:space="preserve"> 'augjul cfs'!$G78*31*1.983471/1000</f>
        <v>1330.2842476349999</v>
      </c>
      <c r="H78" s="6">
        <f xml:space="preserve"> ('augjul cfs'!$G78*31 + 'augjul cfs'!$H78*28)*1.983471/1000</f>
        <v>2380.159249587</v>
      </c>
      <c r="I78" s="6">
        <f xml:space="preserve"> ('augjul cfs'!$G78*31 + 'augjul cfs'!$H78*28 + 'augjul cfs'!$I78*31)*1.983471/1000</f>
        <v>3522.8448265709999</v>
      </c>
      <c r="J78" s="6">
        <f xml:space="preserve"> ('augjul cfs'!$G78*31 + 'augjul cfs'!$H78*28 + 'augjul cfs'!$I78*31 + 'augjul cfs'!$J78*30)*1.983471/1000</f>
        <v>6539.7637217009997</v>
      </c>
      <c r="K78" s="6">
        <f xml:space="preserve"> ('augjul cfs'!$G78*31 + 'augjul cfs'!$H78*28 + 'augjul cfs'!$I78*31 + 'augjul cfs'!$J78*30 + 'augjul cfs'!$K78*31)*1.983471/1000</f>
        <v>14849.567046447</v>
      </c>
      <c r="L78" s="6">
        <f xml:space="preserve"> ('augjul cfs'!$G78*31 + 'augjul cfs'!$H78*28 + 'augjul cfs'!$I78*31 + 'augjul cfs'!$J78*30 + 'augjul cfs'!$K78*31 + 'augjul cfs'!$L78*30)*1.983471/1000</f>
        <v>31588.376336096997</v>
      </c>
      <c r="M78" s="6">
        <f xml:space="preserve"> ('augjul cfs'!$G78*31 + 'augjul cfs'!$H78*28 + 'augjul cfs'!$I78*31 + 'augjul cfs'!$J78*30 + 'augjul cfs'!$K78*31 + 'augjul cfs'!$L78*30 + 'augjul cfs'!$M78*31)*1.983471/1000</f>
        <v>42923.615580447004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54003.292520331001</v>
      </c>
      <c r="O78" s="22" t="s">
        <v>128</v>
      </c>
    </row>
    <row r="79" spans="1:15" x14ac:dyDescent="0.2">
      <c r="A79" t="s">
        <v>129</v>
      </c>
      <c r="B79" s="6">
        <f>'augjul cfs'!B79*31*1.983471/1000</f>
        <v>4248.5472786959999</v>
      </c>
      <c r="C79" s="6">
        <f xml:space="preserve"> (('augjul cfs'!B79*31) + ('augjul cfs'!C79*30)) * 1.983471 / 1000</f>
        <v>6800.3223896159998</v>
      </c>
      <c r="D79" s="6">
        <f xml:space="preserve"> (('augjul cfs'!$B79*31) + ('augjul cfs'!$C79*30) + ('augjul cfs'!$D79*31)) * 1.983471 / 1000</f>
        <v>8211.9547333739993</v>
      </c>
      <c r="E79" s="6">
        <f xml:space="preserve"> (('augjul cfs'!$B79*31) + ('augjul cfs'!$C79*30) + ('augjul cfs'!$D79*31) + ('augjul cfs'!$E79*30)) * 1.983471 / 1000</f>
        <v>9361.3960125840003</v>
      </c>
      <c r="F79" s="6">
        <f xml:space="preserve"> (('augjul cfs'!$B79*31) + ('augjul cfs'!$C79*30) + ('augjul cfs'!$D79*31) + ('augjul cfs'!$E79*30) + ('augjul cfs'!$F79*31)) * 1.983471 / 1000</f>
        <v>10459.564566444</v>
      </c>
      <c r="G79" s="6">
        <f xml:space="preserve"> 'augjul cfs'!$G79*31*1.983471/1000</f>
        <v>1029.4869035429999</v>
      </c>
      <c r="H79" s="6">
        <f xml:space="preserve"> ('augjul cfs'!$G79*31 + 'augjul cfs'!$H79*28)*1.983471/1000</f>
        <v>1807.174147107</v>
      </c>
      <c r="I79" s="6">
        <f xml:space="preserve"> ('augjul cfs'!$G79*31 + 'augjul cfs'!$H79*28 + 'augjul cfs'!$I79*31)*1.983471/1000</f>
        <v>3437.0874744150001</v>
      </c>
      <c r="J79" s="6">
        <f xml:space="preserve"> ('augjul cfs'!$G79*31 + 'augjul cfs'!$H79*28 + 'augjul cfs'!$I79*31 + 'augjul cfs'!$J79*30)*1.983471/1000</f>
        <v>6935.0972605950001</v>
      </c>
      <c r="K79" s="6">
        <f xml:space="preserve"> ('augjul cfs'!$G79*31 + 'augjul cfs'!$H79*28 + 'augjul cfs'!$I79*31 + 'augjul cfs'!$J79*30 + 'augjul cfs'!$K79*31)*1.983471/1000</f>
        <v>14340.172024227</v>
      </c>
      <c r="L79" s="6">
        <f xml:space="preserve"> ('augjul cfs'!$G79*31 + 'augjul cfs'!$H79*28 + 'augjul cfs'!$I79*31 + 'augjul cfs'!$J79*30 + 'augjul cfs'!$K79*31 + 'augjul cfs'!$L79*30)*1.983471/1000</f>
        <v>27109.520305706999</v>
      </c>
      <c r="M79" s="6">
        <f xml:space="preserve"> ('augjul cfs'!$G79*31 + 'augjul cfs'!$H79*28 + 'augjul cfs'!$I79*31 + 'augjul cfs'!$J79*30 + 'augjul cfs'!$K79*31 + 'augjul cfs'!$L79*30 + 'augjul cfs'!$M79*31)*1.983471/1000</f>
        <v>34234.642021986001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44398.238996223001</v>
      </c>
      <c r="O79" s="22" t="s">
        <v>129</v>
      </c>
    </row>
    <row r="80" spans="1:15" x14ac:dyDescent="0.2">
      <c r="A80" t="s">
        <v>130</v>
      </c>
      <c r="B80" s="6">
        <f>'augjul cfs'!B80*31*1.983471/1000</f>
        <v>4180.4805043890001</v>
      </c>
      <c r="C80" s="6">
        <f xml:space="preserve"> (('augjul cfs'!B80*31) + ('augjul cfs'!C80*30)) * 1.983471 / 1000</f>
        <v>6504.3547974089997</v>
      </c>
      <c r="D80" s="6">
        <f xml:space="preserve"> (('augjul cfs'!$B80*31) + ('augjul cfs'!$C80*30) + ('augjul cfs'!$D80*31)) * 1.983471 / 1000</f>
        <v>10090.557638133001</v>
      </c>
      <c r="E80" s="6">
        <f xml:space="preserve"> (('augjul cfs'!$B80*31) + ('augjul cfs'!$C80*30) + ('augjul cfs'!$D80*31) + ('augjul cfs'!$E80*30)) * 1.983471 / 1000</f>
        <v>11946.848477613001</v>
      </c>
      <c r="F80" s="6">
        <f xml:space="preserve"> (('augjul cfs'!$B80*31) + ('augjul cfs'!$C80*30) + ('augjul cfs'!$D80*31) + ('augjul cfs'!$E80*30) + ('augjul cfs'!$F80*31)) * 1.983471 / 1000</f>
        <v>13259.670246563999</v>
      </c>
      <c r="G80" s="6">
        <f xml:space="preserve"> 'augjul cfs'!$G80*31*1.983471/1000</f>
        <v>1132.355660016</v>
      </c>
      <c r="H80" s="6">
        <f xml:space="preserve"> ('augjul cfs'!$G80*31 + 'augjul cfs'!$H80*29)*1.983471/1000</f>
        <v>2035.027361703</v>
      </c>
      <c r="I80" s="6">
        <f xml:space="preserve"> ('augjul cfs'!$G80*31 + 'augjul cfs'!$H80*29 + 'augjul cfs'!$I80*31)*1.983471/1000</f>
        <v>3418.8673098089998</v>
      </c>
      <c r="J80" s="6">
        <f xml:space="preserve"> ('augjul cfs'!$G80*31 + 'augjul cfs'!$H80*29 + 'augjul cfs'!$I80*31 + 'augjul cfs'!$J80*30)*1.983471/1000</f>
        <v>7690.9663231590002</v>
      </c>
      <c r="K80" s="6">
        <f xml:space="preserve"> ('augjul cfs'!$G80*31 + 'augjul cfs'!$H80*29 + 'augjul cfs'!$I80*31 + 'augjul cfs'!$J80*30 + 'augjul cfs'!$K80*31)*1.983471/1000</f>
        <v>15559.165697523</v>
      </c>
      <c r="L80" s="6">
        <f xml:space="preserve"> ('augjul cfs'!$G80*31 + 'augjul cfs'!$H80*29 + 'augjul cfs'!$I80*31 + 'augjul cfs'!$J80*30 + 'augjul cfs'!$K80*31 + 'augjul cfs'!$L80*30)*1.983471/1000</f>
        <v>25596.203337662999</v>
      </c>
      <c r="M80" s="6">
        <f xml:space="preserve"> ('augjul cfs'!$G80*31 + 'augjul cfs'!$H80*29 + 'augjul cfs'!$I80*31 + 'augjul cfs'!$J80*30 + 'augjul cfs'!$K80*31 + 'augjul cfs'!$L80*30 + 'augjul cfs'!$M80*31)*1.983471/1000</f>
        <v>32985.598763039998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48968.130395100001</v>
      </c>
      <c r="O80" s="22" t="s">
        <v>130</v>
      </c>
    </row>
    <row r="81" spans="1:15" x14ac:dyDescent="0.2">
      <c r="A81" t="s">
        <v>131</v>
      </c>
      <c r="B81" s="6">
        <f>'augjul cfs'!B81*31*1.983471/1000</f>
        <v>5105.0080730250002</v>
      </c>
      <c r="C81" s="6">
        <f xml:space="preserve"> (('augjul cfs'!B81*31) + ('augjul cfs'!C81*30)) * 1.983471 / 1000</f>
        <v>9227.2161829050001</v>
      </c>
      <c r="D81" s="6">
        <f xml:space="preserve"> (('augjul cfs'!$B81*31) + ('augjul cfs'!$C81*30) + ('augjul cfs'!$D81*31)) * 1.983471 / 1000</f>
        <v>11946.997237938</v>
      </c>
      <c r="E81" s="6">
        <f xml:space="preserve"> (('augjul cfs'!$B81*31) + ('augjul cfs'!$C81*30) + ('augjul cfs'!$D81*31) + ('augjul cfs'!$E81*30)) * 1.983471 / 1000</f>
        <v>13933.364105598001</v>
      </c>
      <c r="F81" s="6">
        <f xml:space="preserve"> (('augjul cfs'!$B81*31) + ('augjul cfs'!$C81*30) + ('augjul cfs'!$D81*31) + ('augjul cfs'!$E81*30) + ('augjul cfs'!$F81*31)) * 1.983471 / 1000</f>
        <v>15843.660893466</v>
      </c>
      <c r="G81" s="6">
        <f xml:space="preserve"> 'augjul cfs'!$G81*31*1.983471/1000</f>
        <v>2094.8825660699999</v>
      </c>
      <c r="H81" s="6">
        <f xml:space="preserve"> ('augjul cfs'!$G81*31 + 'augjul cfs'!$H81*28)*1.983471/1000</f>
        <v>3783.2130812699997</v>
      </c>
      <c r="I81" s="6">
        <f xml:space="preserve"> ('augjul cfs'!$G81*31 + 'augjul cfs'!$H81*28 + 'augjul cfs'!$I81*31)*1.983471/1000</f>
        <v>5501.2996284119999</v>
      </c>
      <c r="J81" s="6">
        <f xml:space="preserve"> ('augjul cfs'!$G81*31 + 'augjul cfs'!$H81*28 + 'augjul cfs'!$I81*31 + 'augjul cfs'!$J81*30)*1.983471/1000</f>
        <v>8965.9871017919995</v>
      </c>
      <c r="K81" s="6">
        <f xml:space="preserve"> ('augjul cfs'!$G81*31 + 'augjul cfs'!$H81*28 + 'augjul cfs'!$I81*31 + 'augjul cfs'!$J81*30 + 'augjul cfs'!$K81*31)*1.983471/1000</f>
        <v>18123.089568317999</v>
      </c>
      <c r="L81" s="6">
        <f xml:space="preserve"> ('augjul cfs'!$G81*31 + 'augjul cfs'!$H81*28 + 'augjul cfs'!$I81*31 + 'augjul cfs'!$J81*30 + 'augjul cfs'!$K81*31 + 'augjul cfs'!$L81*30)*1.983471/1000</f>
        <v>28891.492470288002</v>
      </c>
      <c r="M81" s="6">
        <f xml:space="preserve"> ('augjul cfs'!$G81*31 + 'augjul cfs'!$H81*28 + 'augjul cfs'!$I81*31 + 'augjul cfs'!$J81*30 + 'augjul cfs'!$K81*31 + 'augjul cfs'!$L81*30 + 'augjul cfs'!$M81*31)*1.983471/1000</f>
        <v>37096.705385733003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50363.046045269999</v>
      </c>
      <c r="O81" s="22" t="s">
        <v>131</v>
      </c>
    </row>
    <row r="82" spans="1:15" x14ac:dyDescent="0.2">
      <c r="A82" t="s">
        <v>132</v>
      </c>
      <c r="B82" s="6">
        <f>'augjul cfs'!B82*31*1.983471/1000</f>
        <v>4115.7340605359996</v>
      </c>
      <c r="C82" s="6">
        <f xml:space="preserve"> (('augjul cfs'!B82*31) + ('augjul cfs'!C82*30)) * 1.983471 / 1000</f>
        <v>6649.895948976</v>
      </c>
      <c r="D82" s="6">
        <f xml:space="preserve"> (('augjul cfs'!$B82*31) + ('augjul cfs'!$C82*30) + ('augjul cfs'!$D82*31)) * 1.983471 / 1000</f>
        <v>10236.0987897</v>
      </c>
      <c r="E82" s="6">
        <f xml:space="preserve"> (('augjul cfs'!$B82*31) + ('augjul cfs'!$C82*30) + ('augjul cfs'!$D82*31) + ('augjul cfs'!$E82*30)) * 1.983471 / 1000</f>
        <v>12356.46895812</v>
      </c>
      <c r="F82" s="6">
        <f xml:space="preserve"> (('augjul cfs'!$B82*31) + ('augjul cfs'!$C82*30) + ('augjul cfs'!$D82*31) + ('augjul cfs'!$E82*30) + ('augjul cfs'!$F82*31)) * 1.983471 / 1000</f>
        <v>13875.397165623001</v>
      </c>
      <c r="G82" s="6">
        <f xml:space="preserve"> 'augjul cfs'!$G82*31*1.983471/1000</f>
        <v>1764.325223094</v>
      </c>
      <c r="H82" s="6">
        <f xml:space="preserve"> ('augjul cfs'!$G82*31 + 'augjul cfs'!$H82*28)*1.983471/1000</f>
        <v>2893.7294782619997</v>
      </c>
      <c r="I82" s="6">
        <f xml:space="preserve"> ('augjul cfs'!$G82*31 + 'augjul cfs'!$H82*28 + 'augjul cfs'!$I82*31)*1.983471/1000</f>
        <v>4245.411411045</v>
      </c>
      <c r="J82" s="6">
        <f xml:space="preserve"> ('augjul cfs'!$G82*31 + 'augjul cfs'!$H82*28 + 'augjul cfs'!$I82*31 + 'augjul cfs'!$J82*30)*1.983471/1000</f>
        <v>7893.0740841750003</v>
      </c>
      <c r="K82" s="6">
        <f xml:space="preserve"> ('augjul cfs'!$G82*31 + 'augjul cfs'!$H82*28 + 'augjul cfs'!$I82*31 + 'augjul cfs'!$J82*30 + 'augjul cfs'!$K82*31)*1.983471/1000</f>
        <v>20504.857412886002</v>
      </c>
      <c r="L82" s="6">
        <f xml:space="preserve"> ('augjul cfs'!$G82*31 + 'augjul cfs'!$H82*28 + 'augjul cfs'!$I82*31 + 'augjul cfs'!$J82*30 + 'augjul cfs'!$K82*31 + 'augjul cfs'!$L82*30)*1.983471/1000</f>
        <v>33713.286669636</v>
      </c>
      <c r="M82" s="6">
        <f xml:space="preserve"> ('augjul cfs'!$G82*31 + 'augjul cfs'!$H82*28 + 'augjul cfs'!$I82*31 + 'augjul cfs'!$J82*30 + 'augjul cfs'!$K82*31 + 'augjul cfs'!$L82*30 + 'augjul cfs'!$M82*31)*1.983471/1000</f>
        <v>41199.156140981999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54371.095481744997</v>
      </c>
      <c r="O82" s="22" t="s">
        <v>132</v>
      </c>
    </row>
    <row r="83" spans="1:15" x14ac:dyDescent="0.2">
      <c r="A83" t="s">
        <v>133</v>
      </c>
      <c r="B83" s="6">
        <f>'augjul cfs'!B83*31*1.983471/1000</f>
        <v>3647.1985409160002</v>
      </c>
      <c r="C83" s="6">
        <f xml:space="preserve"> (('augjul cfs'!B83*31) + ('augjul cfs'!C83*30)) * 1.983471 / 1000</f>
        <v>5946.4381241159999</v>
      </c>
      <c r="D83" s="6">
        <f xml:space="preserve"> (('augjul cfs'!$B83*31) + ('augjul cfs'!$C83*30) + ('augjul cfs'!$D83*31)) * 1.983471 / 1000</f>
        <v>7156.5755993969997</v>
      </c>
      <c r="E83" s="6">
        <f xml:space="preserve"> (('augjul cfs'!$B83*31) + ('augjul cfs'!$C83*30) + ('augjul cfs'!$D83*31) + ('augjul cfs'!$E83*30)) * 1.983471 / 1000</f>
        <v>9218.8697369370002</v>
      </c>
      <c r="F83" s="6">
        <f xml:space="preserve"> (('augjul cfs'!$B83*31) + ('augjul cfs'!$C83*30) + ('augjul cfs'!$D83*31) + ('augjul cfs'!$E83*30) + ('augjul cfs'!$F83*31)) * 1.983471 / 1000</f>
        <v>10572.826710957001</v>
      </c>
      <c r="G83" s="6">
        <f xml:space="preserve"> 'augjul cfs'!$G83*31*1.983471/1000</f>
        <v>1276.6670595630001</v>
      </c>
      <c r="H83" s="6">
        <f xml:space="preserve"> ('augjul cfs'!$G83*31 + 'augjul cfs'!$H83*28)*1.983471/1000</f>
        <v>2249.6230561350003</v>
      </c>
      <c r="I83" s="6">
        <f xml:space="preserve"> ('augjul cfs'!$G83*31 + 'augjul cfs'!$H83*28 + 'augjul cfs'!$I83*31)*1.983471/1000</f>
        <v>5267.4960008159997</v>
      </c>
      <c r="J83" s="6">
        <f xml:space="preserve"> ('augjul cfs'!$G83*31 + 'augjul cfs'!$H83*28 + 'augjul cfs'!$I83*31 + 'augjul cfs'!$J83*30)*1.983471/1000</f>
        <v>9105.9289147260006</v>
      </c>
      <c r="K83" s="6">
        <f xml:space="preserve"> ('augjul cfs'!$G83*31 + 'augjul cfs'!$H83*28 + 'augjul cfs'!$I83*31 + 'augjul cfs'!$J83*30 + 'augjul cfs'!$K83*31)*1.983471/1000</f>
        <v>19402.458115383</v>
      </c>
      <c r="L83" s="6">
        <f xml:space="preserve"> ('augjul cfs'!$G83*31 + 'augjul cfs'!$H83*28 + 'augjul cfs'!$I83*31 + 'augjul cfs'!$J83*30 + 'augjul cfs'!$K83*31 + 'augjul cfs'!$L83*30)*1.983471/1000</f>
        <v>33996.203022662994</v>
      </c>
      <c r="M83" s="6">
        <f xml:space="preserve"> ('augjul cfs'!$G83*31 + 'augjul cfs'!$H83*28 + 'augjul cfs'!$I83*31 + 'augjul cfs'!$J83*30 + 'augjul cfs'!$K83*31 + 'augjul cfs'!$L83*30 + 'augjul cfs'!$M83*31)*1.983471/1000</f>
        <v>44684.961630099002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55640.590310171996</v>
      </c>
      <c r="O83" s="22" t="s">
        <v>133</v>
      </c>
    </row>
    <row r="84" spans="1:15" x14ac:dyDescent="0.2">
      <c r="A84" t="s">
        <v>134</v>
      </c>
      <c r="B84" s="6">
        <f>'augjul cfs'!B84*31*1.983471/1000</f>
        <v>4064.4534013020002</v>
      </c>
      <c r="C84" s="6">
        <f xml:space="preserve"> (('augjul cfs'!B84*31) + ('augjul cfs'!C84*30)) * 1.983471 / 1000</f>
        <v>6329.2400932320006</v>
      </c>
      <c r="D84" s="6">
        <f xml:space="preserve"> (('augjul cfs'!$B84*31) + ('augjul cfs'!$C84*30) + ('augjul cfs'!$D84*31)) * 1.983471 / 1000</f>
        <v>8424.1226593020001</v>
      </c>
      <c r="E84" s="6">
        <f xml:space="preserve"> (('augjul cfs'!$B84*31) + ('augjul cfs'!$C84*30) + ('augjul cfs'!$D84*31) + ('augjul cfs'!$E84*30)) * 1.983471 / 1000</f>
        <v>10031.329210602</v>
      </c>
      <c r="F84" s="6">
        <f xml:space="preserve"> (('augjul cfs'!$B84*31) + ('augjul cfs'!$C84*30) + ('augjul cfs'!$D84*31) + ('augjul cfs'!$E84*30) + ('augjul cfs'!$F84*31)) * 1.983471 / 1000</f>
        <v>11461.223371857001</v>
      </c>
      <c r="G84" s="6">
        <f xml:space="preserve"> 'augjul cfs'!$G84*31*1.983471/1000</f>
        <v>1091.3434301489999</v>
      </c>
      <c r="H84" s="6">
        <f xml:space="preserve"> ('augjul cfs'!$G84*31 + 'augjul cfs'!$H84*29)*1.983471/1000</f>
        <v>1996.9486854449999</v>
      </c>
      <c r="I84" s="6">
        <f xml:space="preserve"> ('augjul cfs'!$G84*31 + 'augjul cfs'!$H84*29 + 'augjul cfs'!$I84*31)*1.983471/1000</f>
        <v>3032.3998862849999</v>
      </c>
      <c r="J84" s="6">
        <f xml:space="preserve"> ('augjul cfs'!$G84*31 + 'augjul cfs'!$H84*29 + 'augjul cfs'!$I84*31 + 'augjul cfs'!$J84*30)*1.983471/1000</f>
        <v>4495.6064429850003</v>
      </c>
      <c r="K84" s="6">
        <f xml:space="preserve"> ('augjul cfs'!$G84*31 + 'augjul cfs'!$H84*29 + 'augjul cfs'!$I84*31 + 'augjul cfs'!$J84*30 + 'augjul cfs'!$K84*31)*1.983471/1000</f>
        <v>15039.254312061001</v>
      </c>
      <c r="L84" s="6">
        <f xml:space="preserve"> ('augjul cfs'!$G84*31 + 'augjul cfs'!$H84*29 + 'augjul cfs'!$I84*31 + 'augjul cfs'!$J84*30 + 'augjul cfs'!$K84*31 + 'augjul cfs'!$L84*30)*1.983471/1000</f>
        <v>27209.634020961003</v>
      </c>
      <c r="M84" s="6">
        <f xml:space="preserve"> ('augjul cfs'!$G84*31 + 'augjul cfs'!$H84*29 + 'augjul cfs'!$I84*31 + 'augjul cfs'!$J84*30 + 'augjul cfs'!$K84*31 + 'augjul cfs'!$L84*30 + 'augjul cfs'!$M84*31)*1.983471/1000</f>
        <v>36001.623112749003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48908.40808329</v>
      </c>
      <c r="O84" s="22" t="s">
        <v>134</v>
      </c>
    </row>
    <row r="85" spans="1:15" x14ac:dyDescent="0.2">
      <c r="A85" t="s">
        <v>137</v>
      </c>
      <c r="B85" s="6">
        <f>'augjul cfs'!B85*31*1.983471/1000</f>
        <v>5240.342282826</v>
      </c>
      <c r="C85" s="6">
        <f xml:space="preserve"> (('augjul cfs'!B85*31) + ('augjul cfs'!C85*30)) * 1.983471 / 1000</f>
        <v>7774.801691916</v>
      </c>
      <c r="D85" s="6">
        <f xml:space="preserve"> (('augjul cfs'!$B85*31) + ('augjul cfs'!$C85*30) + ('augjul cfs'!$D85*31)) * 1.983471 / 1000</f>
        <v>9821.2320283979989</v>
      </c>
      <c r="E85" s="6">
        <f xml:space="preserve"> (('augjul cfs'!$B85*31) + ('augjul cfs'!$C85*30) + ('augjul cfs'!$D85*31) + ('augjul cfs'!$E85*30)) * 1.983471 / 1000</f>
        <v>11727.922865987999</v>
      </c>
      <c r="F85" s="6">
        <f xml:space="preserve"> (('augjul cfs'!$B85*31) + ('augjul cfs'!$C85*30) + ('augjul cfs'!$D85*31) + ('augjul cfs'!$E85*30) + ('augjul cfs'!$F85*31)) * 1.983471 / 1000</f>
        <v>12960.072902426999</v>
      </c>
      <c r="G85" s="6">
        <f xml:space="preserve"> 'augjul cfs'!$G85*31*1.983471/1000</f>
        <v>1194.212186622</v>
      </c>
      <c r="H85" s="6">
        <f xml:space="preserve"> ('augjul cfs'!$G85*31 + 'augjul cfs'!$H85*28)*1.983471/1000</f>
        <v>2050.3734768300001</v>
      </c>
      <c r="I85" s="6">
        <f xml:space="preserve"> ('augjul cfs'!$G85*31 + 'augjul cfs'!$H85*28 + 'augjul cfs'!$I85*31)*1.983471/1000</f>
        <v>3079.1840167619998</v>
      </c>
      <c r="J85" s="6">
        <f xml:space="preserve"> ('augjul cfs'!$G85*31 + 'augjul cfs'!$H85*28 + 'augjul cfs'!$I85*31 + 'augjul cfs'!$J85*30)*1.983471/1000</f>
        <v>5201.9938545119994</v>
      </c>
      <c r="K85" s="6">
        <f xml:space="preserve"> ('augjul cfs'!$G85*31 + 'augjul cfs'!$H85*28 + 'augjul cfs'!$I85*31 + 'augjul cfs'!$J85*30 + 'augjul cfs'!$K85*31)*1.983471/1000</f>
        <v>11708.119891524</v>
      </c>
      <c r="L85" s="6">
        <f xml:space="preserve"> ('augjul cfs'!$G85*31 + 'augjul cfs'!$H85*28 + 'augjul cfs'!$I85*31 + 'augjul cfs'!$J85*30 + 'augjul cfs'!$K85*31 + 'augjul cfs'!$L85*30)*1.983471/1000</f>
        <v>22446.651720234</v>
      </c>
      <c r="M85" s="6">
        <f xml:space="preserve"> ('augjul cfs'!$G85*31 + 'augjul cfs'!$H85*28 + 'augjul cfs'!$I85*31 + 'augjul cfs'!$J85*30 + 'augjul cfs'!$K85*31 + 'augjul cfs'!$L85*30 + 'augjul cfs'!$M85*31)*1.983471/1000</f>
        <v>29545.087817678999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41737.265872869</v>
      </c>
      <c r="O85" s="22" t="s">
        <v>137</v>
      </c>
    </row>
    <row r="86" spans="1:15" x14ac:dyDescent="0.2">
      <c r="A86" t="s">
        <v>138</v>
      </c>
      <c r="B86" s="6">
        <f>'augjul cfs'!B86*31*1.983471/1000</f>
        <v>4301.6110783590002</v>
      </c>
      <c r="C86" s="6">
        <f xml:space="preserve"> (('augjul cfs'!B86*31) + ('augjul cfs'!C86*30)) * 1.983471 / 1000</f>
        <v>7006.9068446789997</v>
      </c>
      <c r="D86" s="6">
        <f xml:space="preserve"> (('augjul cfs'!$B86*31) + ('augjul cfs'!$C86*30) + ('augjul cfs'!$D86*31)) * 1.983471 / 1000</f>
        <v>8500.994061378</v>
      </c>
      <c r="E86" s="6">
        <f xml:space="preserve"> (('augjul cfs'!$B86*31) + ('augjul cfs'!$C86*30) + ('augjul cfs'!$D86*31) + ('augjul cfs'!$E86*30)) * 1.983471 / 1000</f>
        <v>9932.3064043979994</v>
      </c>
      <c r="F86" s="6">
        <f xml:space="preserve"> (('augjul cfs'!$B86*31) + ('augjul cfs'!$C86*30) + ('augjul cfs'!$D86*31) + ('augjul cfs'!$E86*30) + ('augjul cfs'!$F86*31)) * 1.983471 / 1000</f>
        <v>10950.725539760999</v>
      </c>
      <c r="G86" s="6">
        <f xml:space="preserve"> 'augjul cfs'!$G86*31*1.983471/1000</f>
        <v>1091.773843356</v>
      </c>
      <c r="H86" s="6">
        <f xml:space="preserve"> ('augjul cfs'!$G86*31 + 'augjul cfs'!$H86*28)*1.983471/1000</f>
        <v>1905.671333496</v>
      </c>
      <c r="I86" s="6">
        <f xml:space="preserve"> ('augjul cfs'!$G86*31 + 'augjul cfs'!$H86*28 + 'augjul cfs'!$I86*31)*1.983471/1000</f>
        <v>3092.4435203970002</v>
      </c>
      <c r="J86" s="6">
        <f xml:space="preserve"> ('augjul cfs'!$G86*31 + 'augjul cfs'!$H86*28 + 'augjul cfs'!$I86*31 + 'augjul cfs'!$J86*30)*1.983471/1000</f>
        <v>5798.096311497</v>
      </c>
      <c r="K86" s="6">
        <f xml:space="preserve"> ('augjul cfs'!$G86*31 + 'augjul cfs'!$H86*28 + 'augjul cfs'!$I86*31 + 'augjul cfs'!$J86*30 + 'augjul cfs'!$K86*31)*1.983471/1000</f>
        <v>12057.165167691001</v>
      </c>
      <c r="L86" s="6">
        <f xml:space="preserve"> ('augjul cfs'!$G86*31 + 'augjul cfs'!$H86*28 + 'augjul cfs'!$I86*31 + 'augjul cfs'!$J86*30 + 'augjul cfs'!$K86*31 + 'augjul cfs'!$L86*30)*1.983471/1000</f>
        <v>23201.217642351003</v>
      </c>
      <c r="M86" s="6">
        <f xml:space="preserve"> ('augjul cfs'!$G86*31 + 'augjul cfs'!$H86*28 + 'augjul cfs'!$I86*31 + 'augjul cfs'!$J86*30 + 'augjul cfs'!$K86*31 + 'augjul cfs'!$L86*30 + 'augjul cfs'!$M86*31)*1.983471/1000</f>
        <v>30818.978017841997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42106.332305309996</v>
      </c>
      <c r="O86" s="22" t="s">
        <v>138</v>
      </c>
    </row>
    <row r="87" spans="1:15" x14ac:dyDescent="0.2">
      <c r="A87" t="s">
        <v>139</v>
      </c>
      <c r="B87" s="6">
        <f>'augjul cfs'!B87*31*1.983471/1000</f>
        <v>4243.0133946059996</v>
      </c>
      <c r="C87" s="6">
        <f xml:space="preserve"> (('augjul cfs'!B87*31) + ('augjul cfs'!C87*30)) * 1.983471 / 1000</f>
        <v>7343.5355923859997</v>
      </c>
      <c r="D87" s="6">
        <f xml:space="preserve"> (('augjul cfs'!$B87*31) + ('augjul cfs'!$C87*30) + ('augjul cfs'!$D87*31)) * 1.983471 / 1000</f>
        <v>9691.5011241720003</v>
      </c>
      <c r="E87" s="6">
        <f xml:space="preserve"> (('augjul cfs'!$B87*31) + ('augjul cfs'!$C87*30) + ('augjul cfs'!$D87*31) + ('augjul cfs'!$E87*30)) * 1.983471 / 1000</f>
        <v>11432.591967971999</v>
      </c>
      <c r="F87" s="6">
        <f xml:space="preserve"> (('augjul cfs'!$B87*31) + ('augjul cfs'!$C87*30) + ('augjul cfs'!$D87*31) + ('augjul cfs'!$E87*30) + ('augjul cfs'!$F87*31)) * 1.983471 / 1000</f>
        <v>12824.917205016</v>
      </c>
      <c r="G87" s="6">
        <f xml:space="preserve"> 'augjul cfs'!$G87*31*1.983471/1000</f>
        <v>1472.9969695560001</v>
      </c>
      <c r="H87" s="6">
        <f xml:space="preserve"> ('augjul cfs'!$G87*31 + 'augjul cfs'!$H87*28)*1.983471/1000</f>
        <v>2573.8551100919999</v>
      </c>
      <c r="I87" s="6">
        <f xml:space="preserve"> ('augjul cfs'!$G87*31 + 'augjul cfs'!$H87*28 + 'augjul cfs'!$I87*31)*1.983471/1000</f>
        <v>3952.5300997139998</v>
      </c>
      <c r="J87" s="6">
        <f xml:space="preserve"> ('augjul cfs'!$G87*31 + 'augjul cfs'!$H87*28 + 'augjul cfs'!$I87*31 + 'augjul cfs'!$J87*30)*1.983471/1000</f>
        <v>6046.7184509340004</v>
      </c>
      <c r="K87" s="6">
        <f xml:space="preserve"> ('augjul cfs'!$G87*31 + 'augjul cfs'!$H87*28 + 'augjul cfs'!$I87*31 + 'augjul cfs'!$J87*30 + 'augjul cfs'!$K87*31)*1.983471/1000</f>
        <v>15318.126367719</v>
      </c>
      <c r="L87" s="6">
        <f xml:space="preserve"> ('augjul cfs'!$G87*31 + 'augjul cfs'!$H87*28 + 'augjul cfs'!$I87*31 + 'augjul cfs'!$J87*30 + 'augjul cfs'!$K87*31 + 'augjul cfs'!$L87*30)*1.983471/1000</f>
        <v>31396.023285458999</v>
      </c>
      <c r="M87" s="6">
        <f xml:space="preserve"> ('augjul cfs'!$G87*31 + 'augjul cfs'!$H87*28 + 'augjul cfs'!$I87*31 + 'augjul cfs'!$J87*30 + 'augjul cfs'!$K87*31 + 'augjul cfs'!$L87*30 + 'augjul cfs'!$M87*31)*1.983471/1000</f>
        <v>43878.190751262002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57787.951551959995</v>
      </c>
      <c r="O87" s="22" t="s">
        <v>139</v>
      </c>
    </row>
    <row r="88" spans="1:15" x14ac:dyDescent="0.2">
      <c r="A88" t="s">
        <v>140</v>
      </c>
      <c r="B88" s="6">
        <f>'augjul cfs'!B88*31*1.983471/1000</f>
        <v>5547.9032630279999</v>
      </c>
      <c r="C88" s="6">
        <f xml:space="preserve"> (('augjul cfs'!B88*31) + ('augjul cfs'!C88*30)) * 1.983471 / 1000</f>
        <v>8428.3791880680001</v>
      </c>
      <c r="D88" s="6">
        <f xml:space="preserve"> (('augjul cfs'!$B88*31) + ('augjul cfs'!$C88*30) + ('augjul cfs'!$D88*31)) * 1.983471 / 1000</f>
        <v>10830.638271537</v>
      </c>
      <c r="E88" s="6">
        <f xml:space="preserve"> (('augjul cfs'!$B88*31) + ('augjul cfs'!$C88*30) + ('augjul cfs'!$D88*31) + ('augjul cfs'!$E88*30)) * 1.983471 / 1000</f>
        <v>12350.968793037</v>
      </c>
      <c r="F88" s="6">
        <f xml:space="preserve"> (('augjul cfs'!$B88*31) + ('augjul cfs'!$C88*30) + ('augjul cfs'!$D88*31) + ('augjul cfs'!$E88*30) + ('augjul cfs'!$F88*31)) * 1.983471 / 1000</f>
        <v>13571.06725968</v>
      </c>
      <c r="G88" s="6">
        <f xml:space="preserve"> 'augjul cfs'!$G88*31*1.983471/1000</f>
        <v>1211.613177705</v>
      </c>
      <c r="H88" s="6">
        <f xml:space="preserve"> ('augjul cfs'!$G88*31 + 'augjul cfs'!$H88*29)*1.983471/1000</f>
        <v>2191.707686406</v>
      </c>
      <c r="I88" s="6">
        <f xml:space="preserve"> ('augjul cfs'!$G88*31 + 'augjul cfs'!$H88*29 + 'augjul cfs'!$I88*31)*1.983471/1000</f>
        <v>3737.5059755460002</v>
      </c>
      <c r="J88" s="6">
        <f xml:space="preserve"> ('augjul cfs'!$G88*31 + 'augjul cfs'!$H88*29 + 'augjul cfs'!$I88*31 + 'augjul cfs'!$J88*30)*1.983471/1000</f>
        <v>8290.940515536</v>
      </c>
      <c r="K88" s="6">
        <f xml:space="preserve"> ('augjul cfs'!$G88*31 + 'augjul cfs'!$H88*29 + 'augjul cfs'!$I88*31 + 'augjul cfs'!$J88*30 + 'augjul cfs'!$K88*31)*1.983471/1000</f>
        <v>18425.449887557999</v>
      </c>
      <c r="L88" s="6">
        <f xml:space="preserve"> ('augjul cfs'!$G88*31 + 'augjul cfs'!$H88*29 + 'augjul cfs'!$I88*31 + 'augjul cfs'!$J88*30 + 'augjul cfs'!$K88*31 + 'augjul cfs'!$L88*30)*1.983471/1000</f>
        <v>36634.546725378001</v>
      </c>
      <c r="M88" s="6">
        <f xml:space="preserve"> ('augjul cfs'!$G88*31 + 'augjul cfs'!$H88*29 + 'augjul cfs'!$I88*31 + 'augjul cfs'!$J88*30 + 'augjul cfs'!$K88*31 + 'augjul cfs'!$L88*30 + 'augjul cfs'!$M88*31)*1.983471/1000</f>
        <v>52082.691600617996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65638.985968289999</v>
      </c>
      <c r="O88" s="22" t="s">
        <v>140</v>
      </c>
    </row>
    <row r="89" spans="1:15" x14ac:dyDescent="0.2">
      <c r="A89" t="s">
        <v>141</v>
      </c>
      <c r="B89" s="6">
        <f>'augjul cfs'!B89*31*1.983471/1000</f>
        <v>5923.7154803399999</v>
      </c>
      <c r="C89" s="6">
        <f xml:space="preserve"> (('augjul cfs'!B89*31) + ('augjul cfs'!C89*30)) * 1.983471 / 1000</f>
        <v>8413.6062960599993</v>
      </c>
      <c r="D89" s="6">
        <f xml:space="preserve"> (('augjul cfs'!$B89*31) + ('augjul cfs'!$C89*30) + ('augjul cfs'!$D89*31)) * 1.983471 / 1000</f>
        <v>10591.435635879001</v>
      </c>
      <c r="E89" s="6">
        <f xml:space="preserve"> (('augjul cfs'!$B89*31) + ('augjul cfs'!$C89*30) + ('augjul cfs'!$D89*31) + ('augjul cfs'!$E89*30)) * 1.983471 / 1000</f>
        <v>13141.961160069</v>
      </c>
      <c r="F89" s="6">
        <f xml:space="preserve"> (('augjul cfs'!$B89*31) + ('augjul cfs'!$C89*30) + ('augjul cfs'!$D89*31) + ('augjul cfs'!$E89*30) + ('augjul cfs'!$F89*31)) * 1.983471 / 1000</f>
        <v>15181.689348042</v>
      </c>
      <c r="G89" s="6">
        <f xml:space="preserve"> 'augjul cfs'!$G89*31*1.983471/1000</f>
        <v>1412.9235833789999</v>
      </c>
      <c r="H89" s="6">
        <f xml:space="preserve"> ('augjul cfs'!$G89*31 + 'augjul cfs'!$H89*28)*1.983471/1000</f>
        <v>2537.3850288149997</v>
      </c>
      <c r="I89" s="6">
        <f xml:space="preserve"> ('augjul cfs'!$G89*31 + 'augjul cfs'!$H89*28 + 'augjul cfs'!$I89*31)*1.983471/1000</f>
        <v>4436.2451228970003</v>
      </c>
      <c r="J89" s="6">
        <f xml:space="preserve"> ('augjul cfs'!$G89*31 + 'augjul cfs'!$H89*28 + 'augjul cfs'!$I89*31 + 'augjul cfs'!$J89*30)*1.983471/1000</f>
        <v>7857.4350772470007</v>
      </c>
      <c r="K89" s="6">
        <f xml:space="preserve"> ('augjul cfs'!$G89*31 + 'augjul cfs'!$H89*28 + 'augjul cfs'!$I89*31 + 'augjul cfs'!$J89*30 + 'augjul cfs'!$K89*31)*1.983471/1000</f>
        <v>19418.272329666001</v>
      </c>
      <c r="L89" s="6">
        <f xml:space="preserve"> ('augjul cfs'!$G89*31 + 'augjul cfs'!$H89*28 + 'augjul cfs'!$I89*31 + 'augjul cfs'!$J89*30 + 'augjul cfs'!$K89*31 + 'augjul cfs'!$L89*30)*1.983471/1000</f>
        <v>33297.075114995998</v>
      </c>
      <c r="M89" s="6">
        <f xml:space="preserve"> ('augjul cfs'!$G89*31 + 'augjul cfs'!$H89*28 + 'augjul cfs'!$I89*31 + 'augjul cfs'!$J89*30 + 'augjul cfs'!$K89*31 + 'augjul cfs'!$L89*30 + 'augjul cfs'!$M89*31)*1.983471/1000</f>
        <v>42514.373942901002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57796.345601232002</v>
      </c>
      <c r="O89" s="22" t="s">
        <v>141</v>
      </c>
    </row>
    <row r="90" spans="1:15" x14ac:dyDescent="0.2">
      <c r="A90" t="s">
        <v>142</v>
      </c>
      <c r="B90" s="6">
        <f>'augjul cfs'!B90*31*1.983471/1000</f>
        <v>4889.4325439189997</v>
      </c>
      <c r="C90" s="6">
        <f xml:space="preserve"> (('augjul cfs'!B90*31) + ('augjul cfs'!C90*30)) * 1.983471 / 1000</f>
        <v>8513.8886063490008</v>
      </c>
      <c r="D90" s="6">
        <f xml:space="preserve"> (('augjul cfs'!$B90*31) + ('augjul cfs'!$C90*30) + ('augjul cfs'!$D90*31)) * 1.983471 / 1000</f>
        <v>10592.231007750001</v>
      </c>
      <c r="E90" s="6">
        <f xml:space="preserve"> (('augjul cfs'!$B90*31) + ('augjul cfs'!$C90*30) + ('augjul cfs'!$D90*31) + ('augjul cfs'!$E90*30)) * 1.983471 / 1000</f>
        <v>12059.602853550001</v>
      </c>
      <c r="F90" s="6">
        <f xml:space="preserve"> (('augjul cfs'!$B90*31) + ('augjul cfs'!$C90*30) + ('augjul cfs'!$D90*31) + ('augjul cfs'!$E90*30) + ('augjul cfs'!$F90*31)) * 1.983471 / 1000</f>
        <v>13245.145288431</v>
      </c>
      <c r="G90" s="6">
        <f xml:space="preserve"> 'augjul cfs'!$G90*31*1.983471/1000</f>
        <v>1148.3424362759999</v>
      </c>
      <c r="H90" s="6">
        <f xml:space="preserve"> ('augjul cfs'!$G90*31 + 'augjul cfs'!$H90*28)*1.983471/1000</f>
        <v>1985.7321569399999</v>
      </c>
      <c r="I90" s="6">
        <f xml:space="preserve"> ('augjul cfs'!$G90*31 + 'augjul cfs'!$H90*28 + 'augjul cfs'!$I90*31)*1.983471/1000</f>
        <v>3621.0563931359998</v>
      </c>
      <c r="J90" s="6">
        <f xml:space="preserve"> ('augjul cfs'!$G90*31 + 'augjul cfs'!$H90*28 + 'augjul cfs'!$I90*31 + 'augjul cfs'!$J90*30)*1.983471/1000</f>
        <v>6325.2215809859999</v>
      </c>
      <c r="K90" s="6">
        <f xml:space="preserve"> ('augjul cfs'!$G90*31 + 'augjul cfs'!$H90*28 + 'augjul cfs'!$I90*31 + 'augjul cfs'!$J90*30 + 'augjul cfs'!$K90*31)*1.983471/1000</f>
        <v>17335.129928445</v>
      </c>
      <c r="L90" s="6">
        <f xml:space="preserve"> ('augjul cfs'!$G90*31 + 'augjul cfs'!$H90*28 + 'augjul cfs'!$I90*31 + 'augjul cfs'!$J90*30 + 'augjul cfs'!$K90*31 + 'augjul cfs'!$L90*30)*1.983471/1000</f>
        <v>30362.964150644999</v>
      </c>
      <c r="M90" s="6">
        <f xml:space="preserve"> ('augjul cfs'!$G90*31 + 'augjul cfs'!$H90*28 + 'augjul cfs'!$I90*31 + 'augjul cfs'!$J90*30 + 'augjul cfs'!$K90*31 + 'augjul cfs'!$L90*30 + 'augjul cfs'!$M90*31)*1.983471/1000</f>
        <v>39966.036187224003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52552.220839208996</v>
      </c>
      <c r="O90" s="22" t="s">
        <v>142</v>
      </c>
    </row>
    <row r="91" spans="1:15" x14ac:dyDescent="0.2">
      <c r="A91" t="s">
        <v>143</v>
      </c>
      <c r="B91" s="6">
        <f>'augjul cfs'!B91*31*1.983471/1000</f>
        <v>4804.2107289329997</v>
      </c>
      <c r="C91" s="6">
        <f xml:space="preserve"> (('augjul cfs'!B91*31) + ('augjul cfs'!C91*30)) * 1.983471 / 1000</f>
        <v>7854.9279699029994</v>
      </c>
      <c r="D91" s="6">
        <f xml:space="preserve"> (('augjul cfs'!$B91*31) + ('augjul cfs'!$C91*30) + ('augjul cfs'!$D91*31)) * 1.983471 / 1000</f>
        <v>10396.210519233</v>
      </c>
      <c r="E91" s="6">
        <f xml:space="preserve"> (('augjul cfs'!$B91*31) + ('augjul cfs'!$C91*30) + ('augjul cfs'!$D91*31) + ('augjul cfs'!$E91*30)) * 1.983471 / 1000</f>
        <v>13212.183967352999</v>
      </c>
      <c r="F91" s="6">
        <f xml:space="preserve"> (('augjul cfs'!$B91*31) + ('augjul cfs'!$C91*30) + ('augjul cfs'!$D91*31) + ('augjul cfs'!$E91*30) + ('augjul cfs'!$F91*31)) * 1.983471 / 1000</f>
        <v>15439.203387971998</v>
      </c>
      <c r="G91" s="6">
        <f xml:space="preserve"> 'augjul cfs'!$G91*31*1.983471/1000</f>
        <v>1620.444236754</v>
      </c>
      <c r="H91" s="6">
        <f xml:space="preserve"> ('augjul cfs'!$G91*31 + 'augjul cfs'!$H91*28)*1.983471/1000</f>
        <v>4167.3241412460002</v>
      </c>
      <c r="I91" s="6">
        <f xml:space="preserve"> ('augjul cfs'!$G91*31 + 'augjul cfs'!$H91*28 + 'augjul cfs'!$I91*31)*1.983471/1000</f>
        <v>7467.1177365120002</v>
      </c>
      <c r="J91" s="6">
        <f xml:space="preserve"> ('augjul cfs'!$G91*31 + 'augjul cfs'!$H91*28 + 'augjul cfs'!$I91*31 + 'augjul cfs'!$J91*30)*1.983471/1000</f>
        <v>11077.352311872</v>
      </c>
      <c r="K91" s="6">
        <f xml:space="preserve"> ('augjul cfs'!$G91*31 + 'augjul cfs'!$H91*28 + 'augjul cfs'!$I91*31 + 'augjul cfs'!$J91*30 + 'augjul cfs'!$K91*31)*1.983471/1000</f>
        <v>19913.366525975998</v>
      </c>
      <c r="L91" s="6">
        <f xml:space="preserve"> ('augjul cfs'!$G91*31 + 'augjul cfs'!$H91*28 + 'augjul cfs'!$I91*31 + 'augjul cfs'!$J91*30 + 'augjul cfs'!$K91*31 + 'augjul cfs'!$L91*30)*1.983471/1000</f>
        <v>30581.981001936001</v>
      </c>
      <c r="M91" s="6">
        <f xml:space="preserve"> ('augjul cfs'!$G91*31 + 'augjul cfs'!$H91*28 + 'augjul cfs'!$I91*31 + 'augjul cfs'!$J91*30 + 'augjul cfs'!$K91*31 + 'augjul cfs'!$L91*30 + 'augjul cfs'!$M91*31)*1.983471/1000</f>
        <v>36399.999296157002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51741.090291114</v>
      </c>
      <c r="O91" s="22" t="s">
        <v>143</v>
      </c>
    </row>
    <row r="92" spans="1:15" x14ac:dyDescent="0.2">
      <c r="A92" t="s">
        <v>144</v>
      </c>
      <c r="B92" s="6">
        <f>'augjul cfs'!B92*31*1.983471/1000</f>
        <v>3889.5826640579999</v>
      </c>
      <c r="C92" s="6">
        <f xml:space="preserve"> (('augjul cfs'!B92*31) + ('augjul cfs'!C92*30)) * 1.983471 / 1000</f>
        <v>7756.8155768879997</v>
      </c>
      <c r="D92" s="6">
        <f xml:space="preserve"> (('augjul cfs'!$B92*31) + ('augjul cfs'!$C92*30) + ('augjul cfs'!$D92*31)) * 1.983471 / 1000</f>
        <v>10147.514991369</v>
      </c>
      <c r="E92" s="6">
        <f xml:space="preserve"> (('augjul cfs'!$B92*31) + ('augjul cfs'!$C92*30) + ('augjul cfs'!$D92*31) + ('augjul cfs'!$E92*30)) * 1.983471 / 1000</f>
        <v>12147.389296538999</v>
      </c>
      <c r="F92" s="6">
        <f xml:space="preserve"> (('augjul cfs'!$B92*31) + ('augjul cfs'!$C92*30) + ('augjul cfs'!$D92*31) + ('augjul cfs'!$E92*30) + ('augjul cfs'!$F92*31)) * 1.983471 / 1000</f>
        <v>13984.208401211999</v>
      </c>
      <c r="G92" s="6">
        <f xml:space="preserve"> 'augjul cfs'!$G92*31*1.983471/1000</f>
        <v>1392.386724645</v>
      </c>
      <c r="H92" s="6">
        <f xml:space="preserve"> ('augjul cfs'!$G92*31 + 'augjul cfs'!$H92*29)*1.983471/1000</f>
        <v>2847.2567527319998</v>
      </c>
      <c r="I92" s="6">
        <f xml:space="preserve"> ('augjul cfs'!$G92*31 + 'augjul cfs'!$H92*29 + 'augjul cfs'!$I92*31)*1.983471/1000</f>
        <v>4910.9651050949997</v>
      </c>
      <c r="J92" s="6">
        <f xml:space="preserve"> ('augjul cfs'!$G92*31 + 'augjul cfs'!$H92*29 + 'augjul cfs'!$I92*31 + 'augjul cfs'!$J92*30)*1.983471/1000</f>
        <v>11861.047489095001</v>
      </c>
      <c r="K92" s="6">
        <f xml:space="preserve"> ('augjul cfs'!$G92*31 + 'augjul cfs'!$H92*29 + 'augjul cfs'!$I92*31 + 'augjul cfs'!$J92*30 + 'augjul cfs'!$K92*31)*1.983471/1000</f>
        <v>22669.337992875</v>
      </c>
      <c r="L92" s="6">
        <f xml:space="preserve"> ('augjul cfs'!$G92*31 + 'augjul cfs'!$H92*29 + 'augjul cfs'!$I92*31 + 'augjul cfs'!$J92*30 + 'augjul cfs'!$K92*31 + 'augjul cfs'!$L92*30)*1.983471/1000</f>
        <v>31911.638472734998</v>
      </c>
      <c r="M92" s="6">
        <f xml:space="preserve"> ('augjul cfs'!$G92*31 + 'augjul cfs'!$H92*29 + 'augjul cfs'!$I92*31 + 'augjul cfs'!$J92*30 + 'augjul cfs'!$K92*31 + 'augjul cfs'!$L92*30 + 'augjul cfs'!$M92*31)*1.983471/1000</f>
        <v>38674.475243922003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51741.052605164994</v>
      </c>
      <c r="O92" s="22" t="s">
        <v>144</v>
      </c>
    </row>
    <row r="93" spans="1:15" x14ac:dyDescent="0.2">
      <c r="A93" t="s">
        <v>145</v>
      </c>
      <c r="B93" s="6">
        <f>'augjul cfs'!B93*31*1.983471/1000</f>
        <v>4130.6755475789996</v>
      </c>
      <c r="C93" s="6">
        <f xml:space="preserve"> (('augjul cfs'!B93*31) + ('augjul cfs'!C93*30)) * 1.983471 / 1000</f>
        <v>6839.1845369189996</v>
      </c>
      <c r="D93" s="6">
        <f xml:space="preserve"> (('augjul cfs'!$B93*31) + ('augjul cfs'!$C93*30) + ('augjul cfs'!$D93*31)) * 1.983471 / 1000</f>
        <v>10235.083252548</v>
      </c>
      <c r="E93" s="6">
        <f xml:space="preserve"> (('augjul cfs'!$B93*31) + ('augjul cfs'!$C93*30) + ('augjul cfs'!$D93*31) + ('augjul cfs'!$E93*30)) * 1.983471 / 1000</f>
        <v>14158.726080618</v>
      </c>
      <c r="F93" s="6">
        <f xml:space="preserve"> (('augjul cfs'!$B93*31) + ('augjul cfs'!$C93*30) + ('augjul cfs'!$D93*31) + ('augjul cfs'!$E93*30) + ('augjul cfs'!$F93*31)) * 1.983471 / 1000</f>
        <v>16058.877414320999</v>
      </c>
      <c r="G93" s="6">
        <f xml:space="preserve"> 'augjul cfs'!$G93*31*1.983471/1000</f>
        <v>1451.5377968069999</v>
      </c>
      <c r="H93" s="6">
        <f xml:space="preserve"> ('augjul cfs'!$G93*31 + 'augjul cfs'!$H93*28)*1.983471/1000</f>
        <v>2741.8332856110001</v>
      </c>
      <c r="I93" s="6">
        <f xml:space="preserve"> ('augjul cfs'!$G93*31 + 'augjul cfs'!$H93*28 + 'augjul cfs'!$I93*31)*1.983471/1000</f>
        <v>5409.0424417889999</v>
      </c>
      <c r="J93" s="6">
        <f xml:space="preserve"> ('augjul cfs'!$G93*31 + 'augjul cfs'!$H93*28 + 'augjul cfs'!$I93*31 + 'augjul cfs'!$J93*30)*1.983471/1000</f>
        <v>9559.6935258089998</v>
      </c>
      <c r="K93" s="6">
        <f xml:space="preserve"> ('augjul cfs'!$G93*31 + 'augjul cfs'!$H93*28 + 'augjul cfs'!$I93*31 + 'augjul cfs'!$J93*30 + 'augjul cfs'!$K93*31)*1.983471/1000</f>
        <v>21673.796212026002</v>
      </c>
      <c r="L93" s="6">
        <f xml:space="preserve"> ('augjul cfs'!$G93*31 + 'augjul cfs'!$H93*28 + 'augjul cfs'!$I93*31 + 'augjul cfs'!$J93*30 + 'augjul cfs'!$K93*31 + 'augjul cfs'!$L93*30)*1.983471/1000</f>
        <v>36458.013839436004</v>
      </c>
      <c r="M93" s="6">
        <f xml:space="preserve"> ('augjul cfs'!$G93*31 + 'augjul cfs'!$H93*28 + 'augjul cfs'!$I93*31 + 'augjul cfs'!$J93*30 + 'augjul cfs'!$K93*31 + 'augjul cfs'!$L93*30 + 'augjul cfs'!$M93*31)*1.983471/1000</f>
        <v>44786.509394886001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60642.057230054997</v>
      </c>
      <c r="O93" s="22" t="s">
        <v>145</v>
      </c>
    </row>
    <row r="94" spans="1:15" x14ac:dyDescent="0.2">
      <c r="A94" t="s">
        <v>146</v>
      </c>
      <c r="B94" s="6">
        <f>'augjul cfs'!B94*31*1.983471/1000</f>
        <v>4078.9029875369997</v>
      </c>
      <c r="C94" s="6">
        <f xml:space="preserve"> (('augjul cfs'!B94*31) + ('augjul cfs'!C94*30)) * 1.983471 / 1000</f>
        <v>6635.8549577669992</v>
      </c>
      <c r="D94" s="6">
        <f xml:space="preserve"> (('augjul cfs'!$B94*31) + ('augjul cfs'!$C94*30) + ('augjul cfs'!$D94*31)) * 1.983471 / 1000</f>
        <v>8219.4066339210003</v>
      </c>
      <c r="E94" s="6">
        <f xml:space="preserve"> (('augjul cfs'!$B94*31) + ('augjul cfs'!$C94*30) + ('augjul cfs'!$D94*31) + ('augjul cfs'!$E94*30)) * 1.983471 / 1000</f>
        <v>9794.0049219809989</v>
      </c>
      <c r="F94" s="6">
        <f xml:space="preserve"> (('augjul cfs'!$B94*31) + ('augjul cfs'!$C94*30) + ('augjul cfs'!$D94*31) + ('augjul cfs'!$E94*30) + ('augjul cfs'!$F94*31)) * 1.983471 / 1000</f>
        <v>11118.755285526</v>
      </c>
      <c r="G94" s="6">
        <f xml:space="preserve"> 'augjul cfs'!$G94*31*1.983471/1000</f>
        <v>1309.747388901</v>
      </c>
      <c r="H94" s="6">
        <f xml:space="preserve"> ('augjul cfs'!$G94*31 + 'augjul cfs'!$H94*28)*1.983471/1000</f>
        <v>2530.1215580130001</v>
      </c>
      <c r="I94" s="6">
        <f xml:space="preserve"> ('augjul cfs'!$G94*31 + 'augjul cfs'!$H94*28 + 'augjul cfs'!$I94*31)*1.983471/1000</f>
        <v>3771.4332470009999</v>
      </c>
      <c r="J94" s="6">
        <f xml:space="preserve"> ('augjul cfs'!$G94*31 + 'augjul cfs'!$H94*28 + 'augjul cfs'!$I94*31 + 'augjul cfs'!$J94*30)*1.983471/1000</f>
        <v>6710.9967731309998</v>
      </c>
      <c r="K94" s="6">
        <f xml:space="preserve"> ('augjul cfs'!$G94*31 + 'augjul cfs'!$H94*28 + 'augjul cfs'!$I94*31 + 'augjul cfs'!$J94*30 + 'augjul cfs'!$K94*31)*1.983471/1000</f>
        <v>23795.019272975998</v>
      </c>
      <c r="L94" s="6">
        <f xml:space="preserve"> ('augjul cfs'!$G94*31 + 'augjul cfs'!$H94*28 + 'augjul cfs'!$I94*31 + 'augjul cfs'!$J94*30 + 'augjul cfs'!$K94*31 + 'augjul cfs'!$L94*30)*1.983471/1000</f>
        <v>34470.060194976002</v>
      </c>
      <c r="M94" s="6">
        <f xml:space="preserve"> ('augjul cfs'!$G94*31 + 'augjul cfs'!$H94*28 + 'augjul cfs'!$I94*31 + 'augjul cfs'!$J94*30 + 'augjul cfs'!$K94*31 + 'augjul cfs'!$L94*30 + 'augjul cfs'!$M94*31)*1.983471/1000</f>
        <v>41364.295969499995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52303.332914658</v>
      </c>
      <c r="O94" s="22" t="s">
        <v>146</v>
      </c>
    </row>
    <row r="96" spans="1:15" x14ac:dyDescent="0.2">
      <c r="A96" t="s">
        <v>114</v>
      </c>
      <c r="B96" s="10">
        <f>AVERAGE(B5:B94)</f>
        <v>5224.6800244601673</v>
      </c>
      <c r="C96" s="10">
        <f t="shared" ref="C96:N96" si="0">AVERAGE(C5:C94)</f>
        <v>8242.9218947471691</v>
      </c>
      <c r="D96" s="10">
        <f t="shared" si="0"/>
        <v>10452.499332549163</v>
      </c>
      <c r="E96" s="10">
        <f t="shared" si="0"/>
        <v>12204.45232470217</v>
      </c>
      <c r="F96" s="10">
        <f t="shared" si="0"/>
        <v>13577.656284226301</v>
      </c>
      <c r="G96" s="10">
        <f t="shared" si="0"/>
        <v>1176.4128925236332</v>
      </c>
      <c r="H96" s="10">
        <f t="shared" si="0"/>
        <v>2213.3260437220333</v>
      </c>
      <c r="I96" s="10">
        <f t="shared" si="0"/>
        <v>3593.4029506468332</v>
      </c>
      <c r="J96" s="10">
        <f t="shared" si="0"/>
        <v>6753.9344023748317</v>
      </c>
      <c r="K96" s="10">
        <f t="shared" si="0"/>
        <v>16295.590573488331</v>
      </c>
      <c r="L96" s="10">
        <f t="shared" si="0"/>
        <v>29100.643316439342</v>
      </c>
      <c r="M96" s="10">
        <f t="shared" si="0"/>
        <v>38408.634306232634</v>
      </c>
      <c r="N96" s="10">
        <f t="shared" si="0"/>
        <v>51964.013698732335</v>
      </c>
    </row>
    <row r="97" spans="1:14" x14ac:dyDescent="0.2">
      <c r="A97" t="s">
        <v>115</v>
      </c>
      <c r="B97" s="10">
        <f>MEDIAN(B5:B94)</f>
        <v>5096.0616270794999</v>
      </c>
      <c r="C97" s="10">
        <f t="shared" ref="C97:N97" si="1">MEDIAN(C5:C94)</f>
        <v>8031.1643269305005</v>
      </c>
      <c r="D97" s="10">
        <f t="shared" si="1"/>
        <v>10282.504077215999</v>
      </c>
      <c r="E97" s="10">
        <f t="shared" si="1"/>
        <v>12037.253102322</v>
      </c>
      <c r="F97" s="10">
        <f t="shared" si="1"/>
        <v>13346.808094535998</v>
      </c>
      <c r="G97" s="10">
        <f t="shared" si="1"/>
        <v>1149.2340064905</v>
      </c>
      <c r="H97" s="10">
        <f t="shared" si="1"/>
        <v>2075.1281866455001</v>
      </c>
      <c r="I97" s="10">
        <f t="shared" si="1"/>
        <v>3368.0130968399999</v>
      </c>
      <c r="J97" s="10">
        <f t="shared" si="1"/>
        <v>6655.8899983379997</v>
      </c>
      <c r="K97" s="10">
        <f t="shared" si="1"/>
        <v>16202.639392400999</v>
      </c>
      <c r="L97" s="10">
        <f t="shared" si="1"/>
        <v>28947.226021916998</v>
      </c>
      <c r="M97" s="10">
        <f t="shared" si="1"/>
        <v>38703.286151932502</v>
      </c>
      <c r="N97" s="10">
        <f t="shared" si="1"/>
        <v>52009.930942189501</v>
      </c>
    </row>
    <row r="98" spans="1:14" x14ac:dyDescent="0.2">
      <c r="A98" t="s">
        <v>116</v>
      </c>
      <c r="B98" s="10">
        <f>STDEV(B5:B94)</f>
        <v>1056.4503309630845</v>
      </c>
      <c r="C98" s="10">
        <f t="shared" ref="C98:N98" si="2">STDEV(C5:C94)</f>
        <v>1484.5929597795016</v>
      </c>
      <c r="D98" s="10">
        <f t="shared" si="2"/>
        <v>1746.1717907503119</v>
      </c>
      <c r="E98" s="10">
        <f t="shared" si="2"/>
        <v>2050.6474009451144</v>
      </c>
      <c r="F98" s="10">
        <f t="shared" si="2"/>
        <v>2282.8227225615333</v>
      </c>
      <c r="G98" s="10">
        <f t="shared" si="2"/>
        <v>306.38523030680744</v>
      </c>
      <c r="H98" s="10">
        <f t="shared" si="2"/>
        <v>592.93843588012089</v>
      </c>
      <c r="I98" s="10">
        <f t="shared" si="2"/>
        <v>967.75196271311825</v>
      </c>
      <c r="J98" s="10">
        <f t="shared" si="2"/>
        <v>1768.0003610586505</v>
      </c>
      <c r="K98" s="10">
        <f t="shared" si="2"/>
        <v>3339.2592308602616</v>
      </c>
      <c r="L98" s="10">
        <f t="shared" si="2"/>
        <v>4613.9267975105568</v>
      </c>
      <c r="M98" s="10">
        <f t="shared" si="2"/>
        <v>5998.7223868602287</v>
      </c>
      <c r="N98" s="10">
        <f t="shared" si="2"/>
        <v>7424.9008974017415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9765.1533528150012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15408.168017234999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17779.990738209002</v>
      </c>
      <c r="H6" s="5" t="str">
        <f>VLOOKUP(I6,'augdate &amp; jandate kaf'!$E$5:$O$94,11,FALSE)</f>
        <v>1976-77</v>
      </c>
      <c r="I6" s="18">
        <f>LARGE('augdate &amp; jandate kaf'!$E$5:$E$94,'augdate &amp; jandate kaf rank'!$A6)</f>
        <v>19243.732832079</v>
      </c>
      <c r="J6" s="5" t="str">
        <f>VLOOKUP(K6,'augdate &amp; jandate kaf'!$F$5:$O$94,10,FALSE)</f>
        <v>1976-77</v>
      </c>
      <c r="K6" s="18">
        <f>LARGE('augdate &amp; jandate kaf'!$F$5:$F$94,'augdate &amp; jandate kaf rank'!$A6)</f>
        <v>20484.614107859998</v>
      </c>
      <c r="L6" s="5" t="str">
        <f>VLOOKUP(M6,'augdate &amp; jandate kaf'!$G$5:$O$94,9,FALSE)</f>
        <v>2004-05</v>
      </c>
      <c r="M6" s="18">
        <f>LARGE('augdate &amp; jandate kaf'!$G$5:$G$94,'augdate &amp; jandate kaf rank'!$A6)</f>
        <v>2094.8825660699999</v>
      </c>
      <c r="N6" s="5" t="str">
        <f>VLOOKUP(O6,'augdate &amp; jandate kaf'!$H$5:$O$94,8,FALSE)</f>
        <v>2014-15</v>
      </c>
      <c r="O6" s="18">
        <f>LARGE('augdate &amp; jandate kaf'!$H$5:$H$94,'augdate &amp; jandate kaf rank'!$A6)</f>
        <v>4167.3241412460002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7467.1177365120002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13002.790917354001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26712.250899117</v>
      </c>
      <c r="V6" s="5" t="str">
        <f>VLOOKUP(W6,'augdate &amp; jandate kaf'!$L$5:$O$94,4,FALSE)</f>
        <v>1933-34</v>
      </c>
      <c r="W6" s="18">
        <f>LARGE('augdate &amp; jandate kaf'!$L$5:$L$94,'augdate &amp; jandate kaf rank'!$A6)</f>
        <v>38403.562857386998</v>
      </c>
      <c r="X6" s="5" t="str">
        <f>VLOOKUP(Y6,'augdate &amp; jandate kaf'!$M$5:$O$94,3,FALSE)</f>
        <v>2011-12</v>
      </c>
      <c r="Y6" s="18">
        <f>LARGE('augdate &amp; jandate kaf'!$M$5:$M$94,'augdate &amp; jandate kaf rank'!$A6)</f>
        <v>52082.691600617996</v>
      </c>
      <c r="Z6" s="5" t="str">
        <f>VLOOKUP(AA6,'augdate &amp; jandate kaf'!$N$5:$O$94,2,FALSE)</f>
        <v>1975-76</v>
      </c>
      <c r="AA6" s="18">
        <f>LARGE('augdate &amp; jandate kaf'!$N$5:$N$94,'augdate &amp; jandate kaf rank'!$A6)</f>
        <v>66036.406118675994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8733.2069452320011</v>
      </c>
      <c r="D7" s="5" t="str">
        <f>VLOOKUP(E7,'augdate &amp; jandate kaf'!$C$5:$O$94,13,FALSE)</f>
        <v>1999-2000</v>
      </c>
      <c r="E7" s="18">
        <f>LARGE('augdate &amp; jandate kaf'!$C$5:$C$94,'augdate &amp; jandate kaf rank'!$A7)</f>
        <v>12000.757235921999</v>
      </c>
      <c r="F7" s="5" t="str">
        <f>VLOOKUP(G7,'augdate &amp; jandate kaf'!$D$5:$O$94,12,FALSE)</f>
        <v>1959-60</v>
      </c>
      <c r="G7" s="18">
        <f>LARGE('augdate &amp; jandate kaf'!$D$5:$D$94,'augdate &amp; jandate kaf rank'!$A7)</f>
        <v>14810.109857844001</v>
      </c>
      <c r="H7" s="5" t="str">
        <f>VLOOKUP(I7,'augdate &amp; jandate kaf'!$E$5:$O$94,11,FALSE)</f>
        <v>1999-2000</v>
      </c>
      <c r="I7" s="18">
        <f>LARGE('augdate &amp; jandate kaf'!$E$5:$E$94,'augdate &amp; jandate kaf rank'!$A7)</f>
        <v>17896.287593352001</v>
      </c>
      <c r="J7" s="5" t="str">
        <f>VLOOKUP(K7,'augdate &amp; jandate kaf'!$F$5:$O$94,10,FALSE)</f>
        <v>1999-2000</v>
      </c>
      <c r="K7" s="18">
        <f>LARGE('augdate &amp; jandate kaf'!$F$5:$F$94,'augdate &amp; jandate kaf rank'!$A7)</f>
        <v>20065.754619435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2014.087858356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3970.1651403749997</v>
      </c>
      <c r="P7" s="5" t="str">
        <f>VLOOKUP(Q7,'augdate &amp; jandate kaf'!$I$5:$O$94,7,FALSE)</f>
        <v>1995-96</v>
      </c>
      <c r="Q7" s="18">
        <f>LARGE('augdate &amp; jandate kaf'!$I$5:$I$94,'augdate &amp; jandate kaf rank'!$A7)</f>
        <v>5842.2166404210002</v>
      </c>
      <c r="R7" s="5" t="str">
        <f>VLOOKUP(S7,'augdate &amp; jandate kaf'!$J$5:$O$94,6,FALSE)</f>
        <v>2015-16</v>
      </c>
      <c r="S7" s="18">
        <f>LARGE('augdate &amp; jandate kaf'!$J$5:$J$94,'augdate &amp; jandate kaf rank'!$A7)</f>
        <v>11861.047489095001</v>
      </c>
      <c r="T7" s="5" t="str">
        <f>VLOOKUP(U7,'augdate &amp; jandate kaf'!$K$5:$O$94,5,FALSE)</f>
        <v>2017-18</v>
      </c>
      <c r="U7" s="18">
        <f>LARGE('augdate &amp; jandate kaf'!$K$5:$K$94,'augdate &amp; jandate kaf rank'!$A7)</f>
        <v>23795.019272975998</v>
      </c>
      <c r="V7" s="5" t="str">
        <f>VLOOKUP(W7,'augdate &amp; jandate kaf'!$L$5:$O$94,4,FALSE)</f>
        <v>1971-72</v>
      </c>
      <c r="W7" s="18">
        <f>LARGE('augdate &amp; jandate kaf'!$L$5:$L$94,'augdate &amp; jandate kaf rank'!$A7)</f>
        <v>38390.281535571004</v>
      </c>
      <c r="X7" s="5" t="str">
        <f>VLOOKUP(Y7,'augdate &amp; jandate kaf'!$M$5:$O$94,3,FALSE)</f>
        <v>1971-72</v>
      </c>
      <c r="Y7" s="18">
        <f>LARGE('augdate &amp; jandate kaf'!$M$5:$M$94,'augdate &amp; jandate kaf rank'!$A7)</f>
        <v>50869.989497333998</v>
      </c>
      <c r="Z7" s="5" t="str">
        <f>VLOOKUP(AA7,'augdate &amp; jandate kaf'!$N$5:$O$94,2,FALSE)</f>
        <v>1995-96</v>
      </c>
      <c r="AA7" s="18">
        <f>LARGE('augdate &amp; jandate kaf'!$N$5:$N$94,'augdate &amp; jandate kaf rank'!$A7)</f>
        <v>65817.845465715</v>
      </c>
    </row>
    <row r="8" spans="1:27" x14ac:dyDescent="0.2">
      <c r="A8" s="5">
        <v>3</v>
      </c>
      <c r="B8" s="5" t="str">
        <f>VLOOKUP(C8,'augdate &amp; jandate kaf'!$B$5:$O$94,14,FALSE)</f>
        <v>1954-55</v>
      </c>
      <c r="C8" s="18">
        <f>LARGE('augdate &amp; jandate kaf'!$B$5:$B$94,'augdate &amp; jandate kaf rank'!$A8)</f>
        <v>7338.7911297540004</v>
      </c>
      <c r="D8" s="5" t="str">
        <f>VLOOKUP(E8,'augdate &amp; jandate kaf'!$C$5:$O$94,13,FALSE)</f>
        <v>1954-55</v>
      </c>
      <c r="E8" s="18">
        <f>LARGE('augdate &amp; jandate kaf'!$C$5:$C$94,'augdate &amp; jandate kaf rank'!$A8)</f>
        <v>11795.947987404001</v>
      </c>
      <c r="F8" s="5" t="str">
        <f>VLOOKUP(G8,'augdate &amp; jandate kaf'!$D$5:$O$94,12,FALSE)</f>
        <v>1997-98</v>
      </c>
      <c r="G8" s="18">
        <f>LARGE('augdate &amp; jandate kaf'!$D$5:$D$94,'augdate &amp; jandate kaf rank'!$A8)</f>
        <v>14662.735979072999</v>
      </c>
      <c r="H8" s="5" t="str">
        <f>VLOOKUP(I8,'augdate &amp; jandate kaf'!$E$5:$O$94,11,FALSE)</f>
        <v>1959-60</v>
      </c>
      <c r="I8" s="18">
        <f>LARGE('augdate &amp; jandate kaf'!$E$5:$E$94,'augdate &amp; jandate kaf rank'!$A8)</f>
        <v>17340.344473704001</v>
      </c>
      <c r="J8" s="5" t="str">
        <f>VLOOKUP(K8,'augdate &amp; jandate kaf'!$F$5:$O$94,10,FALSE)</f>
        <v>1959-60</v>
      </c>
      <c r="K8" s="18">
        <f>LARGE('augdate &amp; jandate kaf'!$F$5:$F$94,'augdate &amp; jandate kaf rank'!$A8)</f>
        <v>19179.561594815998</v>
      </c>
      <c r="L8" s="5" t="str">
        <f>VLOOKUP(M8,'augdate &amp; jandate kaf'!$G$5:$O$94,9,FALSE)</f>
        <v>1973-74</v>
      </c>
      <c r="M8" s="18">
        <f>LARGE('augdate &amp; jandate kaf'!$G$5:$G$94,'augdate &amp; jandate kaf rank'!$A8)</f>
        <v>1967.787694803</v>
      </c>
      <c r="N8" s="5" t="str">
        <f>VLOOKUP(O8,'augdate &amp; jandate kaf'!$H$5:$O$94,8,FALSE)</f>
        <v>2004-05</v>
      </c>
      <c r="O8" s="18">
        <f>LARGE('augdate &amp; jandate kaf'!$H$5:$H$94,'augdate &amp; jandate kaf rank'!$A8)</f>
        <v>3783.2130812699997</v>
      </c>
      <c r="P8" s="5" t="str">
        <f>VLOOKUP(Q8,'augdate &amp; jandate kaf'!$I$5:$O$94,7,FALSE)</f>
        <v>2004-05</v>
      </c>
      <c r="Q8" s="18">
        <f>LARGE('augdate &amp; jandate kaf'!$I$5:$I$94,'augdate &amp; jandate kaf rank'!$A8)</f>
        <v>5501.2996284119999</v>
      </c>
      <c r="R8" s="5" t="str">
        <f>VLOOKUP(S8,'augdate &amp; jandate kaf'!$J$5:$O$94,6,FALSE)</f>
        <v>2014-15</v>
      </c>
      <c r="S8" s="18">
        <f>LARGE('augdate &amp; jandate kaf'!$J$5:$J$94,'augdate &amp; jandate kaf rank'!$A8)</f>
        <v>11077.352311872</v>
      </c>
      <c r="T8" s="5" t="str">
        <f>VLOOKUP(U8,'augdate &amp; jandate kaf'!$K$5:$O$94,5,FALSE)</f>
        <v>2015-16</v>
      </c>
      <c r="U8" s="18">
        <f>LARGE('augdate &amp; jandate kaf'!$K$5:$K$94,'augdate &amp; jandate kaf rank'!$A8)</f>
        <v>22669.337992875</v>
      </c>
      <c r="V8" s="5" t="str">
        <f>VLOOKUP(W8,'augdate &amp; jandate kaf'!$L$5:$O$94,4,FALSE)</f>
        <v>1996-97</v>
      </c>
      <c r="W8" s="18">
        <f>LARGE('augdate &amp; jandate kaf'!$L$5:$L$94,'augdate &amp; jandate kaf rank'!$A8)</f>
        <v>37768.157922537001</v>
      </c>
      <c r="X8" s="5" t="str">
        <f>VLOOKUP(Y8,'augdate &amp; jandate kaf'!$M$5:$O$94,3,FALSE)</f>
        <v>1973-74</v>
      </c>
      <c r="Y8" s="18">
        <f>LARGE('augdate &amp; jandate kaf'!$M$5:$M$94,'augdate &amp; jandate kaf rank'!$A8)</f>
        <v>49270.663276316998</v>
      </c>
      <c r="Z8" s="5" t="str">
        <f>VLOOKUP(AA8,'augdate &amp; jandate kaf'!$N$5:$O$94,2,FALSE)</f>
        <v>2011-12</v>
      </c>
      <c r="AA8" s="18">
        <f>LARGE('augdate &amp; jandate kaf'!$N$5:$N$94,'augdate &amp; jandate kaf rank'!$A8)</f>
        <v>65638.985968289999</v>
      </c>
    </row>
    <row r="9" spans="1:27" x14ac:dyDescent="0.2">
      <c r="A9" s="5">
        <v>4</v>
      </c>
      <c r="B9" s="5" t="str">
        <f>VLOOKUP(C9,'augdate &amp; jandate kaf'!$B$5:$O$94,14,FALSE)</f>
        <v>1991-92</v>
      </c>
      <c r="C9" s="18">
        <f>LARGE('augdate &amp; jandate kaf'!$B$5:$B$94,'augdate &amp; jandate kaf rank'!$A9)</f>
        <v>7222.3336134599995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11033.664379626</v>
      </c>
      <c r="F9" s="5" t="str">
        <f>VLOOKUP(G9,'augdate &amp; jandate kaf'!$D$5:$O$94,12,FALSE)</f>
        <v>1954-55</v>
      </c>
      <c r="G9" s="18">
        <f>LARGE('augdate &amp; jandate kaf'!$D$5:$D$94,'augdate &amp; jandate kaf rank'!$A9)</f>
        <v>14166.540956358001</v>
      </c>
      <c r="H9" s="5" t="str">
        <f>VLOOKUP(I9,'augdate &amp; jandate kaf'!$E$5:$O$94,11,FALSE)</f>
        <v>1997-98</v>
      </c>
      <c r="I9" s="18">
        <f>LARGE('augdate &amp; jandate kaf'!$E$5:$E$94,'augdate &amp; jandate kaf rank'!$A9)</f>
        <v>17022.253245962998</v>
      </c>
      <c r="J9" s="5" t="str">
        <f>VLOOKUP(K9,'augdate &amp; jandate kaf'!$F$5:$O$94,10,FALSE)</f>
        <v>1933-34</v>
      </c>
      <c r="K9" s="18">
        <f>LARGE('augdate &amp; jandate kaf'!$F$5:$F$94,'augdate &amp; jandate kaf rank'!$A9)</f>
        <v>18590.482608642</v>
      </c>
      <c r="L9" s="5" t="str">
        <f>VLOOKUP(M9,'augdate &amp; jandate kaf'!$G$5:$O$94,9,FALSE)</f>
        <v>1995-96</v>
      </c>
      <c r="M9" s="18">
        <f>LARGE('augdate &amp; jandate kaf'!$G$5:$G$94,'augdate &amp; jandate kaf rank'!$A9)</f>
        <v>1956.5969514210001</v>
      </c>
      <c r="N9" s="5" t="str">
        <f>VLOOKUP(O9,'augdate &amp; jandate kaf'!$H$5:$O$94,8,FALSE)</f>
        <v>1933-34</v>
      </c>
      <c r="O9" s="18">
        <f>LARGE('augdate &amp; jandate kaf'!$H$5:$H$94,'augdate &amp; jandate kaf rank'!$A9)</f>
        <v>3399.0187155120002</v>
      </c>
      <c r="P9" s="5" t="str">
        <f>VLOOKUP(Q9,'augdate &amp; jandate kaf'!$I$5:$O$94,7,FALSE)</f>
        <v>2016-17</v>
      </c>
      <c r="Q9" s="18">
        <f>LARGE('augdate &amp; jandate kaf'!$I$5:$I$94,'augdate &amp; jandate kaf rank'!$A9)</f>
        <v>5409.0424417889999</v>
      </c>
      <c r="R9" s="5" t="str">
        <f>VLOOKUP(S9,'augdate &amp; jandate kaf'!$J$5:$O$94,6,FALSE)</f>
        <v>1995-96</v>
      </c>
      <c r="S9" s="18">
        <f>LARGE('augdate &amp; jandate kaf'!$J$5:$J$94,'augdate &amp; jandate kaf rank'!$A9)</f>
        <v>10657.647864801002</v>
      </c>
      <c r="T9" s="5" t="str">
        <f>VLOOKUP(U9,'augdate &amp; jandate kaf'!$K$5:$O$94,5,FALSE)</f>
        <v>2016-17</v>
      </c>
      <c r="U9" s="18">
        <f>LARGE('augdate &amp; jandate kaf'!$K$5:$K$94,'augdate &amp; jandate kaf rank'!$A9)</f>
        <v>21673.796212026002</v>
      </c>
      <c r="V9" s="5" t="str">
        <f>VLOOKUP(W9,'augdate &amp; jandate kaf'!$L$5:$O$94,4,FALSE)</f>
        <v>1960-61</v>
      </c>
      <c r="W9" s="18">
        <f>LARGE('augdate &amp; jandate kaf'!$L$5:$L$94,'augdate &amp; jandate kaf rank'!$A9)</f>
        <v>37543.345368983995</v>
      </c>
      <c r="X9" s="5" t="str">
        <f>VLOOKUP(Y9,'augdate &amp; jandate kaf'!$M$5:$O$94,3,FALSE)</f>
        <v>1996-97</v>
      </c>
      <c r="Y9" s="18">
        <f>LARGE('augdate &amp; jandate kaf'!$M$5:$M$94,'augdate &amp; jandate kaf rank'!$A9)</f>
        <v>49261.543276658995</v>
      </c>
      <c r="Z9" s="5" t="str">
        <f>VLOOKUP(AA9,'augdate &amp; jandate kaf'!$N$5:$O$94,2,FALSE)</f>
        <v>1971-72</v>
      </c>
      <c r="AA9" s="18">
        <f>LARGE('augdate &amp; jandate kaf'!$N$5:$N$94,'augdate &amp; jandate kaf rank'!$A9)</f>
        <v>65602.069606038</v>
      </c>
    </row>
    <row r="10" spans="1:27" x14ac:dyDescent="0.2">
      <c r="A10" s="5">
        <v>5</v>
      </c>
      <c r="B10" s="5" t="str">
        <f>VLOOKUP(C10,'augdate &amp; jandate kaf'!$B$5:$O$94,14,FALSE)</f>
        <v>1972-73</v>
      </c>
      <c r="C10" s="18">
        <f>LARGE('augdate &amp; jandate kaf'!$B$5:$B$94,'augdate &amp; jandate kaf rank'!$A10)</f>
        <v>7150.8235334970004</v>
      </c>
      <c r="D10" s="5" t="str">
        <f>VLOOKUP(E10,'augdate &amp; jandate kaf'!$C$5:$O$94,13,FALSE)</f>
        <v>1982-83</v>
      </c>
      <c r="E10" s="18">
        <f>LARGE('augdate &amp; jandate kaf'!$C$5:$C$94,'augdate &amp; jandate kaf rank'!$A10)</f>
        <v>10499.771507084999</v>
      </c>
      <c r="F10" s="5" t="str">
        <f>VLOOKUP(G10,'augdate &amp; jandate kaf'!$D$5:$O$94,12,FALSE)</f>
        <v>1999-2000</v>
      </c>
      <c r="G10" s="18">
        <f>LARGE('augdate &amp; jandate kaf'!$D$5:$D$94,'augdate &amp; jandate kaf rank'!$A10)</f>
        <v>14032.922448972</v>
      </c>
      <c r="H10" s="5" t="str">
        <f>VLOOKUP(I10,'augdate &amp; jandate kaf'!$E$5:$O$94,11,FALSE)</f>
        <v>1954-55</v>
      </c>
      <c r="I10" s="18">
        <f>LARGE('augdate &amp; jandate kaf'!$E$5:$E$94,'augdate &amp; jandate kaf rank'!$A10)</f>
        <v>16537.661528598001</v>
      </c>
      <c r="J10" s="5" t="str">
        <f>VLOOKUP(K10,'augdate &amp; jandate kaf'!$F$5:$O$94,10,FALSE)</f>
        <v>1997-98</v>
      </c>
      <c r="K10" s="18">
        <f>LARGE('augdate &amp; jandate kaf'!$F$5:$F$94,'augdate &amp; jandate kaf rank'!$A10)</f>
        <v>18571.740791163</v>
      </c>
      <c r="L10" s="5" t="str">
        <f>VLOOKUP(M10,'augdate &amp; jandate kaf'!$G$5:$O$94,9,FALSE)</f>
        <v>1980-81</v>
      </c>
      <c r="M10" s="18">
        <f>LARGE('augdate &amp; jandate kaf'!$G$5:$G$94,'augdate &amp; jandate kaf rank'!$A10)</f>
        <v>1872.2974504499998</v>
      </c>
      <c r="N10" s="5" t="str">
        <f>VLOOKUP(O10,'augdate &amp; jandate kaf'!$H$5:$O$94,8,FALSE)</f>
        <v>1980-81</v>
      </c>
      <c r="O10" s="18">
        <f>LARGE('augdate &amp; jandate kaf'!$H$5:$H$94,'augdate &amp; jandate kaf rank'!$A10)</f>
        <v>3385.7413606380001</v>
      </c>
      <c r="P10" s="5" t="str">
        <f>VLOOKUP(Q10,'augdate &amp; jandate kaf'!$I$5:$O$94,7,FALSE)</f>
        <v>2006-07</v>
      </c>
      <c r="Q10" s="18">
        <f>LARGE('augdate &amp; jandate kaf'!$I$5:$I$94,'augdate &amp; jandate kaf rank'!$A10)</f>
        <v>5267.4960008159997</v>
      </c>
      <c r="R10" s="5" t="str">
        <f>VLOOKUP(S10,'augdate &amp; jandate kaf'!$J$5:$O$94,6,FALSE)</f>
        <v>2016-17</v>
      </c>
      <c r="S10" s="18">
        <f>LARGE('augdate &amp; jandate kaf'!$J$5:$J$94,'augdate &amp; jandate kaf rank'!$A10)</f>
        <v>9559.6935258089998</v>
      </c>
      <c r="T10" s="5" t="str">
        <f>VLOOKUP(U10,'augdate &amp; jandate kaf'!$K$5:$O$94,5,FALSE)</f>
        <v>1996-97</v>
      </c>
      <c r="U10" s="18">
        <f>LARGE('augdate &amp; jandate kaf'!$K$5:$K$94,'augdate &amp; jandate kaf rank'!$A10)</f>
        <v>20986.743675807</v>
      </c>
      <c r="V10" s="5" t="str">
        <f>VLOOKUP(W10,'augdate &amp; jandate kaf'!$L$5:$O$94,4,FALSE)</f>
        <v>2011-12</v>
      </c>
      <c r="W10" s="18">
        <f>LARGE('augdate &amp; jandate kaf'!$L$5:$L$94,'augdate &amp; jandate kaf rank'!$A10)</f>
        <v>36634.546725378001</v>
      </c>
      <c r="X10" s="5" t="str">
        <f>VLOOKUP(Y10,'augdate &amp; jandate kaf'!$M$5:$O$94,3,FALSE)</f>
        <v>1995-96</v>
      </c>
      <c r="Y10" s="18">
        <f>LARGE('augdate &amp; jandate kaf'!$M$5:$M$94,'augdate &amp; jandate kaf rank'!$A10)</f>
        <v>47722.982673197999</v>
      </c>
      <c r="Z10" s="5" t="str">
        <f>VLOOKUP(AA10,'augdate &amp; jandate kaf'!$N$5:$O$94,2,FALSE)</f>
        <v>1973-74</v>
      </c>
      <c r="AA10" s="18">
        <f>LARGE('augdate &amp; jandate kaf'!$N$5:$N$94,'augdate &amp; jandate kaf rank'!$A10)</f>
        <v>64844.199221235001</v>
      </c>
    </row>
    <row r="11" spans="1:27" x14ac:dyDescent="0.2">
      <c r="A11" s="5">
        <v>6</v>
      </c>
      <c r="B11" s="5" t="str">
        <f>VLOOKUP(C11,'augdate &amp; jandate kaf'!$B$5:$O$94,14,FALSE)</f>
        <v>1981-82</v>
      </c>
      <c r="C11" s="18">
        <f>LARGE('augdate &amp; jandate kaf'!$B$5:$B$94,'augdate &amp; jandate kaf rank'!$A11)</f>
        <v>7060.4367600269998</v>
      </c>
      <c r="D11" s="5" t="str">
        <f>VLOOKUP(E11,'augdate &amp; jandate kaf'!$C$5:$O$94,13,FALSE)</f>
        <v>1933-34</v>
      </c>
      <c r="E11" s="18">
        <f>LARGE('augdate &amp; jandate kaf'!$C$5:$C$94,'augdate &amp; jandate kaf rank'!$A11)</f>
        <v>10436.605889619001</v>
      </c>
      <c r="F11" s="5" t="str">
        <f>VLOOKUP(G11,'augdate &amp; jandate kaf'!$D$5:$O$94,12,FALSE)</f>
        <v>1933-34</v>
      </c>
      <c r="G11" s="18">
        <f>LARGE('augdate &amp; jandate kaf'!$D$5:$D$94,'augdate &amp; jandate kaf rank'!$A11)</f>
        <v>13427.670240264</v>
      </c>
      <c r="H11" s="5" t="str">
        <f>VLOOKUP(I11,'augdate &amp; jandate kaf'!$E$5:$O$94,11,FALSE)</f>
        <v>1933-34</v>
      </c>
      <c r="I11" s="18">
        <f>LARGE('augdate &amp; jandate kaf'!$E$5:$E$94,'augdate &amp; jandate kaf rank'!$A11)</f>
        <v>16231.326333473999</v>
      </c>
      <c r="J11" s="5" t="str">
        <f>VLOOKUP(K11,'augdate &amp; jandate kaf'!$F$5:$O$94,10,FALSE)</f>
        <v>1954-55</v>
      </c>
      <c r="K11" s="18">
        <f>LARGE('augdate &amp; jandate kaf'!$F$5:$F$94,'augdate &amp; jandate kaf rank'!$A11)</f>
        <v>18228.324605694001</v>
      </c>
      <c r="L11" s="5" t="str">
        <f>VLOOKUP(M11,'augdate &amp; jandate kaf'!$G$5:$O$94,9,FALSE)</f>
        <v>2005-06</v>
      </c>
      <c r="M11" s="18">
        <f>LARGE('augdate &amp; jandate kaf'!$G$5:$G$94,'augdate &amp; jandate kaf rank'!$A11)</f>
        <v>1764.325223094</v>
      </c>
      <c r="N11" s="5" t="str">
        <f>VLOOKUP(O11,'augdate &amp; jandate kaf'!$H$5:$O$94,8,FALSE)</f>
        <v>1990-91</v>
      </c>
      <c r="O11" s="18">
        <f>LARGE('augdate &amp; jandate kaf'!$H$5:$H$94,'augdate &amp; jandate kaf rank'!$A11)</f>
        <v>3364.2425184689996</v>
      </c>
      <c r="P11" s="5" t="str">
        <f>VLOOKUP(Q11,'augdate &amp; jandate kaf'!$I$5:$O$94,7,FALSE)</f>
        <v>1933-34</v>
      </c>
      <c r="Q11" s="18">
        <f>LARGE('augdate &amp; jandate kaf'!$I$5:$I$94,'augdate &amp; jandate kaf rank'!$A11)</f>
        <v>5246.8441007639994</v>
      </c>
      <c r="R11" s="5" t="str">
        <f>VLOOKUP(S11,'augdate &amp; jandate kaf'!$J$5:$O$94,6,FALSE)</f>
        <v>1989-90</v>
      </c>
      <c r="S11" s="18">
        <f>LARGE('augdate &amp; jandate kaf'!$J$5:$J$94,'augdate &amp; jandate kaf rank'!$A11)</f>
        <v>9282.6204783480007</v>
      </c>
      <c r="T11" s="5" t="str">
        <f>VLOOKUP(U11,'augdate &amp; jandate kaf'!$K$5:$O$94,5,FALSE)</f>
        <v>1979-80</v>
      </c>
      <c r="U11" s="18">
        <f>LARGE('augdate &amp; jandate kaf'!$K$5:$K$94,'augdate &amp; jandate kaf rank'!$A11)</f>
        <v>20597.763194525996</v>
      </c>
      <c r="V11" s="5" t="str">
        <f>VLOOKUP(W11,'augdate &amp; jandate kaf'!$L$5:$O$94,4,FALSE)</f>
        <v>1973-74</v>
      </c>
      <c r="W11" s="18">
        <f>LARGE('augdate &amp; jandate kaf'!$L$5:$L$94,'augdate &amp; jandate kaf rank'!$A11)</f>
        <v>36599.113999434005</v>
      </c>
      <c r="X11" s="5" t="str">
        <f>VLOOKUP(Y11,'augdate &amp; jandate kaf'!$M$5:$O$94,3,FALSE)</f>
        <v>1953-54</v>
      </c>
      <c r="Y11" s="18">
        <f>LARGE('augdate &amp; jandate kaf'!$M$5:$M$94,'augdate &amp; jandate kaf rank'!$A11)</f>
        <v>46819.684194674999</v>
      </c>
      <c r="Z11" s="5" t="str">
        <f>VLOOKUP(AA11,'augdate &amp; jandate kaf'!$N$5:$O$94,2,FALSE)</f>
        <v>1996-97</v>
      </c>
      <c r="AA11" s="18">
        <f>LARGE('augdate &amp; jandate kaf'!$N$5:$N$94,'augdate &amp; jandate kaf rank'!$A11)</f>
        <v>64805.830958210994</v>
      </c>
    </row>
    <row r="12" spans="1:27" x14ac:dyDescent="0.2">
      <c r="A12" s="5">
        <v>7</v>
      </c>
      <c r="B12" s="5" t="str">
        <f>VLOOKUP(C12,'augdate &amp; jandate kaf'!$B$5:$O$94,14,FALSE)</f>
        <v>1933-34</v>
      </c>
      <c r="C12" s="18">
        <f>LARGE('augdate &amp; jandate kaf'!$B$5:$B$94,'augdate &amp; jandate kaf rank'!$A12)</f>
        <v>6887.7795764189996</v>
      </c>
      <c r="D12" s="5" t="str">
        <f>VLOOKUP(E12,'augdate &amp; jandate kaf'!$C$5:$O$94,13,FALSE)</f>
        <v>1981-82</v>
      </c>
      <c r="E12" s="18">
        <f>LARGE('augdate &amp; jandate kaf'!$C$5:$C$94,'augdate &amp; jandate kaf rank'!$A12)</f>
        <v>10389.335808746999</v>
      </c>
      <c r="F12" s="5" t="str">
        <f>VLOOKUP(G12,'augdate &amp; jandate kaf'!$D$5:$O$94,12,FALSE)</f>
        <v>1982-83</v>
      </c>
      <c r="G12" s="18">
        <f>LARGE('augdate &amp; jandate kaf'!$D$5:$D$94,'augdate &amp; jandate kaf rank'!$A12)</f>
        <v>12991.003149201</v>
      </c>
      <c r="H12" s="5" t="str">
        <f>VLOOKUP(I12,'augdate &amp; jandate kaf'!$E$5:$O$94,11,FALSE)</f>
        <v>1968-69</v>
      </c>
      <c r="I12" s="18">
        <f>LARGE('augdate &amp; jandate kaf'!$E$5:$E$94,'augdate &amp; jandate kaf rank'!$A12)</f>
        <v>14772.074817948</v>
      </c>
      <c r="J12" s="5" t="str">
        <f>VLOOKUP(K12,'augdate &amp; jandate kaf'!$F$5:$O$94,10,FALSE)</f>
        <v>1995-96</v>
      </c>
      <c r="K12" s="18">
        <f>LARGE('augdate &amp; jandate kaf'!$F$5:$F$94,'augdate &amp; jandate kaf rank'!$A12)</f>
        <v>17165.192083578</v>
      </c>
      <c r="L12" s="5" t="str">
        <f>VLOOKUP(M12,'augdate &amp; jandate kaf'!$G$5:$O$94,9,FALSE)</f>
        <v>2014-15</v>
      </c>
      <c r="M12" s="18">
        <f>LARGE('augdate &amp; jandate kaf'!$G$5:$G$94,'augdate &amp; jandate kaf rank'!$A12)</f>
        <v>1620.444236754</v>
      </c>
      <c r="N12" s="5" t="str">
        <f>VLOOKUP(O12,'augdate &amp; jandate kaf'!$H$5:$O$94,8,FALSE)</f>
        <v>1973-74</v>
      </c>
      <c r="O12" s="18">
        <f>LARGE('augdate &amp; jandate kaf'!$H$5:$H$94,'augdate &amp; jandate kaf rank'!$A12)</f>
        <v>3338.3899574550001</v>
      </c>
      <c r="P12" s="5" t="str">
        <f>VLOOKUP(Q12,'augdate &amp; jandate kaf'!$I$5:$O$94,7,FALSE)</f>
        <v>1980-81</v>
      </c>
      <c r="Q12" s="18">
        <f>LARGE('augdate &amp; jandate kaf'!$I$5:$I$94,'augdate &amp; jandate kaf rank'!$A12)</f>
        <v>5160.3350130990002</v>
      </c>
      <c r="R12" s="5" t="str">
        <f>VLOOKUP(S12,'augdate &amp; jandate kaf'!$J$5:$O$94,6,FALSE)</f>
        <v>2006-07</v>
      </c>
      <c r="S12" s="18">
        <f>LARGE('augdate &amp; jandate kaf'!$J$5:$J$94,'augdate &amp; jandate kaf rank'!$A12)</f>
        <v>9105.9289147260006</v>
      </c>
      <c r="T12" s="5" t="str">
        <f>VLOOKUP(U12,'augdate &amp; jandate kaf'!$K$5:$O$94,5,FALSE)</f>
        <v>2005-06</v>
      </c>
      <c r="U12" s="18">
        <f>LARGE('augdate &amp; jandate kaf'!$K$5:$K$94,'augdate &amp; jandate kaf rank'!$A12)</f>
        <v>20504.857412886002</v>
      </c>
      <c r="V12" s="5" t="str">
        <f>VLOOKUP(W12,'augdate &amp; jandate kaf'!$L$5:$O$94,4,FALSE)</f>
        <v>2016-17</v>
      </c>
      <c r="W12" s="18">
        <f>LARGE('augdate &amp; jandate kaf'!$L$5:$L$94,'augdate &amp; jandate kaf rank'!$A12)</f>
        <v>36458.013839436004</v>
      </c>
      <c r="X12" s="5" t="str">
        <f>VLOOKUP(Y12,'augdate &amp; jandate kaf'!$M$5:$O$94,3,FALSE)</f>
        <v>1966-67</v>
      </c>
      <c r="Y12" s="18">
        <f>LARGE('augdate &amp; jandate kaf'!$M$5:$M$94,'augdate &amp; jandate kaf rank'!$A12)</f>
        <v>46653.465357932997</v>
      </c>
      <c r="Z12" s="5" t="str">
        <f>VLOOKUP(AA12,'augdate &amp; jandate kaf'!$N$5:$O$94,2,FALSE)</f>
        <v>1953-54</v>
      </c>
      <c r="AA12" s="18">
        <f>LARGE('augdate &amp; jandate kaf'!$N$5:$N$94,'augdate &amp; jandate kaf rank'!$A12)</f>
        <v>64309.864034661005</v>
      </c>
    </row>
    <row r="13" spans="1:27" x14ac:dyDescent="0.2">
      <c r="A13" s="5">
        <v>8</v>
      </c>
      <c r="B13" s="5" t="str">
        <f>VLOOKUP(C13,'augdate &amp; jandate kaf'!$B$5:$O$94,14,FALSE)</f>
        <v>1974-75</v>
      </c>
      <c r="C13" s="18">
        <f>LARGE('augdate &amp; jandate kaf'!$B$5:$B$94,'augdate &amp; jandate kaf rank'!$A13)</f>
        <v>6634.2661974960001</v>
      </c>
      <c r="D13" s="5" t="str">
        <f>VLOOKUP(E13,'augdate &amp; jandate kaf'!$C$5:$O$94,13,FALSE)</f>
        <v>1991-92</v>
      </c>
      <c r="E13" s="18">
        <f>LARGE('augdate &amp; jandate kaf'!$C$5:$C$94,'augdate &amp; jandate kaf rank'!$A13)</f>
        <v>10295.42440731</v>
      </c>
      <c r="F13" s="5" t="str">
        <f>VLOOKUP(G13,'augdate &amp; jandate kaf'!$D$5:$O$94,12,FALSE)</f>
        <v>1968-69</v>
      </c>
      <c r="G13" s="18">
        <f>LARGE('augdate &amp; jandate kaf'!$D$5:$D$94,'augdate &amp; jandate kaf rank'!$A13)</f>
        <v>12739.473241277999</v>
      </c>
      <c r="H13" s="5" t="str">
        <f>VLOOKUP(I13,'augdate &amp; jandate kaf'!$E$5:$O$94,11,FALSE)</f>
        <v>1981-82</v>
      </c>
      <c r="I13" s="18">
        <f>LARGE('augdate &amp; jandate kaf'!$E$5:$E$94,'augdate &amp; jandate kaf rank'!$A13)</f>
        <v>14672.381598546001</v>
      </c>
      <c r="J13" s="5" t="str">
        <f>VLOOKUP(K13,'augdate &amp; jandate kaf'!$F$5:$O$94,10,FALSE)</f>
        <v>1968-69</v>
      </c>
      <c r="K13" s="18">
        <f>LARGE('augdate &amp; jandate kaf'!$F$5:$F$94,'augdate &amp; jandate kaf rank'!$A13)</f>
        <v>16241.751457049999</v>
      </c>
      <c r="L13" s="5" t="str">
        <f>VLOOKUP(M13,'augdate &amp; jandate kaf'!$G$5:$O$94,9,FALSE)</f>
        <v>1989-90</v>
      </c>
      <c r="M13" s="18">
        <f>LARGE('augdate &amp; jandate kaf'!$G$5:$G$94,'augdate &amp; jandate kaf rank'!$A13)</f>
        <v>1592.4058906980001</v>
      </c>
      <c r="N13" s="5" t="str">
        <f>VLOOKUP(O13,'augdate &amp; jandate kaf'!$H$5:$O$94,8,FALSE)</f>
        <v>1950-51</v>
      </c>
      <c r="O13" s="18">
        <f>LARGE('augdate &amp; jandate kaf'!$H$5:$H$94,'augdate &amp; jandate kaf rank'!$A13)</f>
        <v>3098.0706276239998</v>
      </c>
      <c r="P13" s="5" t="str">
        <f>VLOOKUP(Q13,'augdate &amp; jandate kaf'!$I$5:$O$94,7,FALSE)</f>
        <v>1982-83</v>
      </c>
      <c r="Q13" s="18">
        <f>LARGE('augdate &amp; jandate kaf'!$I$5:$I$94,'augdate &amp; jandate kaf rank'!$A13)</f>
        <v>5036.7905549219995</v>
      </c>
      <c r="R13" s="5" t="str">
        <f>VLOOKUP(S13,'augdate &amp; jandate kaf'!$J$5:$O$94,6,FALSE)</f>
        <v>2004-05</v>
      </c>
      <c r="S13" s="18">
        <f>LARGE('augdate &amp; jandate kaf'!$J$5:$J$94,'augdate &amp; jandate kaf rank'!$A13)</f>
        <v>8965.9871017919995</v>
      </c>
      <c r="T13" s="5" t="str">
        <f>VLOOKUP(U13,'augdate &amp; jandate kaf'!$K$5:$O$94,5,FALSE)</f>
        <v>1955-56</v>
      </c>
      <c r="U13" s="18">
        <f>LARGE('augdate &amp; jandate kaf'!$K$5:$K$94,'augdate &amp; jandate kaf rank'!$A13)</f>
        <v>20491.395595209</v>
      </c>
      <c r="V13" s="5" t="str">
        <f>VLOOKUP(W13,'augdate &amp; jandate kaf'!$L$5:$O$94,4,FALSE)</f>
        <v>1955-56</v>
      </c>
      <c r="W13" s="18">
        <f>LARGE('augdate &amp; jandate kaf'!$L$5:$L$94,'augdate &amp; jandate kaf rank'!$A13)</f>
        <v>35966.515676048999</v>
      </c>
      <c r="X13" s="5" t="str">
        <f>VLOOKUP(Y13,'augdate &amp; jandate kaf'!$M$5:$O$94,3,FALSE)</f>
        <v>1933-34</v>
      </c>
      <c r="Y13" s="18">
        <f>LARGE('augdate &amp; jandate kaf'!$M$5:$M$94,'augdate &amp; jandate kaf rank'!$A13)</f>
        <v>46333.372807952997</v>
      </c>
      <c r="Z13" s="5" t="str">
        <f>VLOOKUP(AA13,'augdate &amp; jandate kaf'!$N$5:$O$94,2,FALSE)</f>
        <v>1990-91</v>
      </c>
      <c r="AA13" s="18">
        <f>LARGE('augdate &amp; jandate kaf'!$N$5:$N$94,'augdate &amp; jandate kaf rank'!$A13)</f>
        <v>63606.275300715002</v>
      </c>
    </row>
    <row r="14" spans="1:27" x14ac:dyDescent="0.2">
      <c r="A14" s="5">
        <v>9</v>
      </c>
      <c r="B14" s="5" t="str">
        <f>VLOOKUP(C14,'augdate &amp; jandate kaf'!$B$5:$O$94,14,FALSE)</f>
        <v>1965-66</v>
      </c>
      <c r="C14" s="18">
        <f>LARGE('augdate &amp; jandate kaf'!$B$5:$B$94,'augdate &amp; jandate kaf rank'!$A14)</f>
        <v>6565.6460347800003</v>
      </c>
      <c r="D14" s="5" t="str">
        <f>VLOOKUP(E14,'augdate &amp; jandate kaf'!$C$5:$O$94,13,FALSE)</f>
        <v>1972-73</v>
      </c>
      <c r="E14" s="18">
        <f>LARGE('augdate &amp; jandate kaf'!$C$5:$C$94,'augdate &amp; jandate kaf rank'!$A14)</f>
        <v>10169.765569047</v>
      </c>
      <c r="F14" s="5" t="str">
        <f>VLOOKUP(G14,'augdate &amp; jandate kaf'!$D$5:$O$94,12,FALSE)</f>
        <v>1981-82</v>
      </c>
      <c r="G14" s="18">
        <f>LARGE('augdate &amp; jandate kaf'!$D$5:$D$94,'augdate &amp; jandate kaf rank'!$A14)</f>
        <v>12680.302334406</v>
      </c>
      <c r="H14" s="5" t="str">
        <f>VLOOKUP(I14,'augdate &amp; jandate kaf'!$E$5:$O$94,11,FALSE)</f>
        <v>1982-83</v>
      </c>
      <c r="I14" s="18">
        <f>LARGE('augdate &amp; jandate kaf'!$E$5:$E$94,'augdate &amp; jandate kaf rank'!$A14)</f>
        <v>14603.148543291001</v>
      </c>
      <c r="J14" s="5" t="str">
        <f>VLOOKUP(K14,'augdate &amp; jandate kaf'!$F$5:$O$94,10,FALSE)</f>
        <v>1981-82</v>
      </c>
      <c r="K14" s="18">
        <f>LARGE('augdate &amp; jandate kaf'!$F$5:$F$94,'augdate &amp; jandate kaf rank'!$A14)</f>
        <v>16118.324023661999</v>
      </c>
      <c r="L14" s="5" t="str">
        <f>VLOOKUP(M14,'augdate &amp; jandate kaf'!$G$5:$O$94,9,FALSE)</f>
        <v>1983-84</v>
      </c>
      <c r="M14" s="18">
        <f>LARGE('augdate &amp; jandate kaf'!$G$5:$G$94,'augdate &amp; jandate kaf rank'!$A14)</f>
        <v>1578.202254867</v>
      </c>
      <c r="N14" s="5" t="str">
        <f>VLOOKUP(O14,'augdate &amp; jandate kaf'!$H$5:$O$94,8,FALSE)</f>
        <v>2005-06</v>
      </c>
      <c r="O14" s="18">
        <f>LARGE('augdate &amp; jandate kaf'!$H$5:$H$94,'augdate &amp; jandate kaf rank'!$A14)</f>
        <v>2893.7294782619997</v>
      </c>
      <c r="P14" s="5" t="str">
        <f>VLOOKUP(Q14,'augdate &amp; jandate kaf'!$I$5:$O$94,7,FALSE)</f>
        <v>2015-16</v>
      </c>
      <c r="Q14" s="18">
        <f>LARGE('augdate &amp; jandate kaf'!$I$5:$I$94,'augdate &amp; jandate kaf rank'!$A14)</f>
        <v>4910.9651050949997</v>
      </c>
      <c r="R14" s="5" t="str">
        <f>VLOOKUP(S14,'augdate &amp; jandate kaf'!$J$5:$O$94,6,FALSE)</f>
        <v>1990-91</v>
      </c>
      <c r="S14" s="18">
        <f>LARGE('augdate &amp; jandate kaf'!$J$5:$J$94,'augdate &amp; jandate kaf rank'!$A14)</f>
        <v>8735.5097550629998</v>
      </c>
      <c r="T14" s="5" t="str">
        <f>VLOOKUP(U14,'augdate &amp; jandate kaf'!$K$5:$O$94,5,FALSE)</f>
        <v>1968-69</v>
      </c>
      <c r="U14" s="18">
        <f>LARGE('augdate &amp; jandate kaf'!$K$5:$K$94,'augdate &amp; jandate kaf rank'!$A14)</f>
        <v>20466.336422594999</v>
      </c>
      <c r="V14" s="5" t="str">
        <f>VLOOKUP(W14,'augdate &amp; jandate kaf'!$L$5:$O$94,4,FALSE)</f>
        <v>1968-69</v>
      </c>
      <c r="W14" s="18">
        <f>LARGE('augdate &amp; jandate kaf'!$L$5:$L$94,'augdate &amp; jandate kaf rank'!$A14)</f>
        <v>35588.001971234997</v>
      </c>
      <c r="X14" s="5" t="str">
        <f>VLOOKUP(Y14,'augdate &amp; jandate kaf'!$M$5:$O$94,3,FALSE)</f>
        <v>1990-91</v>
      </c>
      <c r="Y14" s="18">
        <f>LARGE('augdate &amp; jandate kaf'!$M$5:$M$94,'augdate &amp; jandate kaf rank'!$A14)</f>
        <v>46192.675292567998</v>
      </c>
      <c r="Z14" s="5" t="str">
        <f>VLOOKUP(AA14,'augdate &amp; jandate kaf'!$N$5:$O$94,2,FALSE)</f>
        <v>1933-34</v>
      </c>
      <c r="AA14" s="18">
        <f>LARGE('augdate &amp; jandate kaf'!$N$5:$N$94,'augdate &amp; jandate kaf rank'!$A14)</f>
        <v>62483.789392394996</v>
      </c>
    </row>
    <row r="15" spans="1:27" x14ac:dyDescent="0.2">
      <c r="A15" s="5">
        <v>10</v>
      </c>
      <c r="B15" s="5" t="str">
        <f>VLOOKUP(C15,'augdate &amp; jandate kaf'!$B$5:$O$94,14,FALSE)</f>
        <v>1971-72</v>
      </c>
      <c r="C15" s="18">
        <f>LARGE('augdate &amp; jandate kaf'!$B$5:$B$94,'augdate &amp; jandate kaf rank'!$A15)</f>
        <v>6409.1600902349992</v>
      </c>
      <c r="D15" s="5" t="str">
        <f>VLOOKUP(E15,'augdate &amp; jandate kaf'!$C$5:$O$94,13,FALSE)</f>
        <v>1997-98</v>
      </c>
      <c r="E15" s="18">
        <f>LARGE('augdate &amp; jandate kaf'!$C$5:$C$94,'augdate &amp; jandate kaf rank'!$A15)</f>
        <v>10121.630694818999</v>
      </c>
      <c r="F15" s="5" t="str">
        <f>VLOOKUP(G15,'augdate &amp; jandate kaf'!$D$5:$O$94,12,FALSE)</f>
        <v>1978-79</v>
      </c>
      <c r="G15" s="18">
        <f>LARGE('augdate &amp; jandate kaf'!$D$5:$D$94,'augdate &amp; jandate kaf rank'!$A15)</f>
        <v>12639.726468158999</v>
      </c>
      <c r="H15" s="5" t="str">
        <f>VLOOKUP(I15,'augdate &amp; jandate kaf'!$E$5:$O$94,11,FALSE)</f>
        <v>1964-65</v>
      </c>
      <c r="I15" s="18">
        <f>LARGE('augdate &amp; jandate kaf'!$E$5:$E$94,'augdate &amp; jandate kaf rank'!$A15)</f>
        <v>14538.602430008999</v>
      </c>
      <c r="J15" s="5" t="str">
        <f>VLOOKUP(K15,'augdate &amp; jandate kaf'!$F$5:$O$94,10,FALSE)</f>
        <v>2016-17</v>
      </c>
      <c r="K15" s="18">
        <f>LARGE('augdate &amp; jandate kaf'!$F$5:$F$94,'augdate &amp; jandate kaf rank'!$A15)</f>
        <v>16058.877414320999</v>
      </c>
      <c r="L15" s="5" t="str">
        <f>VLOOKUP(M15,'augdate &amp; jandate kaf'!$G$5:$O$94,9,FALSE)</f>
        <v>1975-76</v>
      </c>
      <c r="M15" s="18">
        <f>LARGE('augdate &amp; jandate kaf'!$G$5:$G$94,'augdate &amp; jandate kaf rank'!$A15)</f>
        <v>1536.8825869950001</v>
      </c>
      <c r="N15" s="5" t="str">
        <f>VLOOKUP(O15,'augdate &amp; jandate kaf'!$H$5:$O$94,8,FALSE)</f>
        <v>2015-16</v>
      </c>
      <c r="O15" s="18">
        <f>LARGE('augdate &amp; jandate kaf'!$H$5:$H$94,'augdate &amp; jandate kaf rank'!$A15)</f>
        <v>2847.2567527319998</v>
      </c>
      <c r="P15" s="5" t="str">
        <f>VLOOKUP(Q15,'augdate &amp; jandate kaf'!$I$5:$O$94,7,FALSE)</f>
        <v>1990-91</v>
      </c>
      <c r="Q15" s="18">
        <f>LARGE('augdate &amp; jandate kaf'!$I$5:$I$94,'augdate &amp; jandate kaf rank'!$A15)</f>
        <v>4840.1908928729999</v>
      </c>
      <c r="R15" s="5" t="str">
        <f>VLOOKUP(S15,'augdate &amp; jandate kaf'!$J$5:$O$94,6,FALSE)</f>
        <v>1973-74</v>
      </c>
      <c r="S15" s="18">
        <f>LARGE('augdate &amp; jandate kaf'!$J$5:$J$94,'augdate &amp; jandate kaf rank'!$A15)</f>
        <v>8655.0502539479985</v>
      </c>
      <c r="T15" s="5" t="str">
        <f>VLOOKUP(U15,'augdate &amp; jandate kaf'!$K$5:$O$94,5,FALSE)</f>
        <v>1997-98</v>
      </c>
      <c r="U15" s="18">
        <f>LARGE('augdate &amp; jandate kaf'!$K$5:$K$94,'augdate &amp; jandate kaf rank'!$A15)</f>
        <v>20252.807835561001</v>
      </c>
      <c r="V15" s="5" t="str">
        <f>VLOOKUP(W15,'augdate &amp; jandate kaf'!$L$5:$O$94,4,FALSE)</f>
        <v>1947-48</v>
      </c>
      <c r="W15" s="18">
        <f>LARGE('augdate &amp; jandate kaf'!$L$5:$L$94,'augdate &amp; jandate kaf rank'!$A15)</f>
        <v>35272.911735117006</v>
      </c>
      <c r="X15" s="5" t="str">
        <f>VLOOKUP(Y15,'augdate &amp; jandate kaf'!$M$5:$O$94,3,FALSE)</f>
        <v>1955-56</v>
      </c>
      <c r="Y15" s="18">
        <f>LARGE('augdate &amp; jandate kaf'!$M$5:$M$94,'augdate &amp; jandate kaf rank'!$A15)</f>
        <v>45935.992326986998</v>
      </c>
      <c r="Z15" s="5" t="str">
        <f>VLOOKUP(AA15,'augdate &amp; jandate kaf'!$N$5:$O$94,2,FALSE)</f>
        <v>1966-67</v>
      </c>
      <c r="AA15" s="18">
        <f>LARGE('augdate &amp; jandate kaf'!$N$5:$N$94,'augdate &amp; jandate kaf rank'!$A15)</f>
        <v>61416.983481987001</v>
      </c>
    </row>
    <row r="16" spans="1:27" x14ac:dyDescent="0.2">
      <c r="A16" s="5">
        <v>11</v>
      </c>
      <c r="B16" s="5" t="str">
        <f>VLOOKUP(C16,'augdate &amp; jandate kaf'!$B$5:$O$94,14,FALSE)</f>
        <v>1982-83</v>
      </c>
      <c r="C16" s="18">
        <f>LARGE('augdate &amp; jandate kaf'!$B$5:$B$94,'augdate &amp; jandate kaf rank'!$A16)</f>
        <v>6296.6377804049998</v>
      </c>
      <c r="D16" s="5" t="str">
        <f>VLOOKUP(E16,'augdate &amp; jandate kaf'!$C$5:$O$94,13,FALSE)</f>
        <v>1968-69</v>
      </c>
      <c r="E16" s="18">
        <f>LARGE('augdate &amp; jandate kaf'!$C$5:$C$94,'augdate &amp; jandate kaf rank'!$A16)</f>
        <v>10069.066729847998</v>
      </c>
      <c r="F16" s="5" t="str">
        <f>VLOOKUP(G16,'augdate &amp; jandate kaf'!$D$5:$O$94,12,FALSE)</f>
        <v>1964-65</v>
      </c>
      <c r="G16" s="18">
        <f>LARGE('augdate &amp; jandate kaf'!$D$5:$D$94,'augdate &amp; jandate kaf rank'!$A16)</f>
        <v>12468.096722529001</v>
      </c>
      <c r="H16" s="5" t="str">
        <f>VLOOKUP(I16,'augdate &amp; jandate kaf'!$E$5:$O$94,11,FALSE)</f>
        <v>1978-79</v>
      </c>
      <c r="I16" s="18">
        <f>LARGE('augdate &amp; jandate kaf'!$E$5:$E$94,'augdate &amp; jandate kaf rank'!$A16)</f>
        <v>14333.987561649001</v>
      </c>
      <c r="J16" s="5" t="str">
        <f>VLOOKUP(K16,'augdate &amp; jandate kaf'!$F$5:$O$94,10,FALSE)</f>
        <v>1982-83</v>
      </c>
      <c r="K16" s="18">
        <f>LARGE('augdate &amp; jandate kaf'!$F$5:$F$94,'augdate &amp; jandate kaf rank'!$A16)</f>
        <v>15979.487004074999</v>
      </c>
      <c r="L16" s="5" t="str">
        <f>VLOOKUP(M16,'augdate &amp; jandate kaf'!$G$5:$O$94,9,FALSE)</f>
        <v>1990-91</v>
      </c>
      <c r="M16" s="18">
        <f>LARGE('augdate &amp; jandate kaf'!$G$5:$G$94,'augdate &amp; jandate kaf rank'!$A16)</f>
        <v>1510.6888689689999</v>
      </c>
      <c r="N16" s="5" t="str">
        <f>VLOOKUP(O16,'augdate &amp; jandate kaf'!$H$5:$O$94,8,FALSE)</f>
        <v>1982-83</v>
      </c>
      <c r="O16" s="18">
        <f>LARGE('augdate &amp; jandate kaf'!$H$5:$H$94,'augdate &amp; jandate kaf rank'!$A16)</f>
        <v>2846.6022073019999</v>
      </c>
      <c r="P16" s="5" t="str">
        <f>VLOOKUP(Q16,'augdate &amp; jandate kaf'!$I$5:$O$94,7,FALSE)</f>
        <v>1973-74</v>
      </c>
      <c r="Q16" s="18">
        <f>LARGE('augdate &amp; jandate kaf'!$I$5:$I$94,'augdate &amp; jandate kaf rank'!$A16)</f>
        <v>4796.4454399679998</v>
      </c>
      <c r="R16" s="5" t="str">
        <f>VLOOKUP(S16,'augdate &amp; jandate kaf'!$J$5:$O$94,6,FALSE)</f>
        <v>1982-83</v>
      </c>
      <c r="S16" s="18">
        <f>LARGE('augdate &amp; jandate kaf'!$J$5:$J$94,'augdate &amp; jandate kaf rank'!$A16)</f>
        <v>8402.6416683719999</v>
      </c>
      <c r="T16" s="5" t="str">
        <f>VLOOKUP(U16,'augdate &amp; jandate kaf'!$K$5:$O$94,5,FALSE)</f>
        <v>1956-57</v>
      </c>
      <c r="U16" s="18">
        <f>LARGE('augdate &amp; jandate kaf'!$K$5:$K$94,'augdate &amp; jandate kaf rank'!$A16)</f>
        <v>20124.284865173999</v>
      </c>
      <c r="V16" s="5" t="str">
        <f>VLOOKUP(W16,'augdate &amp; jandate kaf'!$L$5:$O$94,4,FALSE)</f>
        <v>1995-96</v>
      </c>
      <c r="W16" s="18">
        <f>LARGE('augdate &amp; jandate kaf'!$L$5:$L$94,'augdate &amp; jandate kaf rank'!$A16)</f>
        <v>34474.618211333996</v>
      </c>
      <c r="X16" s="5" t="str">
        <f>VLOOKUP(Y16,'augdate &amp; jandate kaf'!$M$5:$O$94,3,FALSE)</f>
        <v>1960-61</v>
      </c>
      <c r="Y16" s="18">
        <f>LARGE('augdate &amp; jandate kaf'!$M$5:$M$94,'augdate &amp; jandate kaf rank'!$A16)</f>
        <v>45277.440285566998</v>
      </c>
      <c r="Z16" s="5" t="str">
        <f>VLOOKUP(AA16,'augdate &amp; jandate kaf'!$N$5:$O$94,2,FALSE)</f>
        <v>1958-59</v>
      </c>
      <c r="AA16" s="18">
        <f>LARGE('augdate &amp; jandate kaf'!$N$5:$N$94,'augdate &amp; jandate kaf rank'!$A16)</f>
        <v>60835.741189733999</v>
      </c>
    </row>
    <row r="17" spans="1:27" x14ac:dyDescent="0.2">
      <c r="A17" s="5">
        <v>12</v>
      </c>
      <c r="B17" s="5" t="str">
        <f>VLOOKUP(C17,'augdate &amp; jandate kaf'!$B$5:$O$94,14,FALSE)</f>
        <v>1996-97</v>
      </c>
      <c r="C17" s="18">
        <f>LARGE('augdate &amp; jandate kaf'!$B$5:$B$94,'augdate &amp; jandate kaf rank'!$A17)</f>
        <v>6207.1118333489994</v>
      </c>
      <c r="D17" s="5" t="str">
        <f>VLOOKUP(E17,'augdate &amp; jandate kaf'!$C$5:$O$94,13,FALSE)</f>
        <v>1978-79</v>
      </c>
      <c r="E17" s="18">
        <f>LARGE('augdate &amp; jandate kaf'!$C$5:$C$94,'augdate &amp; jandate kaf rank'!$A17)</f>
        <v>9975.714667233</v>
      </c>
      <c r="F17" s="5" t="str">
        <f>VLOOKUP(G17,'augdate &amp; jandate kaf'!$D$5:$O$94,12,FALSE)</f>
        <v>1972-73</v>
      </c>
      <c r="G17" s="18">
        <f>LARGE('augdate &amp; jandate kaf'!$D$5:$D$94,'augdate &amp; jandate kaf rank'!$A17)</f>
        <v>12365.057387549999</v>
      </c>
      <c r="H17" s="5" t="str">
        <f>VLOOKUP(I17,'augdate &amp; jandate kaf'!$E$5:$O$94,11,FALSE)</f>
        <v>1995-96</v>
      </c>
      <c r="I17" s="18">
        <f>LARGE('augdate &amp; jandate kaf'!$E$5:$E$94,'augdate &amp; jandate kaf rank'!$A17)</f>
        <v>14179.784592225</v>
      </c>
      <c r="J17" s="5" t="str">
        <f>VLOOKUP(K17,'augdate &amp; jandate kaf'!$F$5:$O$94,10,FALSE)</f>
        <v>1964-65</v>
      </c>
      <c r="K17" s="18">
        <f>LARGE('augdate &amp; jandate kaf'!$F$5:$F$94,'augdate &amp; jandate kaf rank'!$A17)</f>
        <v>15878.355768198</v>
      </c>
      <c r="L17" s="5" t="str">
        <f>VLOOKUP(M17,'augdate &amp; jandate kaf'!$G$5:$O$94,9,FALSE)</f>
        <v>1990-91</v>
      </c>
      <c r="M17" s="18">
        <f>LARGE('augdate &amp; jandate kaf'!$G$5:$G$94,'augdate &amp; jandate kaf rank'!$A17)</f>
        <v>1510.6888689689999</v>
      </c>
      <c r="N17" s="5" t="str">
        <f>VLOOKUP(O17,'augdate &amp; jandate kaf'!$H$5:$O$94,8,FALSE)</f>
        <v>1981-82</v>
      </c>
      <c r="O17" s="18">
        <f>LARGE('augdate &amp; jandate kaf'!$H$5:$H$94,'augdate &amp; jandate kaf rank'!$A17)</f>
        <v>2758.8772519140002</v>
      </c>
      <c r="P17" s="5" t="str">
        <f>VLOOKUP(Q17,'augdate &amp; jandate kaf'!$I$5:$O$94,7,FALSE)</f>
        <v>1996-97</v>
      </c>
      <c r="Q17" s="18">
        <f>LARGE('augdate &amp; jandate kaf'!$I$5:$I$94,'augdate &amp; jandate kaf rank'!$A17)</f>
        <v>4740.914202381</v>
      </c>
      <c r="R17" s="5" t="str">
        <f>VLOOKUP(S17,'augdate &amp; jandate kaf'!$J$5:$O$94,6,FALSE)</f>
        <v>1996-97</v>
      </c>
      <c r="S17" s="18">
        <f>LARGE('augdate &amp; jandate kaf'!$J$5:$J$94,'augdate &amp; jandate kaf rank'!$A17)</f>
        <v>8350.6727447009998</v>
      </c>
      <c r="T17" s="5" t="str">
        <f>VLOOKUP(U17,'augdate &amp; jandate kaf'!$K$5:$O$94,5,FALSE)</f>
        <v>2014-15</v>
      </c>
      <c r="U17" s="18">
        <f>LARGE('augdate &amp; jandate kaf'!$K$5:$K$94,'augdate &amp; jandate kaf rank'!$A17)</f>
        <v>19913.366525975998</v>
      </c>
      <c r="V17" s="5" t="str">
        <f>VLOOKUP(W17,'augdate &amp; jandate kaf'!$L$5:$O$94,4,FALSE)</f>
        <v>2017-18</v>
      </c>
      <c r="W17" s="18">
        <f>LARGE('augdate &amp; jandate kaf'!$L$5:$L$94,'augdate &amp; jandate kaf rank'!$A17)</f>
        <v>34470.060194976002</v>
      </c>
      <c r="X17" s="5" t="str">
        <f>VLOOKUP(Y17,'augdate &amp; jandate kaf'!$M$5:$O$94,3,FALSE)</f>
        <v>2016-17</v>
      </c>
      <c r="Y17" s="18">
        <f>LARGE('augdate &amp; jandate kaf'!$M$5:$M$94,'augdate &amp; jandate kaf rank'!$A17)</f>
        <v>44786.509394886001</v>
      </c>
      <c r="Z17" s="5" t="str">
        <f>VLOOKUP(AA17,'augdate &amp; jandate kaf'!$N$5:$O$94,2,FALSE)</f>
        <v>2016-17</v>
      </c>
      <c r="AA17" s="18">
        <f>LARGE('augdate &amp; jandate kaf'!$N$5:$N$94,'augdate &amp; jandate kaf rank'!$A17)</f>
        <v>60642.057230054997</v>
      </c>
    </row>
    <row r="18" spans="1:27" x14ac:dyDescent="0.2">
      <c r="A18" s="5">
        <v>13</v>
      </c>
      <c r="B18" s="5" t="str">
        <f>VLOOKUP(C18,'augdate &amp; jandate kaf'!$B$5:$O$94,14,FALSE)</f>
        <v>1932-33</v>
      </c>
      <c r="C18" s="18">
        <f>LARGE('augdate &amp; jandate kaf'!$B$5:$B$94,'augdate &amp; jandate kaf rank'!$A18)</f>
        <v>6049.2731615819994</v>
      </c>
      <c r="D18" s="5" t="str">
        <f>VLOOKUP(E18,'augdate &amp; jandate kaf'!$C$5:$O$94,13,FALSE)</f>
        <v>1974-75</v>
      </c>
      <c r="E18" s="18">
        <f>LARGE('augdate &amp; jandate kaf'!$C$5:$C$94,'augdate &amp; jandate kaf rank'!$A18)</f>
        <v>9900.3883890659999</v>
      </c>
      <c r="F18" s="5" t="str">
        <f>VLOOKUP(G18,'augdate &amp; jandate kaf'!$D$5:$O$94,12,FALSE)</f>
        <v>1991-92</v>
      </c>
      <c r="G18" s="18">
        <f>LARGE('augdate &amp; jandate kaf'!$D$5:$D$94,'augdate &amp; jandate kaf rank'!$A18)</f>
        <v>11967.395253702</v>
      </c>
      <c r="H18" s="5" t="str">
        <f>VLOOKUP(I18,'augdate &amp; jandate kaf'!$E$5:$O$94,11,FALSE)</f>
        <v>2016-17</v>
      </c>
      <c r="I18" s="18">
        <f>LARGE('augdate &amp; jandate kaf'!$E$5:$E$94,'augdate &amp; jandate kaf rank'!$A18)</f>
        <v>14158.726080618</v>
      </c>
      <c r="J18" s="5" t="str">
        <f>VLOOKUP(K18,'augdate &amp; jandate kaf'!$F$5:$O$94,10,FALSE)</f>
        <v>2004-05</v>
      </c>
      <c r="K18" s="18">
        <f>LARGE('augdate &amp; jandate kaf'!$F$5:$F$94,'augdate &amp; jandate kaf rank'!$A18)</f>
        <v>15843.660893466</v>
      </c>
      <c r="L18" s="5" t="str">
        <f>VLOOKUP(M18,'augdate &amp; jandate kaf'!$G$5:$O$94,9,FALSE)</f>
        <v>1950-51</v>
      </c>
      <c r="M18" s="18">
        <f>LARGE('augdate &amp; jandate kaf'!$G$5:$G$94,'augdate &amp; jandate kaf rank'!$A18)</f>
        <v>1479.8835808679999</v>
      </c>
      <c r="N18" s="5" t="str">
        <f>VLOOKUP(O18,'augdate &amp; jandate kaf'!$H$5:$O$94,8,FALSE)</f>
        <v>1975-76</v>
      </c>
      <c r="O18" s="18">
        <f>LARGE('augdate &amp; jandate kaf'!$H$5:$H$94,'augdate &amp; jandate kaf rank'!$A18)</f>
        <v>2757.0683263619999</v>
      </c>
      <c r="P18" s="5" t="str">
        <f>VLOOKUP(Q18,'augdate &amp; jandate kaf'!$I$5:$O$94,7,FALSE)</f>
        <v>1985-86</v>
      </c>
      <c r="Q18" s="18">
        <f>LARGE('augdate &amp; jandate kaf'!$I$5:$I$94,'augdate &amp; jandate kaf rank'!$A18)</f>
        <v>4573.2375144540001</v>
      </c>
      <c r="R18" s="5" t="str">
        <f>VLOOKUP(S18,'augdate &amp; jandate kaf'!$J$5:$O$94,6,FALSE)</f>
        <v>1993-94</v>
      </c>
      <c r="S18" s="18">
        <f>LARGE('augdate &amp; jandate kaf'!$J$5:$J$94,'augdate &amp; jandate kaf rank'!$A18)</f>
        <v>8297.1388624110004</v>
      </c>
      <c r="T18" s="5" t="str">
        <f>VLOOKUP(U18,'augdate &amp; jandate kaf'!$K$5:$O$94,5,FALSE)</f>
        <v>1950-51</v>
      </c>
      <c r="U18" s="18">
        <f>LARGE('augdate &amp; jandate kaf'!$K$5:$K$94,'augdate &amp; jandate kaf rank'!$A18)</f>
        <v>19893.486196143</v>
      </c>
      <c r="V18" s="5" t="str">
        <f>VLOOKUP(W18,'augdate &amp; jandate kaf'!$L$5:$O$94,4,FALSE)</f>
        <v>1966-67</v>
      </c>
      <c r="W18" s="18">
        <f>LARGE('augdate &amp; jandate kaf'!$L$5:$L$94,'augdate &amp; jandate kaf rank'!$A18)</f>
        <v>34267.587475296001</v>
      </c>
      <c r="X18" s="5" t="str">
        <f>VLOOKUP(Y18,'augdate &amp; jandate kaf'!$M$5:$O$94,3,FALSE)</f>
        <v>2006-07</v>
      </c>
      <c r="Y18" s="18">
        <f>LARGE('augdate &amp; jandate kaf'!$M$5:$M$94,'augdate &amp; jandate kaf rank'!$A18)</f>
        <v>44684.961630099002</v>
      </c>
      <c r="Z18" s="5" t="str">
        <f>VLOOKUP(AA18,'augdate &amp; jandate kaf'!$N$5:$O$94,2,FALSE)</f>
        <v>1998-99</v>
      </c>
      <c r="AA18" s="18">
        <f>LARGE('augdate &amp; jandate kaf'!$N$5:$N$94,'augdate &amp; jandate kaf rank'!$A18)</f>
        <v>60217.035097232998</v>
      </c>
    </row>
    <row r="19" spans="1:27" x14ac:dyDescent="0.2">
      <c r="A19" s="5">
        <v>14</v>
      </c>
      <c r="B19" s="5" t="str">
        <f>VLOOKUP(C19,'augdate &amp; jandate kaf'!$B$5:$O$94,14,FALSE)</f>
        <v>1968-69</v>
      </c>
      <c r="C19" s="18">
        <f>LARGE('augdate &amp; jandate kaf'!$B$5:$B$94,'augdate &amp; jandate kaf rank'!$A19)</f>
        <v>6039.8040710280002</v>
      </c>
      <c r="D19" s="5" t="str">
        <f>VLOOKUP(E19,'augdate &amp; jandate kaf'!$C$5:$O$94,13,FALSE)</f>
        <v>1967-68</v>
      </c>
      <c r="E19" s="18">
        <f>LARGE('augdate &amp; jandate kaf'!$C$5:$C$94,'augdate &amp; jandate kaf rank'!$A19)</f>
        <v>9579.3298887089986</v>
      </c>
      <c r="F19" s="5" t="str">
        <f>VLOOKUP(G19,'augdate &amp; jandate kaf'!$D$5:$O$94,12,FALSE)</f>
        <v>1967-68</v>
      </c>
      <c r="G19" s="18">
        <f>LARGE('augdate &amp; jandate kaf'!$D$5:$D$94,'augdate &amp; jandate kaf rank'!$A19)</f>
        <v>11964.925832306999</v>
      </c>
      <c r="H19" s="5" t="str">
        <f>VLOOKUP(I19,'augdate &amp; jandate kaf'!$E$5:$O$94,11,FALSE)</f>
        <v>2004-05</v>
      </c>
      <c r="I19" s="18">
        <f>LARGE('augdate &amp; jandate kaf'!$E$5:$E$94,'augdate &amp; jandate kaf rank'!$A19)</f>
        <v>13933.364105598001</v>
      </c>
      <c r="J19" s="5" t="str">
        <f>VLOOKUP(K19,'augdate &amp; jandate kaf'!$F$5:$O$94,10,FALSE)</f>
        <v>1975-76</v>
      </c>
      <c r="K19" s="18">
        <f>LARGE('augdate &amp; jandate kaf'!$F$5:$F$94,'augdate &amp; jandate kaf rank'!$A19)</f>
        <v>15832.440398018998</v>
      </c>
      <c r="L19" s="5" t="str">
        <f>VLOOKUP(M19,'augdate &amp; jandate kaf'!$G$5:$O$94,9,FALSE)</f>
        <v>2010-11</v>
      </c>
      <c r="M19" s="18">
        <f>LARGE('augdate &amp; jandate kaf'!$G$5:$G$94,'augdate &amp; jandate kaf rank'!$A19)</f>
        <v>1472.9969695560001</v>
      </c>
      <c r="N19" s="5" t="str">
        <f>VLOOKUP(O19,'augdate &amp; jandate kaf'!$H$5:$O$94,8,FALSE)</f>
        <v>2016-17</v>
      </c>
      <c r="O19" s="18">
        <f>LARGE('augdate &amp; jandate kaf'!$H$5:$H$94,'augdate &amp; jandate kaf rank'!$A19)</f>
        <v>2741.8332856110001</v>
      </c>
      <c r="P19" s="5" t="str">
        <f>VLOOKUP(Q19,'augdate &amp; jandate kaf'!$I$5:$O$94,7,FALSE)</f>
        <v>2012-13</v>
      </c>
      <c r="Q19" s="18">
        <f>LARGE('augdate &amp; jandate kaf'!$I$5:$I$94,'augdate &amp; jandate kaf rank'!$A19)</f>
        <v>4436.2451228970003</v>
      </c>
      <c r="R19" s="5" t="str">
        <f>VLOOKUP(S19,'augdate &amp; jandate kaf'!$J$5:$O$94,6,FALSE)</f>
        <v>2011-12</v>
      </c>
      <c r="S19" s="18">
        <f>LARGE('augdate &amp; jandate kaf'!$J$5:$J$94,'augdate &amp; jandate kaf rank'!$A19)</f>
        <v>8290.940515536</v>
      </c>
      <c r="T19" s="5" t="str">
        <f>VLOOKUP(U19,'augdate &amp; jandate kaf'!$K$5:$O$94,5,FALSE)</f>
        <v>1990-91</v>
      </c>
      <c r="U19" s="18">
        <f>LARGE('augdate &amp; jandate kaf'!$K$5:$K$94,'augdate &amp; jandate kaf rank'!$A19)</f>
        <v>19644.455461679998</v>
      </c>
      <c r="V19" s="5" t="str">
        <f>VLOOKUP(W19,'augdate &amp; jandate kaf'!$L$5:$O$94,4,FALSE)</f>
        <v>2006-07</v>
      </c>
      <c r="W19" s="18">
        <f>LARGE('augdate &amp; jandate kaf'!$L$5:$L$94,'augdate &amp; jandate kaf rank'!$A19)</f>
        <v>33996.203022662994</v>
      </c>
      <c r="X19" s="5" t="str">
        <f>VLOOKUP(Y19,'augdate &amp; jandate kaf'!$M$5:$O$94,3,FALSE)</f>
        <v>1958-59</v>
      </c>
      <c r="Y19" s="18">
        <f>LARGE('augdate &amp; jandate kaf'!$M$5:$M$94,'augdate &amp; jandate kaf rank'!$A19)</f>
        <v>44395.358996331001</v>
      </c>
      <c r="Z19" s="5" t="str">
        <f>VLOOKUP(AA19,'augdate &amp; jandate kaf'!$N$5:$O$94,2,FALSE)</f>
        <v>1955-56</v>
      </c>
      <c r="AA19" s="18">
        <f>LARGE('augdate &amp; jandate kaf'!$N$5:$N$94,'augdate &amp; jandate kaf rank'!$A19)</f>
        <v>59779.999080563997</v>
      </c>
    </row>
    <row r="20" spans="1:27" x14ac:dyDescent="0.2">
      <c r="A20" s="5">
        <v>15</v>
      </c>
      <c r="B20" s="5" t="str">
        <f>VLOOKUP(C20,'augdate &amp; jandate kaf'!$B$5:$O$94,14,FALSE)</f>
        <v>1967-68</v>
      </c>
      <c r="C20" s="18">
        <f>LARGE('augdate &amp; jandate kaf'!$B$5:$B$94,'augdate &amp; jandate kaf rank'!$A20)</f>
        <v>5991.2903538390001</v>
      </c>
      <c r="D20" s="5" t="str">
        <f>VLOOKUP(E20,'augdate &amp; jandate kaf'!$C$5:$O$94,13,FALSE)</f>
        <v>1996-97</v>
      </c>
      <c r="E20" s="18">
        <f>LARGE('augdate &amp; jandate kaf'!$C$5:$C$94,'augdate &amp; jandate kaf rank'!$A20)</f>
        <v>9285.9150236789992</v>
      </c>
      <c r="F20" s="5" t="str">
        <f>VLOOKUP(G20,'augdate &amp; jandate kaf'!$D$5:$O$94,12,FALSE)</f>
        <v>2004-05</v>
      </c>
      <c r="G20" s="18">
        <f>LARGE('augdate &amp; jandate kaf'!$D$5:$D$94,'augdate &amp; jandate kaf rank'!$A20)</f>
        <v>11946.997237938</v>
      </c>
      <c r="H20" s="5" t="str">
        <f>VLOOKUP(I20,'augdate &amp; jandate kaf'!$E$5:$O$94,11,FALSE)</f>
        <v>1972-73</v>
      </c>
      <c r="I20" s="18">
        <f>LARGE('augdate &amp; jandate kaf'!$E$5:$E$94,'augdate &amp; jandate kaf rank'!$A20)</f>
        <v>13759.12014519</v>
      </c>
      <c r="J20" s="5" t="str">
        <f>VLOOKUP(K20,'augdate &amp; jandate kaf'!$F$5:$O$94,10,FALSE)</f>
        <v>1941-42</v>
      </c>
      <c r="K20" s="18">
        <f>LARGE('augdate &amp; jandate kaf'!$F$5:$F$94,'augdate &amp; jandate kaf rank'!$A20)</f>
        <v>15820.083373689</v>
      </c>
      <c r="L20" s="5" t="str">
        <f>VLOOKUP(M20,'augdate &amp; jandate kaf'!$G$5:$O$94,9,FALSE)</f>
        <v>1982-83</v>
      </c>
      <c r="M20" s="18">
        <f>LARGE('augdate &amp; jandate kaf'!$G$5:$G$94,'augdate &amp; jandate kaf rank'!$A20)</f>
        <v>1459.838622942</v>
      </c>
      <c r="N20" s="5" t="str">
        <f>VLOOKUP(O20,'augdate &amp; jandate kaf'!$H$5:$O$94,8,FALSE)</f>
        <v>1989-90</v>
      </c>
      <c r="O20" s="18">
        <f>LARGE('augdate &amp; jandate kaf'!$H$5:$H$94,'augdate &amp; jandate kaf rank'!$A20)</f>
        <v>2741.5813847939999</v>
      </c>
      <c r="P20" s="5" t="str">
        <f>VLOOKUP(Q20,'augdate &amp; jandate kaf'!$I$5:$O$94,7,FALSE)</f>
        <v>1971-72</v>
      </c>
      <c r="Q20" s="18">
        <f>LARGE('augdate &amp; jandate kaf'!$I$5:$I$94,'augdate &amp; jandate kaf rank'!$A20)</f>
        <v>4397.4424797239999</v>
      </c>
      <c r="R20" s="5" t="str">
        <f>VLOOKUP(S20,'augdate &amp; jandate kaf'!$J$5:$O$94,6,FALSE)</f>
        <v>1999-2000</v>
      </c>
      <c r="S20" s="18">
        <f>LARGE('augdate &amp; jandate kaf'!$J$5:$J$94,'augdate &amp; jandate kaf rank'!$A20)</f>
        <v>8165.3451483449999</v>
      </c>
      <c r="T20" s="5" t="str">
        <f>VLOOKUP(U20,'augdate &amp; jandate kaf'!$K$5:$O$94,5,FALSE)</f>
        <v>1980-81</v>
      </c>
      <c r="U20" s="18">
        <f>LARGE('augdate &amp; jandate kaf'!$K$5:$K$94,'augdate &amp; jandate kaf rank'!$A20)</f>
        <v>19543.026705152999</v>
      </c>
      <c r="V20" s="5" t="str">
        <f>VLOOKUP(W20,'augdate &amp; jandate kaf'!$L$5:$O$94,4,FALSE)</f>
        <v>2005-06</v>
      </c>
      <c r="W20" s="18">
        <f>LARGE('augdate &amp; jandate kaf'!$L$5:$L$94,'augdate &amp; jandate kaf rank'!$A20)</f>
        <v>33713.286669636</v>
      </c>
      <c r="X20" s="5" t="str">
        <f>VLOOKUP(Y20,'augdate &amp; jandate kaf'!$M$5:$O$94,3,FALSE)</f>
        <v>1968-69</v>
      </c>
      <c r="Y20" s="18">
        <f>LARGE('augdate &amp; jandate kaf'!$M$5:$M$94,'augdate &amp; jandate kaf rank'!$A20)</f>
        <v>44020.350084774</v>
      </c>
      <c r="Z20" s="5" t="str">
        <f>VLOOKUP(AA20,'augdate &amp; jandate kaf'!$N$5:$O$94,2,FALSE)</f>
        <v>1947-48</v>
      </c>
      <c r="AA20" s="18">
        <f>LARGE('augdate &amp; jandate kaf'!$N$5:$N$94,'augdate &amp; jandate kaf rank'!$A20)</f>
        <v>59189.614970472001</v>
      </c>
    </row>
    <row r="21" spans="1:27" x14ac:dyDescent="0.2">
      <c r="A21" s="5">
        <v>16</v>
      </c>
      <c r="B21" s="5" t="str">
        <f>VLOOKUP(C21,'augdate &amp; jandate kaf'!$B$5:$O$94,14,FALSE)</f>
        <v>1997-98</v>
      </c>
      <c r="C21" s="18">
        <f>LARGE('augdate &amp; jandate kaf'!$B$5:$B$94,'augdate &amp; jandate kaf rank'!$A21)</f>
        <v>5939.0258929890006</v>
      </c>
      <c r="D21" s="5" t="str">
        <f>VLOOKUP(E21,'augdate &amp; jandate kaf'!$C$5:$O$94,13,FALSE)</f>
        <v>2004-05</v>
      </c>
      <c r="E21" s="18">
        <f>LARGE('augdate &amp; jandate kaf'!$C$5:$C$94,'augdate &amp; jandate kaf rank'!$A21)</f>
        <v>9227.2161829050001</v>
      </c>
      <c r="F21" s="5" t="str">
        <f>VLOOKUP(G21,'augdate &amp; jandate kaf'!$D$5:$O$94,12,FALSE)</f>
        <v>1974-75</v>
      </c>
      <c r="G21" s="18">
        <f>LARGE('augdate &amp; jandate kaf'!$D$5:$D$94,'augdate &amp; jandate kaf rank'!$A21)</f>
        <v>11625.607497924</v>
      </c>
      <c r="H21" s="5" t="str">
        <f>VLOOKUP(I21,'augdate &amp; jandate kaf'!$E$5:$O$94,11,FALSE)</f>
        <v>1967-68</v>
      </c>
      <c r="I21" s="18">
        <f>LARGE('augdate &amp; jandate kaf'!$E$5:$E$94,'augdate &amp; jandate kaf rank'!$A21)</f>
        <v>13745.527418427</v>
      </c>
      <c r="J21" s="5" t="str">
        <f>VLOOKUP(K21,'augdate &amp; jandate kaf'!$F$5:$O$94,10,FALSE)</f>
        <v>1990-91</v>
      </c>
      <c r="K21" s="18">
        <f>LARGE('augdate &amp; jandate kaf'!$F$5:$F$94,'augdate &amp; jandate kaf rank'!$A21)</f>
        <v>15640.436438277</v>
      </c>
      <c r="L21" s="5" t="str">
        <f>VLOOKUP(M21,'augdate &amp; jandate kaf'!$G$5:$O$94,9,FALSE)</f>
        <v>2016-17</v>
      </c>
      <c r="M21" s="18">
        <f>LARGE('augdate &amp; jandate kaf'!$G$5:$G$94,'augdate &amp; jandate kaf rank'!$A21)</f>
        <v>1451.5377968069999</v>
      </c>
      <c r="N21" s="5" t="str">
        <f>VLOOKUP(O21,'augdate &amp; jandate kaf'!$H$5:$O$94,8,FALSE)</f>
        <v>1999-2000</v>
      </c>
      <c r="O21" s="18">
        <f>LARGE('augdate &amp; jandate kaf'!$H$5:$H$94,'augdate &amp; jandate kaf rank'!$A21)</f>
        <v>2720.4633690570004</v>
      </c>
      <c r="P21" s="5" t="str">
        <f>VLOOKUP(Q21,'augdate &amp; jandate kaf'!$I$5:$O$94,7,FALSE)</f>
        <v>1967-68</v>
      </c>
      <c r="Q21" s="18">
        <f>LARGE('augdate &amp; jandate kaf'!$I$5:$I$94,'augdate &amp; jandate kaf rank'!$A21)</f>
        <v>4378.2841333349998</v>
      </c>
      <c r="R21" s="5" t="str">
        <f>VLOOKUP(S21,'augdate &amp; jandate kaf'!$J$5:$O$94,6,FALSE)</f>
        <v>1968-69</v>
      </c>
      <c r="S21" s="18">
        <f>LARGE('augdate &amp; jandate kaf'!$J$5:$J$94,'augdate &amp; jandate kaf rank'!$A21)</f>
        <v>8136.1048188630002</v>
      </c>
      <c r="T21" s="5" t="str">
        <f>VLOOKUP(U21,'augdate &amp; jandate kaf'!$K$5:$O$94,5,FALSE)</f>
        <v>2012-13</v>
      </c>
      <c r="U21" s="18">
        <f>LARGE('augdate &amp; jandate kaf'!$K$5:$K$94,'augdate &amp; jandate kaf rank'!$A21)</f>
        <v>19418.272329666001</v>
      </c>
      <c r="V21" s="5" t="str">
        <f>VLOOKUP(W21,'augdate &amp; jandate kaf'!$L$5:$O$94,4,FALSE)</f>
        <v>1970-71</v>
      </c>
      <c r="W21" s="18">
        <f>LARGE('augdate &amp; jandate kaf'!$L$5:$L$94,'augdate &amp; jandate kaf rank'!$A21)</f>
        <v>33529.968329402996</v>
      </c>
      <c r="X21" s="5" t="str">
        <f>VLOOKUP(Y21,'augdate &amp; jandate kaf'!$M$5:$O$94,3,FALSE)</f>
        <v>1998-99</v>
      </c>
      <c r="Y21" s="18">
        <f>LARGE('augdate &amp; jandate kaf'!$M$5:$M$94,'augdate &amp; jandate kaf rank'!$A21)</f>
        <v>43894.986783690001</v>
      </c>
      <c r="Z21" s="5" t="str">
        <f>VLOOKUP(AA21,'augdate &amp; jandate kaf'!$N$5:$O$94,2,FALSE)</f>
        <v>1980-81</v>
      </c>
      <c r="AA21" s="18">
        <f>LARGE('augdate &amp; jandate kaf'!$N$5:$N$94,'augdate &amp; jandate kaf rank'!$A21)</f>
        <v>59045.091339528</v>
      </c>
    </row>
    <row r="22" spans="1:27" x14ac:dyDescent="0.2">
      <c r="A22" s="5">
        <v>17</v>
      </c>
      <c r="B22" s="5" t="str">
        <f>VLOOKUP(C22,'augdate &amp; jandate kaf'!$B$5:$O$94,14,FALSE)</f>
        <v>2012-13</v>
      </c>
      <c r="C22" s="18">
        <f>LARGE('augdate &amp; jandate kaf'!$B$5:$B$94,'augdate &amp; jandate kaf rank'!$A22)</f>
        <v>5923.7154803399999</v>
      </c>
      <c r="D22" s="5" t="str">
        <f>VLOOKUP(E22,'augdate &amp; jandate kaf'!$C$5:$O$94,13,FALSE)</f>
        <v>1971-72</v>
      </c>
      <c r="E22" s="18">
        <f>LARGE('augdate &amp; jandate kaf'!$C$5:$C$94,'augdate &amp; jandate kaf rank'!$A22)</f>
        <v>9197.1070931250015</v>
      </c>
      <c r="F22" s="5" t="str">
        <f>VLOOKUP(G22,'augdate &amp; jandate kaf'!$D$5:$O$94,12,FALSE)</f>
        <v>1996-97</v>
      </c>
      <c r="G22" s="18">
        <f>LARGE('augdate &amp; jandate kaf'!$D$5:$D$94,'augdate &amp; jandate kaf rank'!$A22)</f>
        <v>11618.816093219999</v>
      </c>
      <c r="H22" s="5" t="str">
        <f>VLOOKUP(I22,'augdate &amp; jandate kaf'!$E$5:$O$94,11,FALSE)</f>
        <v>1990-91</v>
      </c>
      <c r="I22" s="18">
        <f>LARGE('augdate &amp; jandate kaf'!$E$5:$E$94,'augdate &amp; jandate kaf rank'!$A22)</f>
        <v>13660.658661279</v>
      </c>
      <c r="J22" s="5" t="str">
        <f>VLOOKUP(K22,'augdate &amp; jandate kaf'!$F$5:$O$94,10,FALSE)</f>
        <v>1978-79</v>
      </c>
      <c r="K22" s="18">
        <f>LARGE('augdate &amp; jandate kaf'!$F$5:$F$94,'augdate &amp; jandate kaf rank'!$A22)</f>
        <v>15509.999418375</v>
      </c>
      <c r="L22" s="5" t="str">
        <f>VLOOKUP(M22,'augdate &amp; jandate kaf'!$G$5:$O$94,9,FALSE)</f>
        <v>2012-13</v>
      </c>
      <c r="M22" s="18">
        <f>LARGE('augdate &amp; jandate kaf'!$G$5:$G$94,'augdate &amp; jandate kaf rank'!$A22)</f>
        <v>1412.9235833789999</v>
      </c>
      <c r="N22" s="5" t="str">
        <f>VLOOKUP(O22,'augdate &amp; jandate kaf'!$H$5:$O$94,8,FALSE)</f>
        <v>1983-84</v>
      </c>
      <c r="O22" s="18">
        <f>LARGE('augdate &amp; jandate kaf'!$H$5:$H$94,'augdate &amp; jandate kaf rank'!$A22)</f>
        <v>2710.03626201</v>
      </c>
      <c r="P22" s="5" t="str">
        <f>VLOOKUP(Q22,'augdate &amp; jandate kaf'!$I$5:$O$94,7,FALSE)</f>
        <v>1981-82</v>
      </c>
      <c r="Q22" s="18">
        <f>LARGE('augdate &amp; jandate kaf'!$I$5:$I$94,'augdate &amp; jandate kaf rank'!$A22)</f>
        <v>4360.7522331660002</v>
      </c>
      <c r="R22" s="5" t="str">
        <f>VLOOKUP(S22,'augdate &amp; jandate kaf'!$J$5:$O$94,6,FALSE)</f>
        <v>1980-81</v>
      </c>
      <c r="S22" s="18">
        <f>LARGE('augdate &amp; jandate kaf'!$J$5:$J$94,'augdate &amp; jandate kaf rank'!$A22)</f>
        <v>8126.3778770789995</v>
      </c>
      <c r="T22" s="5" t="str">
        <f>VLOOKUP(U22,'augdate &amp; jandate kaf'!$K$5:$O$94,5,FALSE)</f>
        <v>2006-07</v>
      </c>
      <c r="U22" s="18">
        <f>LARGE('augdate &amp; jandate kaf'!$K$5:$K$94,'augdate &amp; jandate kaf rank'!$A22)</f>
        <v>19402.458115383</v>
      </c>
      <c r="V22" s="5" t="str">
        <f>VLOOKUP(W22,'augdate &amp; jandate kaf'!$L$5:$O$94,4,FALSE)</f>
        <v>1945-46</v>
      </c>
      <c r="W22" s="18">
        <f>LARGE('augdate &amp; jandate kaf'!$L$5:$L$94,'augdate &amp; jandate kaf rank'!$A22)</f>
        <v>33333.620568170998</v>
      </c>
      <c r="X22" s="5" t="str">
        <f>VLOOKUP(Y22,'augdate &amp; jandate kaf'!$M$5:$O$94,3,FALSE)</f>
        <v>2010-11</v>
      </c>
      <c r="Y22" s="18">
        <f>LARGE('augdate &amp; jandate kaf'!$M$5:$M$94,'augdate &amp; jandate kaf rank'!$A22)</f>
        <v>43878.190751262002</v>
      </c>
      <c r="Z22" s="5" t="str">
        <f>VLOOKUP(AA22,'augdate &amp; jandate kaf'!$N$5:$O$94,2,FALSE)</f>
        <v>1981-82</v>
      </c>
      <c r="AA22" s="18">
        <f>LARGE('augdate &amp; jandate kaf'!$N$5:$N$94,'augdate &amp; jandate kaf rank'!$A22)</f>
        <v>58758.374656065003</v>
      </c>
    </row>
    <row r="23" spans="1:27" x14ac:dyDescent="0.2">
      <c r="A23" s="5">
        <v>18</v>
      </c>
      <c r="B23" s="5" t="str">
        <f>VLOOKUP(C23,'augdate &amp; jandate kaf'!$B$5:$O$94,14,FALSE)</f>
        <v>1962-63</v>
      </c>
      <c r="C23" s="18">
        <f>LARGE('augdate &amp; jandate kaf'!$B$5:$B$94,'augdate &amp; jandate kaf rank'!$A23)</f>
        <v>5862.1049041380002</v>
      </c>
      <c r="D23" s="5" t="str">
        <f>VLOOKUP(E23,'augdate &amp; jandate kaf'!$C$5:$O$94,13,FALSE)</f>
        <v>1964-65</v>
      </c>
      <c r="E23" s="18">
        <f>LARGE('augdate &amp; jandate kaf'!$C$5:$C$94,'augdate &amp; jandate kaf rank'!$A23)</f>
        <v>9174.2674245599992</v>
      </c>
      <c r="F23" s="5" t="str">
        <f>VLOOKUP(G23,'augdate &amp; jandate kaf'!$D$5:$O$94,12,FALSE)</f>
        <v>1965-66</v>
      </c>
      <c r="G23" s="18">
        <f>LARGE('augdate &amp; jandate kaf'!$D$5:$D$94,'augdate &amp; jandate kaf rank'!$A23)</f>
        <v>11541.04419531</v>
      </c>
      <c r="H23" s="5" t="str">
        <f>VLOOKUP(I23,'augdate &amp; jandate kaf'!$E$5:$O$94,11,FALSE)</f>
        <v>1965-66</v>
      </c>
      <c r="I23" s="18">
        <f>LARGE('augdate &amp; jandate kaf'!$E$5:$E$94,'augdate &amp; jandate kaf rank'!$A23)</f>
        <v>13603.814365890001</v>
      </c>
      <c r="J23" s="5" t="str">
        <f>VLOOKUP(K23,'augdate &amp; jandate kaf'!$F$5:$O$94,10,FALSE)</f>
        <v>2014-15</v>
      </c>
      <c r="K23" s="18">
        <f>LARGE('augdate &amp; jandate kaf'!$F$5:$F$94,'augdate &amp; jandate kaf rank'!$A23)</f>
        <v>15439.203387971998</v>
      </c>
      <c r="L23" s="5" t="str">
        <f>VLOOKUP(M23,'augdate &amp; jandate kaf'!$G$5:$O$94,9,FALSE)</f>
        <v>1996-97</v>
      </c>
      <c r="M23" s="18">
        <f>LARGE('augdate &amp; jandate kaf'!$G$5:$G$94,'augdate &amp; jandate kaf rank'!$A23)</f>
        <v>1407.8816000969998</v>
      </c>
      <c r="N23" s="5" t="str">
        <f>VLOOKUP(O23,'augdate &amp; jandate kaf'!$H$5:$O$94,8,FALSE)</f>
        <v>1962-63</v>
      </c>
      <c r="O23" s="18">
        <f>LARGE('augdate &amp; jandate kaf'!$H$5:$H$94,'augdate &amp; jandate kaf rank'!$A23)</f>
        <v>2669.3731230390003</v>
      </c>
      <c r="P23" s="5" t="str">
        <f>VLOOKUP(Q23,'augdate &amp; jandate kaf'!$I$5:$O$94,7,FALSE)</f>
        <v>1998-99</v>
      </c>
      <c r="Q23" s="18">
        <f>LARGE('augdate &amp; jandate kaf'!$I$5:$I$94,'augdate &amp; jandate kaf rank'!$A23)</f>
        <v>4349.1509112870008</v>
      </c>
      <c r="R23" s="5" t="str">
        <f>VLOOKUP(S23,'augdate &amp; jandate kaf'!$J$5:$O$94,6,FALSE)</f>
        <v>1959-60</v>
      </c>
      <c r="S23" s="18">
        <f>LARGE('augdate &amp; jandate kaf'!$J$5:$J$94,'augdate &amp; jandate kaf rank'!$A23)</f>
        <v>7971.2545771109999</v>
      </c>
      <c r="T23" s="5" t="str">
        <f>VLOOKUP(U23,'augdate &amp; jandate kaf'!$K$5:$O$94,5,FALSE)</f>
        <v>1995-96</v>
      </c>
      <c r="U23" s="18">
        <f>LARGE('augdate &amp; jandate kaf'!$K$5:$K$94,'augdate &amp; jandate kaf rank'!$A23)</f>
        <v>19175.094818123998</v>
      </c>
      <c r="V23" s="5" t="str">
        <f>VLOOKUP(W23,'augdate &amp; jandate kaf'!$L$5:$O$94,4,FALSE)</f>
        <v>2012-13</v>
      </c>
      <c r="W23" s="18">
        <f>LARGE('augdate &amp; jandate kaf'!$L$5:$L$94,'augdate &amp; jandate kaf rank'!$A23)</f>
        <v>33297.075114995998</v>
      </c>
      <c r="X23" s="5" t="str">
        <f>VLOOKUP(Y23,'augdate &amp; jandate kaf'!$M$5:$O$94,3,FALSE)</f>
        <v>1989-90</v>
      </c>
      <c r="Y23" s="18">
        <f>LARGE('augdate &amp; jandate kaf'!$M$5:$M$94,'augdate &amp; jandate kaf rank'!$A23)</f>
        <v>43446.270106301999</v>
      </c>
      <c r="Z23" s="5" t="str">
        <f>VLOOKUP(AA23,'augdate &amp; jandate kaf'!$N$5:$O$94,2,FALSE)</f>
        <v>1932-33</v>
      </c>
      <c r="AA23" s="18">
        <f>LARGE('augdate &amp; jandate kaf'!$N$5:$N$94,'augdate &amp; jandate kaf rank'!$A23)</f>
        <v>58638.795156417</v>
      </c>
    </row>
    <row r="24" spans="1:27" x14ac:dyDescent="0.2">
      <c r="A24" s="5">
        <v>19</v>
      </c>
      <c r="B24" s="5" t="str">
        <f>VLOOKUP(C24,'augdate &amp; jandate kaf'!$B$5:$O$94,14,FALSE)</f>
        <v>1964-65</v>
      </c>
      <c r="C24" s="18">
        <f>LARGE('augdate &amp; jandate kaf'!$B$5:$B$94,'augdate &amp; jandate kaf rank'!$A24)</f>
        <v>5830.2543268199997</v>
      </c>
      <c r="D24" s="5" t="str">
        <f>VLOOKUP(E24,'augdate &amp; jandate kaf'!$C$5:$O$94,13,FALSE)</f>
        <v>1965-66</v>
      </c>
      <c r="E24" s="18">
        <f>LARGE('augdate &amp; jandate kaf'!$C$5:$C$94,'augdate &amp; jandate kaf rank'!$A24)</f>
        <v>9136.87899621</v>
      </c>
      <c r="F24" s="5" t="str">
        <f>VLOOKUP(G24,'augdate &amp; jandate kaf'!$D$5:$O$94,12,FALSE)</f>
        <v>1950-51</v>
      </c>
      <c r="G24" s="18">
        <f>LARGE('augdate &amp; jandate kaf'!$D$5:$D$94,'augdate &amp; jandate kaf rank'!$A24)</f>
        <v>11418.297092475001</v>
      </c>
      <c r="H24" s="5" t="str">
        <f>VLOOKUP(I24,'augdate &amp; jandate kaf'!$E$5:$O$94,11,FALSE)</f>
        <v>1941-42</v>
      </c>
      <c r="I24" s="18">
        <f>LARGE('augdate &amp; jandate kaf'!$E$5:$E$94,'augdate &amp; jandate kaf rank'!$A24)</f>
        <v>13491.670899020999</v>
      </c>
      <c r="J24" s="5" t="str">
        <f>VLOOKUP(K24,'augdate &amp; jandate kaf'!$F$5:$O$94,10,FALSE)</f>
        <v>1950-51</v>
      </c>
      <c r="K24" s="18">
        <f>LARGE('augdate &amp; jandate kaf'!$F$5:$F$94,'augdate &amp; jandate kaf rank'!$A24)</f>
        <v>15418.021901163</v>
      </c>
      <c r="L24" s="5" t="str">
        <f>VLOOKUP(M24,'augdate &amp; jandate kaf'!$G$5:$O$94,9,FALSE)</f>
        <v>2015-16</v>
      </c>
      <c r="M24" s="18">
        <f>LARGE('augdate &amp; jandate kaf'!$G$5:$G$94,'augdate &amp; jandate kaf rank'!$A24)</f>
        <v>1392.386724645</v>
      </c>
      <c r="N24" s="5" t="str">
        <f>VLOOKUP(O24,'augdate &amp; jandate kaf'!$H$5:$O$94,8,FALSE)</f>
        <v>1998-99</v>
      </c>
      <c r="O24" s="18">
        <f>LARGE('augdate &amp; jandate kaf'!$H$5:$H$94,'augdate &amp; jandate kaf rank'!$A24)</f>
        <v>2603.4564312959997</v>
      </c>
      <c r="P24" s="5" t="str">
        <f>VLOOKUP(Q24,'augdate &amp; jandate kaf'!$I$5:$O$94,7,FALSE)</f>
        <v>1999-2000</v>
      </c>
      <c r="Q24" s="18">
        <f>LARGE('augdate &amp; jandate kaf'!$I$5:$I$94,'augdate &amp; jandate kaf rank'!$A24)</f>
        <v>4344.2279362649997</v>
      </c>
      <c r="R24" s="5" t="str">
        <f>VLOOKUP(S24,'augdate &amp; jandate kaf'!$J$5:$O$94,6,FALSE)</f>
        <v>1985-86</v>
      </c>
      <c r="S24" s="18">
        <f>LARGE('augdate &amp; jandate kaf'!$J$5:$J$94,'augdate &amp; jandate kaf rank'!$A24)</f>
        <v>7971.2208581039995</v>
      </c>
      <c r="T24" s="5" t="str">
        <f>VLOOKUP(U24,'augdate &amp; jandate kaf'!$K$5:$O$94,5,FALSE)</f>
        <v>1975-76</v>
      </c>
      <c r="U24" s="18">
        <f>LARGE('augdate &amp; jandate kaf'!$K$5:$K$94,'augdate &amp; jandate kaf rank'!$A24)</f>
        <v>19054.640607764999</v>
      </c>
      <c r="V24" s="5" t="str">
        <f>VLOOKUP(W24,'augdate &amp; jandate kaf'!$L$5:$O$94,4,FALSE)</f>
        <v>1990-91</v>
      </c>
      <c r="W24" s="18">
        <f>LARGE('augdate &amp; jandate kaf'!$L$5:$L$94,'augdate &amp; jandate kaf rank'!$A24)</f>
        <v>33286.550817869997</v>
      </c>
      <c r="X24" s="5" t="str">
        <f>VLOOKUP(Y24,'augdate &amp; jandate kaf'!$M$5:$O$94,3,FALSE)</f>
        <v>1970-71</v>
      </c>
      <c r="Y24" s="18">
        <f>LARGE('augdate &amp; jandate kaf'!$M$5:$M$94,'augdate &amp; jandate kaf rank'!$A24)</f>
        <v>43308.648954438002</v>
      </c>
      <c r="Z24" s="5" t="str">
        <f>VLOOKUP(AA24,'augdate &amp; jandate kaf'!$N$5:$O$94,2,FALSE)</f>
        <v>1960-61</v>
      </c>
      <c r="AA24" s="18">
        <f>LARGE('augdate &amp; jandate kaf'!$N$5:$N$94,'augdate &amp; jandate kaf rank'!$A24)</f>
        <v>58552.530035685006</v>
      </c>
    </row>
    <row r="25" spans="1:27" x14ac:dyDescent="0.2">
      <c r="A25" s="5">
        <v>20</v>
      </c>
      <c r="B25" s="5" t="str">
        <f>VLOOKUP(C25,'augdate &amp; jandate kaf'!$B$5:$O$94,14,FALSE)</f>
        <v>1948-49</v>
      </c>
      <c r="C25" s="18">
        <f>LARGE('augdate &amp; jandate kaf'!$B$5:$B$94,'augdate &amp; jandate kaf rank'!$A25)</f>
        <v>5820.9082114679995</v>
      </c>
      <c r="D25" s="5" t="str">
        <f>VLOOKUP(E25,'augdate &amp; jandate kaf'!$C$5:$O$94,13,FALSE)</f>
        <v>1948-49</v>
      </c>
      <c r="E25" s="18">
        <f>LARGE('augdate &amp; jandate kaf'!$C$5:$C$94,'augdate &amp; jandate kaf rank'!$A25)</f>
        <v>8995.0965221879997</v>
      </c>
      <c r="F25" s="5" t="str">
        <f>VLOOKUP(G25,'augdate &amp; jandate kaf'!$D$5:$O$94,12,FALSE)</f>
        <v>1941-42</v>
      </c>
      <c r="G25" s="18">
        <f>LARGE('augdate &amp; jandate kaf'!$D$5:$D$94,'augdate &amp; jandate kaf rank'!$A25)</f>
        <v>11416.345357011</v>
      </c>
      <c r="H25" s="5" t="str">
        <f>VLOOKUP(I25,'augdate &amp; jandate kaf'!$E$5:$O$94,11,FALSE)</f>
        <v>1950-51</v>
      </c>
      <c r="I25" s="18">
        <f>LARGE('augdate &amp; jandate kaf'!$E$5:$E$94,'augdate &amp; jandate kaf rank'!$A25)</f>
        <v>13432.095364065</v>
      </c>
      <c r="J25" s="5" t="str">
        <f>VLOOKUP(K25,'augdate &amp; jandate kaf'!$F$5:$O$94,10,FALSE)</f>
        <v>2012-13</v>
      </c>
      <c r="K25" s="18">
        <f>LARGE('augdate &amp; jandate kaf'!$F$5:$F$94,'augdate &amp; jandate kaf rank'!$A25)</f>
        <v>15181.689348042</v>
      </c>
      <c r="L25" s="5" t="str">
        <f>VLOOKUP(M25,'augdate &amp; jandate kaf'!$G$5:$O$94,9,FALSE)</f>
        <v>1998-99</v>
      </c>
      <c r="M25" s="18">
        <f>LARGE('augdate &amp; jandate kaf'!$G$5:$G$94,'augdate &amp; jandate kaf rank'!$A25)</f>
        <v>1359.367882908</v>
      </c>
      <c r="N25" s="5" t="str">
        <f>VLOOKUP(O25,'augdate &amp; jandate kaf'!$H$5:$O$94,8,FALSE)</f>
        <v>1970-71</v>
      </c>
      <c r="O25" s="18">
        <f>LARGE('augdate &amp; jandate kaf'!$H$5:$H$94,'augdate &amp; jandate kaf rank'!$A25)</f>
        <v>2595.1298200380002</v>
      </c>
      <c r="P25" s="5" t="str">
        <f>VLOOKUP(Q25,'augdate &amp; jandate kaf'!$I$5:$O$94,7,FALSE)</f>
        <v>1997-98</v>
      </c>
      <c r="Q25" s="18">
        <f>LARGE('augdate &amp; jandate kaf'!$I$5:$I$94,'augdate &amp; jandate kaf rank'!$A25)</f>
        <v>4297.8385165170002</v>
      </c>
      <c r="R25" s="5" t="str">
        <f>VLOOKUP(S25,'augdate &amp; jandate kaf'!$J$5:$O$94,6,FALSE)</f>
        <v>1991-92</v>
      </c>
      <c r="S25" s="18">
        <f>LARGE('augdate &amp; jandate kaf'!$J$5:$J$94,'augdate &amp; jandate kaf rank'!$A25)</f>
        <v>7923.268463208</v>
      </c>
      <c r="T25" s="5" t="str">
        <f>VLOOKUP(U25,'augdate &amp; jandate kaf'!$K$5:$O$94,5,FALSE)</f>
        <v>1945-46</v>
      </c>
      <c r="U25" s="18">
        <f>LARGE('augdate &amp; jandate kaf'!$K$5:$K$94,'augdate &amp; jandate kaf rank'!$A25)</f>
        <v>18956.113669310998</v>
      </c>
      <c r="V25" s="5" t="str">
        <f>VLOOKUP(W25,'augdate &amp; jandate kaf'!$L$5:$O$94,4,FALSE)</f>
        <v>1931-32</v>
      </c>
      <c r="W25" s="18">
        <f>LARGE('augdate &amp; jandate kaf'!$L$5:$L$94,'augdate &amp; jandate kaf rank'!$A25)</f>
        <v>33101.153800029002</v>
      </c>
      <c r="X25" s="5" t="str">
        <f>VLOOKUP(Y25,'augdate &amp; jandate kaf'!$M$5:$O$94,3,FALSE)</f>
        <v>1975-76</v>
      </c>
      <c r="Y25" s="18">
        <f>LARGE('augdate &amp; jandate kaf'!$M$5:$M$94,'augdate &amp; jandate kaf rank'!$A25)</f>
        <v>43097.726648298005</v>
      </c>
      <c r="Z25" s="5" t="str">
        <f>VLOOKUP(AA25,'augdate &amp; jandate kaf'!$N$5:$O$94,2,FALSE)</f>
        <v>1989-90</v>
      </c>
      <c r="AA25" s="18">
        <f>LARGE('augdate &amp; jandate kaf'!$N$5:$N$94,'augdate &amp; jandate kaf rank'!$A25)</f>
        <v>58148.524761578999</v>
      </c>
    </row>
    <row r="26" spans="1:27" x14ac:dyDescent="0.2">
      <c r="A26" s="5">
        <v>21</v>
      </c>
      <c r="B26" s="5" t="str">
        <f>VLOOKUP(C26,'augdate &amp; jandate kaf'!$B$5:$O$94,14,FALSE)</f>
        <v>1983-84</v>
      </c>
      <c r="C26" s="18">
        <f>LARGE('augdate &amp; jandate kaf'!$B$5:$B$94,'augdate &amp; jandate kaf rank'!$A26)</f>
        <v>5814.8824265700005</v>
      </c>
      <c r="D26" s="5" t="str">
        <f>VLOOKUP(E26,'augdate &amp; jandate kaf'!$C$5:$O$94,13,FALSE)</f>
        <v>1950-51</v>
      </c>
      <c r="E26" s="18">
        <f>LARGE('augdate &amp; jandate kaf'!$C$5:$C$94,'augdate &amp; jandate kaf rank'!$A26)</f>
        <v>8950.0618131329993</v>
      </c>
      <c r="F26" s="5" t="str">
        <f>VLOOKUP(G26,'augdate &amp; jandate kaf'!$D$5:$O$94,12,FALSE)</f>
        <v>1971-72</v>
      </c>
      <c r="G26" s="18">
        <f>LARGE('augdate &amp; jandate kaf'!$D$5:$D$94,'augdate &amp; jandate kaf rank'!$A26)</f>
        <v>11207.751645825001</v>
      </c>
      <c r="H26" s="5" t="str">
        <f>VLOOKUP(I26,'augdate &amp; jandate kaf'!$E$5:$O$94,11,FALSE)</f>
        <v>1996-97</v>
      </c>
      <c r="I26" s="18">
        <f>LARGE('augdate &amp; jandate kaf'!$E$5:$E$94,'augdate &amp; jandate kaf rank'!$A26)</f>
        <v>13372.93834149</v>
      </c>
      <c r="J26" s="5" t="str">
        <f>VLOOKUP(K26,'augdate &amp; jandate kaf'!$F$5:$O$94,10,FALSE)</f>
        <v>1965-66</v>
      </c>
      <c r="K26" s="18">
        <f>LARGE('augdate &amp; jandate kaf'!$F$5:$F$94,'augdate &amp; jandate kaf rank'!$A26)</f>
        <v>14963.92010001</v>
      </c>
      <c r="L26" s="5" t="str">
        <f>VLOOKUP(M26,'augdate &amp; jandate kaf'!$G$5:$O$94,9,FALSE)</f>
        <v>1997-98</v>
      </c>
      <c r="M26" s="18">
        <f>LARGE('augdate &amp; jandate kaf'!$G$5:$G$94,'augdate &amp; jandate kaf rank'!$A26)</f>
        <v>1335.6951565229999</v>
      </c>
      <c r="N26" s="5" t="str">
        <f>VLOOKUP(O26,'augdate &amp; jandate kaf'!$H$5:$O$94,8,FALSE)</f>
        <v>1996-97</v>
      </c>
      <c r="O26" s="18">
        <f>LARGE('augdate &amp; jandate kaf'!$H$5:$H$94,'augdate &amp; jandate kaf rank'!$A26)</f>
        <v>2590.323869805</v>
      </c>
      <c r="P26" s="5" t="str">
        <f>VLOOKUP(Q26,'augdate &amp; jandate kaf'!$I$5:$O$94,7,FALSE)</f>
        <v>1991-92</v>
      </c>
      <c r="Q26" s="18">
        <f>LARGE('augdate &amp; jandate kaf'!$I$5:$I$94,'augdate &amp; jandate kaf rank'!$A26)</f>
        <v>4272.154550538</v>
      </c>
      <c r="R26" s="5" t="str">
        <f>VLOOKUP(S26,'augdate &amp; jandate kaf'!$J$5:$O$94,6,FALSE)</f>
        <v>2005-06</v>
      </c>
      <c r="S26" s="18">
        <f>LARGE('augdate &amp; jandate kaf'!$J$5:$J$94,'augdate &amp; jandate kaf rank'!$A26)</f>
        <v>7893.0740841750003</v>
      </c>
      <c r="T26" s="5" t="str">
        <f>VLOOKUP(U26,'augdate &amp; jandate kaf'!$K$5:$O$94,5,FALSE)</f>
        <v>1946-47</v>
      </c>
      <c r="U26" s="18">
        <f>LARGE('augdate &amp; jandate kaf'!$K$5:$K$94,'augdate &amp; jandate kaf rank'!$A26)</f>
        <v>18953.124578513998</v>
      </c>
      <c r="V26" s="5" t="str">
        <f>VLOOKUP(W26,'augdate &amp; jandate kaf'!$L$5:$O$94,4,FALSE)</f>
        <v>1989-90</v>
      </c>
      <c r="W26" s="18">
        <f>LARGE('augdate &amp; jandate kaf'!$L$5:$L$94,'augdate &amp; jandate kaf rank'!$A26)</f>
        <v>32192.010032468999</v>
      </c>
      <c r="X26" s="5" t="str">
        <f>VLOOKUP(Y26,'augdate &amp; jandate kaf'!$M$5:$O$94,3,FALSE)</f>
        <v>1932-33</v>
      </c>
      <c r="Y26" s="18">
        <f>LARGE('augdate &amp; jandate kaf'!$M$5:$M$94,'augdate &amp; jandate kaf rank'!$A26)</f>
        <v>42988.201363149004</v>
      </c>
      <c r="Z26" s="5" t="str">
        <f>VLOOKUP(AA26,'augdate &amp; jandate kaf'!$N$5:$O$94,2,FALSE)</f>
        <v>2012-13</v>
      </c>
      <c r="AA26" s="18">
        <f>LARGE('augdate &amp; jandate kaf'!$N$5:$N$94,'augdate &amp; jandate kaf rank'!$A26)</f>
        <v>57796.345601232002</v>
      </c>
    </row>
    <row r="27" spans="1:27" x14ac:dyDescent="0.2">
      <c r="A27" s="5">
        <v>22</v>
      </c>
      <c r="B27" s="5" t="str">
        <f>VLOOKUP(C27,'augdate &amp; jandate kaf'!$B$5:$O$94,14,FALSE)</f>
        <v>1950-51</v>
      </c>
      <c r="C27" s="18">
        <f>LARGE('augdate &amp; jandate kaf'!$B$5:$B$94,'augdate &amp; jandate kaf rank'!$A27)</f>
        <v>5811.9925093230004</v>
      </c>
      <c r="D27" s="5" t="str">
        <f>VLOOKUP(E27,'augdate &amp; jandate kaf'!$C$5:$O$94,13,FALSE)</f>
        <v>1963-64</v>
      </c>
      <c r="E27" s="18">
        <f>LARGE('augdate &amp; jandate kaf'!$C$5:$C$94,'augdate &amp; jandate kaf rank'!$A27)</f>
        <v>8893.3127243520012</v>
      </c>
      <c r="F27" s="5" t="str">
        <f>VLOOKUP(G27,'augdate &amp; jandate kaf'!$D$5:$O$94,12,FALSE)</f>
        <v>1948-49</v>
      </c>
      <c r="G27" s="18">
        <f>LARGE('augdate &amp; jandate kaf'!$D$5:$D$94,'augdate &amp; jandate kaf rank'!$A27)</f>
        <v>11197.213464401999</v>
      </c>
      <c r="H27" s="5" t="str">
        <f>VLOOKUP(I27,'augdate &amp; jandate kaf'!$E$5:$O$94,11,FALSE)</f>
        <v>1975-76</v>
      </c>
      <c r="I27" s="18">
        <f>LARGE('augdate &amp; jandate kaf'!$E$5:$E$94,'augdate &amp; jandate kaf rank'!$A27)</f>
        <v>13372.075531605</v>
      </c>
      <c r="J27" s="5" t="str">
        <f>VLOOKUP(K27,'augdate &amp; jandate kaf'!$F$5:$O$94,10,FALSE)</f>
        <v>1972-73</v>
      </c>
      <c r="K27" s="18">
        <f>LARGE('augdate &amp; jandate kaf'!$F$5:$F$94,'augdate &amp; jandate kaf rank'!$A27)</f>
        <v>14943.125390046</v>
      </c>
      <c r="L27" s="5" t="str">
        <f>VLOOKUP(M27,'augdate &amp; jandate kaf'!$G$5:$O$94,9,FALSE)</f>
        <v>2001-02</v>
      </c>
      <c r="M27" s="18">
        <f>LARGE('augdate &amp; jandate kaf'!$G$5:$G$94,'augdate &amp; jandate kaf rank'!$A27)</f>
        <v>1330.2842476349999</v>
      </c>
      <c r="N27" s="5" t="str">
        <f>VLOOKUP(O27,'augdate &amp; jandate kaf'!$H$5:$O$94,8,FALSE)</f>
        <v>2010-11</v>
      </c>
      <c r="O27" s="18">
        <f>LARGE('augdate &amp; jandate kaf'!$H$5:$H$94,'augdate &amp; jandate kaf rank'!$A27)</f>
        <v>2573.8551100919999</v>
      </c>
      <c r="P27" s="5" t="str">
        <f>VLOOKUP(Q27,'augdate &amp; jandate kaf'!$I$5:$O$94,7,FALSE)</f>
        <v>1950-51</v>
      </c>
      <c r="Q27" s="18">
        <f>LARGE('augdate &amp; jandate kaf'!$I$5:$I$94,'augdate &amp; jandate kaf rank'!$A27)</f>
        <v>4268.7945506639999</v>
      </c>
      <c r="R27" s="5" t="str">
        <f>VLOOKUP(S27,'augdate &amp; jandate kaf'!$J$5:$O$94,6,FALSE)</f>
        <v>2012-13</v>
      </c>
      <c r="S27" s="18">
        <f>LARGE('augdate &amp; jandate kaf'!$J$5:$J$94,'augdate &amp; jandate kaf rank'!$A27)</f>
        <v>7857.4350772470007</v>
      </c>
      <c r="T27" s="5" t="str">
        <f>VLOOKUP(U27,'augdate &amp; jandate kaf'!$K$5:$O$94,5,FALSE)</f>
        <v>1970-71</v>
      </c>
      <c r="U27" s="18">
        <f>LARGE('augdate &amp; jandate kaf'!$K$5:$K$94,'augdate &amp; jandate kaf rank'!$A27)</f>
        <v>18906.471357122999</v>
      </c>
      <c r="V27" s="5" t="str">
        <f>VLOOKUP(W27,'augdate &amp; jandate kaf'!$L$5:$O$94,4,FALSE)</f>
        <v>1958-59</v>
      </c>
      <c r="W27" s="18">
        <f>LARGE('augdate &amp; jandate kaf'!$L$5:$L$94,'augdate &amp; jandate kaf rank'!$A27)</f>
        <v>31936.495331307</v>
      </c>
      <c r="X27" s="5" t="str">
        <f>VLOOKUP(Y27,'augdate &amp; jandate kaf'!$M$5:$O$94,3,FALSE)</f>
        <v>1945-46</v>
      </c>
      <c r="Y27" s="18">
        <f>LARGE('augdate &amp; jandate kaf'!$M$5:$M$94,'augdate &amp; jandate kaf rank'!$A27)</f>
        <v>42975.183842975996</v>
      </c>
      <c r="Z27" s="5" t="str">
        <f>VLOOKUP(AA27,'augdate &amp; jandate kaf'!$N$5:$O$94,2,FALSE)</f>
        <v>2010-11</v>
      </c>
      <c r="AA27" s="18">
        <f>LARGE('augdate &amp; jandate kaf'!$N$5:$N$94,'augdate &amp; jandate kaf rank'!$A27)</f>
        <v>57787.951551959995</v>
      </c>
    </row>
    <row r="28" spans="1:27" x14ac:dyDescent="0.2">
      <c r="A28" s="5">
        <v>23</v>
      </c>
      <c r="B28" s="5" t="str">
        <f>VLOOKUP(C28,'augdate &amp; jandate kaf'!$B$5:$O$94,14,FALSE)</f>
        <v>1930-31</v>
      </c>
      <c r="C28" s="18">
        <f>LARGE('augdate &amp; jandate kaf'!$B$5:$B$94,'augdate &amp; jandate kaf rank'!$A28)</f>
        <v>5792.070526599</v>
      </c>
      <c r="D28" s="5" t="str">
        <f>VLOOKUP(E28,'augdate &amp; jandate kaf'!$C$5:$O$94,13,FALSE)</f>
        <v>1932-33</v>
      </c>
      <c r="E28" s="18">
        <f>LARGE('augdate &amp; jandate kaf'!$C$5:$C$94,'augdate &amp; jandate kaf rank'!$A28)</f>
        <v>8875.0647911520009</v>
      </c>
      <c r="F28" s="5" t="str">
        <f>VLOOKUP(G28,'augdate &amp; jandate kaf'!$D$5:$O$94,12,FALSE)</f>
        <v>1995-96</v>
      </c>
      <c r="G28" s="18">
        <f>LARGE('augdate &amp; jandate kaf'!$D$5:$D$94,'augdate &amp; jandate kaf rank'!$A28)</f>
        <v>11187.440902785</v>
      </c>
      <c r="H28" s="5" t="str">
        <f>VLOOKUP(I28,'augdate &amp; jandate kaf'!$E$5:$O$94,11,FALSE)</f>
        <v>1947-48</v>
      </c>
      <c r="I28" s="18">
        <f>LARGE('augdate &amp; jandate kaf'!$E$5:$E$94,'augdate &amp; jandate kaf rank'!$A28)</f>
        <v>13297.122145986001</v>
      </c>
      <c r="J28" s="5" t="str">
        <f>VLOOKUP(K28,'augdate &amp; jandate kaf'!$F$5:$O$94,10,FALSE)</f>
        <v>1967-68</v>
      </c>
      <c r="K28" s="18">
        <f>LARGE('augdate &amp; jandate kaf'!$F$5:$F$94,'augdate &amp; jandate kaf rank'!$A28)</f>
        <v>14919.387209118</v>
      </c>
      <c r="L28" s="5" t="str">
        <f>VLOOKUP(M28,'augdate &amp; jandate kaf'!$G$5:$O$94,9,FALSE)</f>
        <v>2017-18</v>
      </c>
      <c r="M28" s="18">
        <f>LARGE('augdate &amp; jandate kaf'!$G$5:$G$94,'augdate &amp; jandate kaf rank'!$A28)</f>
        <v>1309.747388901</v>
      </c>
      <c r="N28" s="5" t="str">
        <f>VLOOKUP(O28,'augdate &amp; jandate kaf'!$H$5:$O$94,8,FALSE)</f>
        <v>1997-98</v>
      </c>
      <c r="O28" s="18">
        <f>LARGE('augdate &amp; jandate kaf'!$H$5:$H$94,'augdate &amp; jandate kaf rank'!$A28)</f>
        <v>2569.1761020030003</v>
      </c>
      <c r="P28" s="5" t="str">
        <f>VLOOKUP(Q28,'augdate &amp; jandate kaf'!$I$5:$O$94,7,FALSE)</f>
        <v>1989-90</v>
      </c>
      <c r="Q28" s="18">
        <f>LARGE('augdate &amp; jandate kaf'!$I$5:$I$94,'augdate &amp; jandate kaf rank'!$A28)</f>
        <v>4263.0305839379998</v>
      </c>
      <c r="R28" s="5" t="str">
        <f>VLOOKUP(S28,'augdate &amp; jandate kaf'!$J$5:$O$94,6,FALSE)</f>
        <v>1998-99</v>
      </c>
      <c r="S28" s="18">
        <f>LARGE('augdate &amp; jandate kaf'!$J$5:$J$94,'augdate &amp; jandate kaf rank'!$A28)</f>
        <v>7733.269792647</v>
      </c>
      <c r="T28" s="5" t="str">
        <f>VLOOKUP(U28,'augdate &amp; jandate kaf'!$K$5:$O$94,5,FALSE)</f>
        <v>1986-87</v>
      </c>
      <c r="U28" s="18">
        <f>LARGE('augdate &amp; jandate kaf'!$K$5:$K$94,'augdate &amp; jandate kaf rank'!$A28)</f>
        <v>18760.807230353999</v>
      </c>
      <c r="V28" s="5" t="str">
        <f>VLOOKUP(W28,'augdate &amp; jandate kaf'!$L$5:$O$94,4,FALSE)</f>
        <v>2015-16</v>
      </c>
      <c r="W28" s="18">
        <f>LARGE('augdate &amp; jandate kaf'!$L$5:$L$94,'augdate &amp; jandate kaf rank'!$A28)</f>
        <v>31911.638472734998</v>
      </c>
      <c r="X28" s="5" t="str">
        <f>VLOOKUP(Y28,'augdate &amp; jandate kaf'!$M$5:$O$94,3,FALSE)</f>
        <v>1950-51</v>
      </c>
      <c r="Y28" s="18">
        <f>LARGE('augdate &amp; jandate kaf'!$M$5:$M$94,'augdate &amp; jandate kaf rank'!$A28)</f>
        <v>42967.041694521002</v>
      </c>
      <c r="Z28" s="5" t="str">
        <f>VLOOKUP(AA28,'augdate &amp; jandate kaf'!$N$5:$O$94,2,FALSE)</f>
        <v>1968-69</v>
      </c>
      <c r="AA28" s="18">
        <f>LARGE('augdate &amp; jandate kaf'!$N$5:$N$94,'augdate &amp; jandate kaf rank'!$A28)</f>
        <v>57607.035195107994</v>
      </c>
    </row>
    <row r="29" spans="1:27" x14ac:dyDescent="0.2">
      <c r="A29" s="5">
        <v>24</v>
      </c>
      <c r="B29" s="5" t="str">
        <f>VLOOKUP(C29,'augdate &amp; jandate kaf'!$B$5:$O$94,14,FALSE)</f>
        <v>1984-85</v>
      </c>
      <c r="C29" s="18">
        <f>LARGE('augdate &amp; jandate kaf'!$B$5:$B$94,'augdate &amp; jandate kaf rank'!$A29)</f>
        <v>5785.7987912970002</v>
      </c>
      <c r="D29" s="5" t="str">
        <f>VLOOKUP(E29,'augdate &amp; jandate kaf'!$C$5:$O$94,13,FALSE)</f>
        <v>1930-31</v>
      </c>
      <c r="E29" s="18">
        <f>LARGE('augdate &amp; jandate kaf'!$C$5:$C$94,'augdate &amp; jandate kaf rank'!$A29)</f>
        <v>8866.5299154389995</v>
      </c>
      <c r="F29" s="5" t="str">
        <f>VLOOKUP(G29,'augdate &amp; jandate kaf'!$D$5:$O$94,12,FALSE)</f>
        <v>1947-48</v>
      </c>
      <c r="G29" s="18">
        <f>LARGE('augdate &amp; jandate kaf'!$D$5:$D$94,'augdate &amp; jandate kaf rank'!$A29)</f>
        <v>11140.156937616001</v>
      </c>
      <c r="H29" s="5" t="str">
        <f>VLOOKUP(I29,'augdate &amp; jandate kaf'!$E$5:$O$94,11,FALSE)</f>
        <v>1991-92</v>
      </c>
      <c r="I29" s="18">
        <f>LARGE('augdate &amp; jandate kaf'!$E$5:$E$94,'augdate &amp; jandate kaf rank'!$A29)</f>
        <v>13269.940659402</v>
      </c>
      <c r="J29" s="5" t="str">
        <f>VLOOKUP(K29,'augdate &amp; jandate kaf'!$F$5:$O$94,10,FALSE)</f>
        <v>1962-63</v>
      </c>
      <c r="K29" s="18">
        <f>LARGE('augdate &amp; jandate kaf'!$F$5:$F$94,'augdate &amp; jandate kaf rank'!$A29)</f>
        <v>14910.521093747999</v>
      </c>
      <c r="L29" s="5" t="str">
        <f>VLOOKUP(M29,'augdate &amp; jandate kaf'!$G$5:$O$94,9,FALSE)</f>
        <v>1958-59</v>
      </c>
      <c r="M29" s="18">
        <f>LARGE('augdate &amp; jandate kaf'!$G$5:$G$94,'augdate &amp; jandate kaf rank'!$A29)</f>
        <v>1285.5212741070002</v>
      </c>
      <c r="N29" s="5" t="str">
        <f>VLOOKUP(O29,'augdate &amp; jandate kaf'!$H$5:$O$94,8,FALSE)</f>
        <v>2012-13</v>
      </c>
      <c r="O29" s="18">
        <f>LARGE('augdate &amp; jandate kaf'!$H$5:$H$94,'augdate &amp; jandate kaf rank'!$A29)</f>
        <v>2537.3850288149997</v>
      </c>
      <c r="P29" s="5" t="str">
        <f>VLOOKUP(Q29,'augdate &amp; jandate kaf'!$I$5:$O$94,7,FALSE)</f>
        <v>2005-06</v>
      </c>
      <c r="Q29" s="18">
        <f>LARGE('augdate &amp; jandate kaf'!$I$5:$I$94,'augdate &amp; jandate kaf rank'!$A29)</f>
        <v>4245.411411045</v>
      </c>
      <c r="R29" s="5" t="str">
        <f>VLOOKUP(S29,'augdate &amp; jandate kaf'!$J$5:$O$94,6,FALSE)</f>
        <v>1955-56</v>
      </c>
      <c r="S29" s="18">
        <f>LARGE('augdate &amp; jandate kaf'!$J$5:$J$94,'augdate &amp; jandate kaf rank'!$A29)</f>
        <v>7706.1557440770002</v>
      </c>
      <c r="T29" s="5" t="str">
        <f>VLOOKUP(U29,'augdate &amp; jandate kaf'!$K$5:$O$94,5,FALSE)</f>
        <v>1957-58</v>
      </c>
      <c r="U29" s="18">
        <f>LARGE('augdate &amp; jandate kaf'!$K$5:$K$94,'augdate &amp; jandate kaf rank'!$A29)</f>
        <v>18574.503766266</v>
      </c>
      <c r="V29" s="5" t="str">
        <f>VLOOKUP(W29,'augdate &amp; jandate kaf'!$L$5:$O$94,4,FALSE)</f>
        <v>1956-57</v>
      </c>
      <c r="W29" s="18">
        <f>LARGE('augdate &amp; jandate kaf'!$L$5:$L$94,'augdate &amp; jandate kaf rank'!$A29)</f>
        <v>31833.864591354002</v>
      </c>
      <c r="X29" s="5" t="str">
        <f>VLOOKUP(Y29,'augdate &amp; jandate kaf'!$M$5:$O$94,3,FALSE)</f>
        <v>2001-02</v>
      </c>
      <c r="Y29" s="18">
        <f>LARGE('augdate &amp; jandate kaf'!$M$5:$M$94,'augdate &amp; jandate kaf rank'!$A29)</f>
        <v>42923.615580447004</v>
      </c>
      <c r="Z29" s="5" t="str">
        <f>VLOOKUP(AA29,'augdate &amp; jandate kaf'!$N$5:$O$94,2,FALSE)</f>
        <v>1950-51</v>
      </c>
      <c r="AA29" s="18">
        <f>LARGE('augdate &amp; jandate kaf'!$N$5:$N$94,'augdate &amp; jandate kaf rank'!$A29)</f>
        <v>57285.044463380997</v>
      </c>
    </row>
    <row r="30" spans="1:27" x14ac:dyDescent="0.2">
      <c r="A30" s="5">
        <v>25</v>
      </c>
      <c r="B30" s="5" t="str">
        <f>VLOOKUP(C30,'augdate &amp; jandate kaf'!$B$5:$O$94,14,FALSE)</f>
        <v>1990-91</v>
      </c>
      <c r="C30" s="18">
        <f>LARGE('augdate &amp; jandate kaf'!$B$5:$B$94,'augdate &amp; jandate kaf rank'!$A30)</f>
        <v>5779.8344939999997</v>
      </c>
      <c r="D30" s="5" t="str">
        <f>VLOOKUP(E30,'augdate &amp; jandate kaf'!$C$5:$O$94,13,FALSE)</f>
        <v>1935-36</v>
      </c>
      <c r="E30" s="18">
        <f>LARGE('augdate &amp; jandate kaf'!$C$5:$C$94,'augdate &amp; jandate kaf rank'!$A30)</f>
        <v>8851.2809903909983</v>
      </c>
      <c r="F30" s="5" t="str">
        <f>VLOOKUP(G30,'augdate &amp; jandate kaf'!$D$5:$O$94,12,FALSE)</f>
        <v>1962-63</v>
      </c>
      <c r="G30" s="18">
        <f>LARGE('augdate &amp; jandate kaf'!$D$5:$D$94,'augdate &amp; jandate kaf rank'!$A30)</f>
        <v>11104.414790196</v>
      </c>
      <c r="H30" s="5" t="str">
        <f>VLOOKUP(I30,'augdate &amp; jandate kaf'!$E$5:$O$94,11,FALSE)</f>
        <v>2014-15</v>
      </c>
      <c r="I30" s="18">
        <f>LARGE('augdate &amp; jandate kaf'!$E$5:$E$94,'augdate &amp; jandate kaf rank'!$A30)</f>
        <v>13212.183967352999</v>
      </c>
      <c r="J30" s="5" t="str">
        <f>VLOOKUP(K30,'augdate &amp; jandate kaf'!$F$5:$O$94,10,FALSE)</f>
        <v>1996-97</v>
      </c>
      <c r="K30" s="18">
        <f>LARGE('augdate &amp; jandate kaf'!$F$5:$F$94,'augdate &amp; jandate kaf rank'!$A30)</f>
        <v>14708.572010412001</v>
      </c>
      <c r="L30" s="5" t="str">
        <f>VLOOKUP(M30,'augdate &amp; jandate kaf'!$G$5:$O$94,9,FALSE)</f>
        <v>1966-67</v>
      </c>
      <c r="M30" s="18">
        <f>LARGE('augdate &amp; jandate kaf'!$G$5:$G$94,'augdate &amp; jandate kaf rank'!$A30)</f>
        <v>1282.692844461</v>
      </c>
      <c r="N30" s="5" t="str">
        <f>VLOOKUP(O30,'augdate &amp; jandate kaf'!$H$5:$O$94,8,FALSE)</f>
        <v>2017-18</v>
      </c>
      <c r="O30" s="18">
        <f>LARGE('augdate &amp; jandate kaf'!$H$5:$H$94,'augdate &amp; jandate kaf rank'!$A30)</f>
        <v>2530.1215580130001</v>
      </c>
      <c r="P30" s="5" t="str">
        <f>VLOOKUP(Q30,'augdate &amp; jandate kaf'!$I$5:$O$94,7,FALSE)</f>
        <v>1994-95</v>
      </c>
      <c r="Q30" s="18">
        <f>LARGE('augdate &amp; jandate kaf'!$I$5:$I$94,'augdate &amp; jandate kaf rank'!$A30)</f>
        <v>4209.5066190029993</v>
      </c>
      <c r="R30" s="5" t="str">
        <f>VLOOKUP(S30,'augdate &amp; jandate kaf'!$J$5:$O$94,6,FALSE)</f>
        <v>2003-04</v>
      </c>
      <c r="S30" s="18">
        <f>LARGE('augdate &amp; jandate kaf'!$J$5:$J$94,'augdate &amp; jandate kaf rank'!$A30)</f>
        <v>7690.9663231590002</v>
      </c>
      <c r="T30" s="5" t="str">
        <f>VLOOKUP(U30,'augdate &amp; jandate kaf'!$K$5:$O$94,5,FALSE)</f>
        <v>1971-72</v>
      </c>
      <c r="U30" s="18">
        <f>LARGE('augdate &amp; jandate kaf'!$K$5:$K$94,'augdate &amp; jandate kaf rank'!$A30)</f>
        <v>18523.280627691001</v>
      </c>
      <c r="V30" s="5" t="str">
        <f>VLOOKUP(W30,'augdate &amp; jandate kaf'!$L$5:$O$94,4,FALSE)</f>
        <v>1981-82</v>
      </c>
      <c r="W30" s="18">
        <f>LARGE('augdate &amp; jandate kaf'!$L$5:$L$94,'augdate &amp; jandate kaf rank'!$A30)</f>
        <v>31696.176001476</v>
      </c>
      <c r="X30" s="5" t="str">
        <f>VLOOKUP(Y30,'augdate &amp; jandate kaf'!$M$5:$O$94,3,FALSE)</f>
        <v>1947-48</v>
      </c>
      <c r="Y30" s="18">
        <f>LARGE('augdate &amp; jandate kaf'!$M$5:$M$94,'augdate &amp; jandate kaf rank'!$A30)</f>
        <v>42917.911117850999</v>
      </c>
      <c r="Z30" s="5" t="str">
        <f>VLOOKUP(AA30,'augdate &amp; jandate kaf'!$N$5:$O$94,2,FALSE)</f>
        <v>1967-68</v>
      </c>
      <c r="AA30" s="18">
        <f>LARGE('augdate &amp; jandate kaf'!$N$5:$N$94,'augdate &amp; jandate kaf rank'!$A30)</f>
        <v>56951.061665987996</v>
      </c>
    </row>
    <row r="31" spans="1:27" x14ac:dyDescent="0.2">
      <c r="A31" s="5">
        <v>26</v>
      </c>
      <c r="B31" s="5" t="str">
        <f>VLOOKUP(C31,'augdate &amp; jandate kaf'!$B$5:$O$94,14,FALSE)</f>
        <v>1966-67</v>
      </c>
      <c r="C31" s="18">
        <f>LARGE('augdate &amp; jandate kaf'!$B$5:$B$94,'augdate &amp; jandate kaf rank'!$A31)</f>
        <v>5694.797141817</v>
      </c>
      <c r="D31" s="5" t="str">
        <f>VLOOKUP(E31,'augdate &amp; jandate kaf'!$C$5:$O$94,13,FALSE)</f>
        <v>1966-67</v>
      </c>
      <c r="E31" s="18">
        <f>LARGE('augdate &amp; jandate kaf'!$C$5:$C$94,'augdate &amp; jandate kaf rank'!$A31)</f>
        <v>8818.0499172569998</v>
      </c>
      <c r="F31" s="5" t="str">
        <f>VLOOKUP(G31,'augdate &amp; jandate kaf'!$D$5:$O$94,12,FALSE)</f>
        <v>1940-41</v>
      </c>
      <c r="G31" s="18">
        <f>LARGE('augdate &amp; jandate kaf'!$D$5:$D$94,'augdate &amp; jandate kaf rank'!$A31)</f>
        <v>11088.539088312</v>
      </c>
      <c r="H31" s="5" t="str">
        <f>VLOOKUP(I31,'augdate &amp; jandate kaf'!$E$5:$O$94,11,FALSE)</f>
        <v>1962-63</v>
      </c>
      <c r="I31" s="18">
        <f>LARGE('augdate &amp; jandate kaf'!$E$5:$E$94,'augdate &amp; jandate kaf rank'!$A31)</f>
        <v>13193.664298625999</v>
      </c>
      <c r="J31" s="5" t="str">
        <f>VLOOKUP(K31,'augdate &amp; jandate kaf'!$F$5:$O$94,10,FALSE)</f>
        <v>1947-48</v>
      </c>
      <c r="K31" s="18">
        <f>LARGE('augdate &amp; jandate kaf'!$F$5:$F$94,'augdate &amp; jandate kaf rank'!$A31)</f>
        <v>14641.548541851</v>
      </c>
      <c r="L31" s="5" t="str">
        <f>VLOOKUP(M31,'augdate &amp; jandate kaf'!$G$5:$O$94,9,FALSE)</f>
        <v>2006-07</v>
      </c>
      <c r="M31" s="18">
        <f>LARGE('augdate &amp; jandate kaf'!$G$5:$G$94,'augdate &amp; jandate kaf rank'!$A31)</f>
        <v>1276.6670595630001</v>
      </c>
      <c r="N31" s="5" t="str">
        <f>VLOOKUP(O31,'augdate &amp; jandate kaf'!$H$5:$O$94,8,FALSE)</f>
        <v>1934-35</v>
      </c>
      <c r="O31" s="18">
        <f>LARGE('augdate &amp; jandate kaf'!$H$5:$H$94,'augdate &amp; jandate kaf rank'!$A31)</f>
        <v>2514.398583396</v>
      </c>
      <c r="P31" s="5" t="str">
        <f>VLOOKUP(Q31,'augdate &amp; jandate kaf'!$I$5:$O$94,7,FALSE)</f>
        <v>1983-84</v>
      </c>
      <c r="Q31" s="18">
        <f>LARGE('augdate &amp; jandate kaf'!$I$5:$I$94,'augdate &amp; jandate kaf rank'!$A31)</f>
        <v>4150.321827834</v>
      </c>
      <c r="R31" s="5" t="str">
        <f>VLOOKUP(S31,'augdate &amp; jandate kaf'!$J$5:$O$94,6,FALSE)</f>
        <v>1986-87</v>
      </c>
      <c r="S31" s="18">
        <f>LARGE('augdate &amp; jandate kaf'!$J$5:$J$94,'augdate &amp; jandate kaf rank'!$A31)</f>
        <v>7589.4939302700004</v>
      </c>
      <c r="T31" s="5" t="str">
        <f>VLOOKUP(U31,'augdate &amp; jandate kaf'!$K$5:$O$94,5,FALSE)</f>
        <v>1960-61</v>
      </c>
      <c r="U31" s="18">
        <f>LARGE('augdate &amp; jandate kaf'!$K$5:$K$94,'augdate &amp; jandate kaf rank'!$A31)</f>
        <v>18493.812199044001</v>
      </c>
      <c r="V31" s="5" t="str">
        <f>VLOOKUP(W31,'augdate &amp; jandate kaf'!$L$5:$O$94,4,FALSE)</f>
        <v>2001-02</v>
      </c>
      <c r="W31" s="18">
        <f>LARGE('augdate &amp; jandate kaf'!$L$5:$L$94,'augdate &amp; jandate kaf rank'!$A31)</f>
        <v>31588.376336096997</v>
      </c>
      <c r="X31" s="5" t="str">
        <f>VLOOKUP(Y31,'augdate &amp; jandate kaf'!$M$5:$O$94,3,FALSE)</f>
        <v>1981-82</v>
      </c>
      <c r="Y31" s="18">
        <f>LARGE('augdate &amp; jandate kaf'!$M$5:$M$94,'augdate &amp; jandate kaf rank'!$A31)</f>
        <v>42529.614934065001</v>
      </c>
      <c r="Z31" s="5" t="str">
        <f>VLOOKUP(AA31,'augdate &amp; jandate kaf'!$N$5:$O$94,2,FALSE)</f>
        <v>1959-60</v>
      </c>
      <c r="AA31" s="18">
        <f>LARGE('augdate &amp; jandate kaf'!$N$5:$N$94,'augdate &amp; jandate kaf rank'!$A31)</f>
        <v>56387.956232559001</v>
      </c>
    </row>
    <row r="32" spans="1:27" x14ac:dyDescent="0.2">
      <c r="A32" s="5">
        <v>27</v>
      </c>
      <c r="B32" s="5" t="str">
        <f>VLOOKUP(C32,'augdate &amp; jandate kaf'!$B$5:$O$94,14,FALSE)</f>
        <v>1959-60</v>
      </c>
      <c r="C32" s="18">
        <f>LARGE('augdate &amp; jandate kaf'!$B$5:$B$94,'augdate &amp; jandate kaf rank'!$A32)</f>
        <v>5679.3637539660003</v>
      </c>
      <c r="D32" s="5" t="str">
        <f>VLOOKUP(E32,'augdate &amp; jandate kaf'!$C$5:$O$94,13,FALSE)</f>
        <v>1984-85</v>
      </c>
      <c r="E32" s="18">
        <f>LARGE('augdate &amp; jandate kaf'!$C$5:$C$94,'augdate &amp; jandate kaf rank'!$A32)</f>
        <v>8812.1788430969991</v>
      </c>
      <c r="F32" s="5" t="str">
        <f>VLOOKUP(G32,'augdate &amp; jandate kaf'!$D$5:$O$94,12,FALSE)</f>
        <v>1963-64</v>
      </c>
      <c r="G32" s="18">
        <f>LARGE('augdate &amp; jandate kaf'!$D$5:$D$94,'augdate &amp; jandate kaf rank'!$A32)</f>
        <v>10996.496116557</v>
      </c>
      <c r="H32" s="5" t="str">
        <f>VLOOKUP(I32,'augdate &amp; jandate kaf'!$E$5:$O$94,11,FALSE)</f>
        <v>2012-13</v>
      </c>
      <c r="I32" s="18">
        <f>LARGE('augdate &amp; jandate kaf'!$E$5:$E$94,'augdate &amp; jandate kaf rank'!$A32)</f>
        <v>13141.961160069</v>
      </c>
      <c r="J32" s="5" t="str">
        <f>VLOOKUP(K32,'augdate &amp; jandate kaf'!$F$5:$O$94,10,FALSE)</f>
        <v>1991-92</v>
      </c>
      <c r="K32" s="18">
        <f>LARGE('augdate &amp; jandate kaf'!$F$5:$F$94,'augdate &amp; jandate kaf rank'!$A32)</f>
        <v>14422.09532694</v>
      </c>
      <c r="L32" s="5" t="str">
        <f>VLOOKUP(M32,'augdate &amp; jandate kaf'!$G$5:$O$94,9,FALSE)</f>
        <v>1981-82</v>
      </c>
      <c r="M32" s="18">
        <f>LARGE('augdate &amp; jandate kaf'!$G$5:$G$94,'augdate &amp; jandate kaf rank'!$A32)</f>
        <v>1263.816150954</v>
      </c>
      <c r="N32" s="5" t="str">
        <f>VLOOKUP(O32,'augdate &amp; jandate kaf'!$H$5:$O$94,8,FALSE)</f>
        <v>1960-61</v>
      </c>
      <c r="O32" s="18">
        <f>LARGE('augdate &amp; jandate kaf'!$H$5:$H$94,'augdate &amp; jandate kaf rank'!$A32)</f>
        <v>2494.791972561</v>
      </c>
      <c r="P32" s="5" t="str">
        <f>VLOOKUP(Q32,'augdate &amp; jandate kaf'!$I$5:$O$94,7,FALSE)</f>
        <v>1962-63</v>
      </c>
      <c r="Q32" s="18">
        <f>LARGE('augdate &amp; jandate kaf'!$I$5:$I$94,'augdate &amp; jandate kaf rank'!$A32)</f>
        <v>4125.6454651229997</v>
      </c>
      <c r="R32" s="5" t="str">
        <f>VLOOKUP(S32,'augdate &amp; jandate kaf'!$J$5:$O$94,6,FALSE)</f>
        <v>1997-98</v>
      </c>
      <c r="S32" s="18">
        <f>LARGE('augdate &amp; jandate kaf'!$J$5:$J$94,'augdate &amp; jandate kaf rank'!$A32)</f>
        <v>7585.5012031469996</v>
      </c>
      <c r="T32" s="5" t="str">
        <f>VLOOKUP(U32,'augdate &amp; jandate kaf'!$K$5:$O$94,5,FALSE)</f>
        <v>2011-12</v>
      </c>
      <c r="U32" s="18">
        <f>LARGE('augdate &amp; jandate kaf'!$K$5:$K$94,'augdate &amp; jandate kaf rank'!$A32)</f>
        <v>18425.449887557999</v>
      </c>
      <c r="V32" s="5" t="str">
        <f>VLOOKUP(W32,'augdate &amp; jandate kaf'!$L$5:$O$94,4,FALSE)</f>
        <v>1946-47</v>
      </c>
      <c r="W32" s="18">
        <f>LARGE('augdate &amp; jandate kaf'!$L$5:$L$94,'augdate &amp; jandate kaf rank'!$A32)</f>
        <v>31473.686092463999</v>
      </c>
      <c r="X32" s="5" t="str">
        <f>VLOOKUP(Y32,'augdate &amp; jandate kaf'!$M$5:$O$94,3,FALSE)</f>
        <v>2012-13</v>
      </c>
      <c r="Y32" s="18">
        <f>LARGE('augdate &amp; jandate kaf'!$M$5:$M$94,'augdate &amp; jandate kaf rank'!$A32)</f>
        <v>42514.373942901002</v>
      </c>
      <c r="Z32" s="5" t="str">
        <f>VLOOKUP(AA32,'augdate &amp; jandate kaf'!$N$5:$O$94,2,FALSE)</f>
        <v>1970-71</v>
      </c>
      <c r="AA32" s="18">
        <f>LARGE('augdate &amp; jandate kaf'!$N$5:$N$94,'augdate &amp; jandate kaf rank'!$A32)</f>
        <v>56272.218716238</v>
      </c>
    </row>
    <row r="33" spans="1:27" x14ac:dyDescent="0.2">
      <c r="A33" s="5">
        <v>28</v>
      </c>
      <c r="B33" s="5" t="str">
        <f>VLOOKUP(C33,'augdate &amp; jandate kaf'!$B$5:$O$94,14,FALSE)</f>
        <v>1935-36</v>
      </c>
      <c r="C33" s="18">
        <f>LARGE('augdate &amp; jandate kaf'!$B$5:$B$94,'augdate &amp; jandate kaf rank'!$A33)</f>
        <v>5667.9885477810003</v>
      </c>
      <c r="D33" s="5" t="str">
        <f>VLOOKUP(E33,'augdate &amp; jandate kaf'!$C$5:$O$94,13,FALSE)</f>
        <v>1983-84</v>
      </c>
      <c r="E33" s="18">
        <f>LARGE('augdate &amp; jandate kaf'!$C$5:$C$94,'augdate &amp; jandate kaf rank'!$A33)</f>
        <v>8729.4542180999997</v>
      </c>
      <c r="F33" s="5" t="str">
        <f>VLOOKUP(G33,'augdate &amp; jandate kaf'!$D$5:$O$94,12,FALSE)</f>
        <v>1966-67</v>
      </c>
      <c r="G33" s="18">
        <f>LARGE('augdate &amp; jandate kaf'!$D$5:$D$94,'augdate &amp; jandate kaf rank'!$A33)</f>
        <v>10956.219754431</v>
      </c>
      <c r="H33" s="5" t="str">
        <f>VLOOKUP(I33,'augdate &amp; jandate kaf'!$E$5:$O$94,11,FALSE)</f>
        <v>1974-75</v>
      </c>
      <c r="I33" s="18">
        <f>LARGE('augdate &amp; jandate kaf'!$E$5:$E$94,'augdate &amp; jandate kaf rank'!$A33)</f>
        <v>13079.531410344</v>
      </c>
      <c r="J33" s="5" t="str">
        <f>VLOOKUP(K33,'augdate &amp; jandate kaf'!$F$5:$O$94,10,FALSE)</f>
        <v>1974-75</v>
      </c>
      <c r="K33" s="18">
        <f>LARGE('augdate &amp; jandate kaf'!$F$5:$F$94,'augdate &amp; jandate kaf rank'!$A33)</f>
        <v>14292.681778074</v>
      </c>
      <c r="L33" s="5" t="str">
        <f>VLOOKUP(M33,'augdate &amp; jandate kaf'!$G$5:$O$94,9,FALSE)</f>
        <v>1934-35</v>
      </c>
      <c r="M33" s="18">
        <f>LARGE('augdate &amp; jandate kaf'!$G$5:$G$94,'augdate &amp; jandate kaf rank'!$A33)</f>
        <v>1247.7063994919999</v>
      </c>
      <c r="N33" s="5" t="str">
        <f>VLOOKUP(O33,'augdate &amp; jandate kaf'!$H$5:$O$94,8,FALSE)</f>
        <v>1991-92</v>
      </c>
      <c r="O33" s="18">
        <f>LARGE('augdate &amp; jandate kaf'!$H$5:$H$94,'augdate &amp; jandate kaf rank'!$A33)</f>
        <v>2463.8656927289999</v>
      </c>
      <c r="P33" s="5" t="str">
        <f>VLOOKUP(Q33,'augdate &amp; jandate kaf'!$I$5:$O$94,7,FALSE)</f>
        <v>1986-87</v>
      </c>
      <c r="Q33" s="18">
        <f>LARGE('augdate &amp; jandate kaf'!$I$5:$I$94,'augdate &amp; jandate kaf rank'!$A33)</f>
        <v>3989.1965446199997</v>
      </c>
      <c r="R33" s="5" t="str">
        <f>VLOOKUP(S33,'augdate &amp; jandate kaf'!$J$5:$O$94,6,FALSE)</f>
        <v>1979-80</v>
      </c>
      <c r="S33" s="18">
        <f>LARGE('augdate &amp; jandate kaf'!$J$5:$J$94,'augdate &amp; jandate kaf rank'!$A33)</f>
        <v>7538.5960809389999</v>
      </c>
      <c r="T33" s="5" t="str">
        <f>VLOOKUP(U33,'augdate &amp; jandate kaf'!$K$5:$O$94,5,FALSE)</f>
        <v>1993-94</v>
      </c>
      <c r="U33" s="18">
        <f>LARGE('augdate &amp; jandate kaf'!$K$5:$K$94,'augdate &amp; jandate kaf rank'!$A33)</f>
        <v>18146.099815389</v>
      </c>
      <c r="V33" s="5" t="str">
        <f>VLOOKUP(W33,'augdate &amp; jandate kaf'!$L$5:$O$94,4,FALSE)</f>
        <v>2010-11</v>
      </c>
      <c r="W33" s="18">
        <f>LARGE('augdate &amp; jandate kaf'!$L$5:$L$94,'augdate &amp; jandate kaf rank'!$A33)</f>
        <v>31396.023285458999</v>
      </c>
      <c r="X33" s="5" t="str">
        <f>VLOOKUP(Y33,'augdate &amp; jandate kaf'!$M$5:$O$94,3,FALSE)</f>
        <v>1980-81</v>
      </c>
      <c r="Y33" s="18">
        <f>LARGE('augdate &amp; jandate kaf'!$M$5:$M$94,'augdate &amp; jandate kaf rank'!$A33)</f>
        <v>42454.451300520006</v>
      </c>
      <c r="Z33" s="5" t="str">
        <f>VLOOKUP(AA33,'augdate &amp; jandate kaf'!$N$5:$O$94,2,FALSE)</f>
        <v>1965-66</v>
      </c>
      <c r="AA33" s="18">
        <f>LARGE('augdate &amp; jandate kaf'!$N$5:$N$94,'augdate &amp; jandate kaf rank'!$A33)</f>
        <v>55688.324523258001</v>
      </c>
    </row>
    <row r="34" spans="1:27" x14ac:dyDescent="0.2">
      <c r="A34" s="5">
        <v>29</v>
      </c>
      <c r="B34" s="5" t="str">
        <f>VLOOKUP(C34,'augdate &amp; jandate kaf'!$B$5:$O$94,14,FALSE)</f>
        <v>2011-12</v>
      </c>
      <c r="C34" s="18">
        <f>LARGE('augdate &amp; jandate kaf'!$B$5:$B$94,'augdate &amp; jandate kaf rank'!$A34)</f>
        <v>5547.9032630279999</v>
      </c>
      <c r="D34" s="5" t="str">
        <f>VLOOKUP(E34,'augdate &amp; jandate kaf'!$C$5:$O$94,13,FALSE)</f>
        <v>1962-63</v>
      </c>
      <c r="E34" s="18">
        <f>LARGE('augdate &amp; jandate kaf'!$C$5:$C$94,'augdate &amp; jandate kaf rank'!$A34)</f>
        <v>8715.7444665479998</v>
      </c>
      <c r="F34" s="5" t="str">
        <f>VLOOKUP(G34,'augdate &amp; jandate kaf'!$D$5:$O$94,12,FALSE)</f>
        <v>1960-61</v>
      </c>
      <c r="G34" s="18">
        <f>LARGE('augdate &amp; jandate kaf'!$D$5:$D$94,'augdate &amp; jandate kaf rank'!$A34)</f>
        <v>10947.214796090999</v>
      </c>
      <c r="H34" s="5" t="str">
        <f>VLOOKUP(I34,'augdate &amp; jandate kaf'!$E$5:$O$94,11,FALSE)</f>
        <v>1983-84</v>
      </c>
      <c r="I34" s="18">
        <f>LARGE('augdate &amp; jandate kaf'!$E$5:$E$94,'augdate &amp; jandate kaf rank'!$A34)</f>
        <v>12943.479184041</v>
      </c>
      <c r="J34" s="5" t="str">
        <f>VLOOKUP(K34,'augdate &amp; jandate kaf'!$F$5:$O$94,10,FALSE)</f>
        <v>1955-56</v>
      </c>
      <c r="K34" s="18">
        <f>LARGE('augdate &amp; jandate kaf'!$F$5:$F$94,'augdate &amp; jandate kaf rank'!$A34)</f>
        <v>14270.167398753001</v>
      </c>
      <c r="L34" s="5" t="str">
        <f>VLOOKUP(M34,'augdate &amp; jandate kaf'!$G$5:$O$94,9,FALSE)</f>
        <v>1955-56</v>
      </c>
      <c r="M34" s="18">
        <f>LARGE('augdate &amp; jandate kaf'!$G$5:$G$94,'augdate &amp; jandate kaf rank'!$A34)</f>
        <v>1246.2306970679999</v>
      </c>
      <c r="N34" s="5" t="str">
        <f>VLOOKUP(O34,'augdate &amp; jandate kaf'!$H$5:$O$94,8,FALSE)</f>
        <v>1967-68</v>
      </c>
      <c r="O34" s="18">
        <f>LARGE('augdate &amp; jandate kaf'!$H$5:$H$94,'augdate &amp; jandate kaf rank'!$A34)</f>
        <v>2448.3728007479999</v>
      </c>
      <c r="P34" s="5" t="str">
        <f>VLOOKUP(Q34,'augdate &amp; jandate kaf'!$I$5:$O$94,7,FALSE)</f>
        <v>1975-76</v>
      </c>
      <c r="Q34" s="18">
        <f>LARGE('augdate &amp; jandate kaf'!$I$5:$I$94,'augdate &amp; jandate kaf rank'!$A34)</f>
        <v>3985.8980323469996</v>
      </c>
      <c r="R34" s="5" t="str">
        <f>VLOOKUP(S34,'augdate &amp; jandate kaf'!$J$5:$O$94,6,FALSE)</f>
        <v>1950-51</v>
      </c>
      <c r="S34" s="18">
        <f>LARGE('augdate &amp; jandate kaf'!$J$5:$J$94,'augdate &amp; jandate kaf rank'!$A34)</f>
        <v>7518.5531064839997</v>
      </c>
      <c r="T34" s="5" t="str">
        <f>VLOOKUP(U34,'augdate &amp; jandate kaf'!$K$5:$O$94,5,FALSE)</f>
        <v>2004-05</v>
      </c>
      <c r="U34" s="18">
        <f>LARGE('augdate &amp; jandate kaf'!$K$5:$K$94,'augdate &amp; jandate kaf rank'!$A34)</f>
        <v>18123.089568317999</v>
      </c>
      <c r="V34" s="5" t="str">
        <f>VLOOKUP(W34,'augdate &amp; jandate kaf'!$L$5:$O$94,4,FALSE)</f>
        <v>1957-58</v>
      </c>
      <c r="W34" s="18">
        <f>LARGE('augdate &amp; jandate kaf'!$L$5:$L$94,'augdate &amp; jandate kaf rank'!$A34)</f>
        <v>31251.085109076001</v>
      </c>
      <c r="X34" s="5" t="str">
        <f>VLOOKUP(Y34,'augdate &amp; jandate kaf'!$M$5:$O$94,3,FALSE)</f>
        <v>1931-32</v>
      </c>
      <c r="Y34" s="18">
        <f>LARGE('augdate &amp; jandate kaf'!$M$5:$M$94,'augdate &amp; jandate kaf rank'!$A34)</f>
        <v>42189.820566642004</v>
      </c>
      <c r="Z34" s="5" t="str">
        <f>VLOOKUP(AA34,'augdate &amp; jandate kaf'!$N$5:$O$94,2,FALSE)</f>
        <v>2006-07</v>
      </c>
      <c r="AA34" s="18">
        <f>LARGE('augdate &amp; jandate kaf'!$N$5:$N$94,'augdate &amp; jandate kaf rank'!$A34)</f>
        <v>55640.590310171996</v>
      </c>
    </row>
    <row r="35" spans="1:27" x14ac:dyDescent="0.2">
      <c r="A35" s="5">
        <v>30</v>
      </c>
      <c r="B35" s="5" t="str">
        <f>VLOOKUP(C35,'augdate &amp; jandate kaf'!$B$5:$O$94,14,FALSE)</f>
        <v>1928-29</v>
      </c>
      <c r="C35" s="18">
        <f>LARGE('augdate &amp; jandate kaf'!$B$5:$B$94,'augdate &amp; jandate kaf rank'!$A35)</f>
        <v>5542.6768169429997</v>
      </c>
      <c r="D35" s="5" t="str">
        <f>VLOOKUP(E35,'augdate &amp; jandate kaf'!$C$5:$O$94,13,FALSE)</f>
        <v>1990-91</v>
      </c>
      <c r="E35" s="18">
        <f>LARGE('augdate &amp; jandate kaf'!$C$5:$C$94,'augdate &amp; jandate kaf rank'!$A35)</f>
        <v>8522.2608374400006</v>
      </c>
      <c r="F35" s="5" t="str">
        <f>VLOOKUP(G35,'augdate &amp; jandate kaf'!$D$5:$O$94,12,FALSE)</f>
        <v>2011-12</v>
      </c>
      <c r="G35" s="18">
        <f>LARGE('augdate &amp; jandate kaf'!$D$5:$D$94,'augdate &amp; jandate kaf rank'!$A35)</f>
        <v>10830.638271537</v>
      </c>
      <c r="H35" s="5" t="str">
        <f>VLOOKUP(I35,'augdate &amp; jandate kaf'!$E$5:$O$94,11,FALSE)</f>
        <v>1955-56</v>
      </c>
      <c r="I35" s="18">
        <f>LARGE('augdate &amp; jandate kaf'!$E$5:$E$94,'augdate &amp; jandate kaf rank'!$A35)</f>
        <v>12818.752577148</v>
      </c>
      <c r="J35" s="5" t="str">
        <f>VLOOKUP(K35,'augdate &amp; jandate kaf'!$F$5:$O$94,10,FALSE)</f>
        <v>1989-90</v>
      </c>
      <c r="K35" s="18">
        <f>LARGE('augdate &amp; jandate kaf'!$F$5:$F$94,'augdate &amp; jandate kaf rank'!$A35)</f>
        <v>14261.89037427</v>
      </c>
      <c r="L35" s="5" t="str">
        <f>VLOOKUP(M35,'augdate &amp; jandate kaf'!$G$5:$O$94,9,FALSE)</f>
        <v>1991-92</v>
      </c>
      <c r="M35" s="18">
        <f>LARGE('augdate &amp; jandate kaf'!$G$5:$G$94,'augdate &amp; jandate kaf rank'!$A35)</f>
        <v>1229.874995202</v>
      </c>
      <c r="N35" s="5" t="str">
        <f>VLOOKUP(O35,'augdate &amp; jandate kaf'!$H$5:$O$94,8,FALSE)</f>
        <v>1966-67</v>
      </c>
      <c r="O35" s="18">
        <f>LARGE('augdate &amp; jandate kaf'!$H$5:$H$94,'augdate &amp; jandate kaf rank'!$A35)</f>
        <v>2424.5929669289999</v>
      </c>
      <c r="P35" s="5" t="str">
        <f>VLOOKUP(Q35,'augdate &amp; jandate kaf'!$I$5:$O$94,7,FALSE)</f>
        <v>1960-61</v>
      </c>
      <c r="Q35" s="18">
        <f>LARGE('augdate &amp; jandate kaf'!$I$5:$I$94,'augdate &amp; jandate kaf rank'!$A35)</f>
        <v>3972.953900601</v>
      </c>
      <c r="R35" s="5" t="str">
        <f>VLOOKUP(S35,'augdate &amp; jandate kaf'!$J$5:$O$94,6,FALSE)</f>
        <v>1942-43</v>
      </c>
      <c r="S35" s="18">
        <f>LARGE('augdate &amp; jandate kaf'!$J$5:$J$94,'augdate &amp; jandate kaf rank'!$A35)</f>
        <v>7474.7045130870001</v>
      </c>
      <c r="T35" s="5" t="str">
        <f>VLOOKUP(U35,'augdate &amp; jandate kaf'!$K$5:$O$94,5,FALSE)</f>
        <v>1931-32</v>
      </c>
      <c r="U35" s="18">
        <f>LARGE('augdate &amp; jandate kaf'!$K$5:$K$94,'augdate &amp; jandate kaf rank'!$A35)</f>
        <v>17954.972549828999</v>
      </c>
      <c r="V35" s="5" t="str">
        <f>VLOOKUP(W35,'augdate &amp; jandate kaf'!$L$5:$O$94,4,FALSE)</f>
        <v>1950-51</v>
      </c>
      <c r="W35" s="18">
        <f>LARGE('augdate &amp; jandate kaf'!$L$5:$L$94,'augdate &amp; jandate kaf rank'!$A35)</f>
        <v>31187.370070142999</v>
      </c>
      <c r="X35" s="5" t="str">
        <f>VLOOKUP(Y35,'augdate &amp; jandate kaf'!$M$5:$O$94,3,FALSE)</f>
        <v>1949-50</v>
      </c>
      <c r="Y35" s="18">
        <f>LARGE('augdate &amp; jandate kaf'!$M$5:$M$94,'augdate &amp; jandate kaf rank'!$A35)</f>
        <v>41642.428190475002</v>
      </c>
      <c r="Z35" s="5" t="str">
        <f>VLOOKUP(AA35,'augdate &amp; jandate kaf'!$N$5:$O$94,2,FALSE)</f>
        <v>1931-32</v>
      </c>
      <c r="AA35" s="18">
        <f>LARGE('augdate &amp; jandate kaf'!$N$5:$N$94,'augdate &amp; jandate kaf rank'!$A35)</f>
        <v>55469.351308329002</v>
      </c>
    </row>
    <row r="36" spans="1:27" x14ac:dyDescent="0.2">
      <c r="A36" s="5">
        <v>31</v>
      </c>
      <c r="B36" s="5" t="str">
        <f>VLOOKUP(C36,'augdate &amp; jandate kaf'!$B$5:$O$94,14,FALSE)</f>
        <v>1955-56</v>
      </c>
      <c r="C36" s="18">
        <f>LARGE('augdate &amp; jandate kaf'!$B$5:$B$94,'augdate &amp; jandate kaf rank'!$A36)</f>
        <v>5535.3597924240003</v>
      </c>
      <c r="D36" s="5" t="str">
        <f>VLOOKUP(E36,'augdate &amp; jandate kaf'!$C$5:$O$94,13,FALSE)</f>
        <v>2013-14</v>
      </c>
      <c r="E36" s="18">
        <f>LARGE('augdate &amp; jandate kaf'!$C$5:$C$94,'augdate &amp; jandate kaf rank'!$A36)</f>
        <v>8513.8886063490008</v>
      </c>
      <c r="F36" s="5" t="str">
        <f>VLOOKUP(G36,'augdate &amp; jandate kaf'!$D$5:$O$94,12,FALSE)</f>
        <v>1932-33</v>
      </c>
      <c r="G36" s="18">
        <f>LARGE('augdate &amp; jandate kaf'!$D$5:$D$94,'augdate &amp; jandate kaf rank'!$A36)</f>
        <v>10769.067364754999</v>
      </c>
      <c r="H36" s="5" t="str">
        <f>VLOOKUP(I36,'augdate &amp; jandate kaf'!$E$5:$O$94,11,FALSE)</f>
        <v>1960-61</v>
      </c>
      <c r="I36" s="18">
        <f>LARGE('augdate &amp; jandate kaf'!$E$5:$E$94,'augdate &amp; jandate kaf rank'!$A36)</f>
        <v>12770.897372330999</v>
      </c>
      <c r="J36" s="5" t="str">
        <f>VLOOKUP(K36,'augdate &amp; jandate kaf'!$F$5:$O$94,10,FALSE)</f>
        <v>1983-84</v>
      </c>
      <c r="K36" s="18">
        <f>LARGE('augdate &amp; jandate kaf'!$F$5:$F$94,'augdate &amp; jandate kaf rank'!$A36)</f>
        <v>14257.961118219</v>
      </c>
      <c r="L36" s="5" t="str">
        <f>VLOOKUP(M36,'augdate &amp; jandate kaf'!$G$5:$O$94,9,FALSE)</f>
        <v>1988-89</v>
      </c>
      <c r="M36" s="18">
        <f>LARGE('augdate &amp; jandate kaf'!$G$5:$G$94,'augdate &amp; jandate kaf rank'!$A36)</f>
        <v>1227.538466364</v>
      </c>
      <c r="N36" s="5" t="str">
        <f>VLOOKUP(O36,'augdate &amp; jandate kaf'!$H$5:$O$94,8,FALSE)</f>
        <v>2001-02</v>
      </c>
      <c r="O36" s="18">
        <f>LARGE('augdate &amp; jandate kaf'!$H$5:$H$94,'augdate &amp; jandate kaf rank'!$A36)</f>
        <v>2380.159249587</v>
      </c>
      <c r="P36" s="5" t="str">
        <f>VLOOKUP(Q36,'augdate &amp; jandate kaf'!$I$5:$O$94,7,FALSE)</f>
        <v>2010-11</v>
      </c>
      <c r="Q36" s="18">
        <f>LARGE('augdate &amp; jandate kaf'!$I$5:$I$94,'augdate &amp; jandate kaf rank'!$A36)</f>
        <v>3952.5300997139998</v>
      </c>
      <c r="R36" s="5" t="str">
        <f>VLOOKUP(S36,'augdate &amp; jandate kaf'!$J$5:$O$94,6,FALSE)</f>
        <v>1975-76</v>
      </c>
      <c r="S36" s="18">
        <f>LARGE('augdate &amp; jandate kaf'!$J$5:$J$94,'augdate &amp; jandate kaf rank'!$A36)</f>
        <v>7277.4284874269997</v>
      </c>
      <c r="T36" s="5" t="str">
        <f>VLOOKUP(U36,'augdate &amp; jandate kaf'!$K$5:$O$94,5,FALSE)</f>
        <v>1982-83</v>
      </c>
      <c r="U36" s="18">
        <f>LARGE('augdate &amp; jandate kaf'!$K$5:$K$94,'augdate &amp; jandate kaf rank'!$A36)</f>
        <v>17681.182146873001</v>
      </c>
      <c r="V36" s="5" t="str">
        <f>VLOOKUP(W36,'augdate &amp; jandate kaf'!$L$5:$O$94,4,FALSE)</f>
        <v>1998-99</v>
      </c>
      <c r="W36" s="18">
        <f>LARGE('augdate &amp; jandate kaf'!$L$5:$L$94,'augdate &amp; jandate kaf rank'!$A36)</f>
        <v>31078.511231249999</v>
      </c>
      <c r="X36" s="5" t="str">
        <f>VLOOKUP(Y36,'augdate &amp; jandate kaf'!$M$5:$O$94,3,FALSE)</f>
        <v>1967-68</v>
      </c>
      <c r="Y36" s="18">
        <f>LARGE('augdate &amp; jandate kaf'!$M$5:$M$94,'augdate &amp; jandate kaf rank'!$A36)</f>
        <v>41541.937615731003</v>
      </c>
      <c r="Z36" s="5" t="str">
        <f>VLOOKUP(AA36,'augdate &amp; jandate kaf'!$N$5:$O$94,2,FALSE)</f>
        <v>1999-2000</v>
      </c>
      <c r="AA36" s="18">
        <f>LARGE('augdate &amp; jandate kaf'!$N$5:$N$94,'augdate &amp; jandate kaf rank'!$A36)</f>
        <v>55257.532473296997</v>
      </c>
    </row>
    <row r="37" spans="1:27" x14ac:dyDescent="0.2">
      <c r="A37" s="5">
        <v>32</v>
      </c>
      <c r="B37" s="5" t="str">
        <f>VLOOKUP(C37,'augdate &amp; jandate kaf'!$B$5:$O$94,14,FALSE)</f>
        <v>1942-43</v>
      </c>
      <c r="C37" s="18">
        <f>LARGE('augdate &amp; jandate kaf'!$B$5:$B$94,'augdate &amp; jandate kaf rank'!$A37)</f>
        <v>5496.8070665969999</v>
      </c>
      <c r="D37" s="5" t="str">
        <f>VLOOKUP(E37,'augdate &amp; jandate kaf'!$C$5:$O$94,13,FALSE)</f>
        <v>1960-61</v>
      </c>
      <c r="E37" s="18">
        <f>LARGE('augdate &amp; jandate kaf'!$C$5:$C$94,'augdate &amp; jandate kaf rank'!$A37)</f>
        <v>8473.6300954620001</v>
      </c>
      <c r="F37" s="5" t="str">
        <f>VLOOKUP(G37,'augdate &amp; jandate kaf'!$D$5:$O$94,12,FALSE)</f>
        <v>1955-56</v>
      </c>
      <c r="G37" s="18">
        <f>LARGE('augdate &amp; jandate kaf'!$D$5:$D$94,'augdate &amp; jandate kaf rank'!$A37)</f>
        <v>10766.931166487999</v>
      </c>
      <c r="H37" s="5" t="str">
        <f>VLOOKUP(I37,'augdate &amp; jandate kaf'!$E$5:$O$94,11,FALSE)</f>
        <v>1971-72</v>
      </c>
      <c r="I37" s="18">
        <f>LARGE('augdate &amp; jandate kaf'!$E$5:$E$94,'augdate &amp; jandate kaf rank'!$A37)</f>
        <v>12665.126797784998</v>
      </c>
      <c r="J37" s="5" t="str">
        <f>VLOOKUP(K37,'augdate &amp; jandate kaf'!$F$5:$O$94,10,FALSE)</f>
        <v>1932-33</v>
      </c>
      <c r="K37" s="18">
        <f>LARGE('augdate &amp; jandate kaf'!$F$5:$F$94,'augdate &amp; jandate kaf rank'!$A37)</f>
        <v>14089.052694800999</v>
      </c>
      <c r="L37" s="5" t="str">
        <f>VLOOKUP(M37,'augdate &amp; jandate kaf'!$G$5:$O$94,9,FALSE)</f>
        <v>2011-12</v>
      </c>
      <c r="M37" s="18">
        <f>LARGE('augdate &amp; jandate kaf'!$G$5:$G$94,'augdate &amp; jandate kaf rank'!$A37)</f>
        <v>1211.613177705</v>
      </c>
      <c r="N37" s="5" t="str">
        <f>VLOOKUP(O37,'augdate &amp; jandate kaf'!$H$5:$O$94,8,FALSE)</f>
        <v>1994-95</v>
      </c>
      <c r="O37" s="18">
        <f>LARGE('augdate &amp; jandate kaf'!$H$5:$H$94,'augdate &amp; jandate kaf rank'!$A37)</f>
        <v>2369.1212334719999</v>
      </c>
      <c r="P37" s="5" t="str">
        <f>VLOOKUP(Q37,'augdate &amp; jandate kaf'!$I$5:$O$94,7,FALSE)</f>
        <v>1959-60</v>
      </c>
      <c r="Q37" s="18">
        <f>LARGE('augdate &amp; jandate kaf'!$I$5:$I$94,'augdate &amp; jandate kaf rank'!$A37)</f>
        <v>3886.5935732609996</v>
      </c>
      <c r="R37" s="5" t="str">
        <f>VLOOKUP(S37,'augdate &amp; jandate kaf'!$J$5:$O$94,6,FALSE)</f>
        <v>1946-47</v>
      </c>
      <c r="S37" s="18">
        <f>LARGE('augdate &amp; jandate kaf'!$J$5:$J$94,'augdate &amp; jandate kaf rank'!$A37)</f>
        <v>7245.3934473059999</v>
      </c>
      <c r="T37" s="5" t="str">
        <f>VLOOKUP(U37,'augdate &amp; jandate kaf'!$K$5:$O$94,5,FALSE)</f>
        <v>1989-90</v>
      </c>
      <c r="U37" s="18">
        <f>LARGE('augdate &amp; jandate kaf'!$K$5:$K$94,'augdate &amp; jandate kaf rank'!$A37)</f>
        <v>17649.914710028999</v>
      </c>
      <c r="V37" s="5" t="str">
        <f>VLOOKUP(W37,'augdate &amp; jandate kaf'!$L$5:$O$94,4,FALSE)</f>
        <v>1953-54</v>
      </c>
      <c r="W37" s="18">
        <f>LARGE('augdate &amp; jandate kaf'!$L$5:$L$94,'augdate &amp; jandate kaf rank'!$A37)</f>
        <v>30806.898679451999</v>
      </c>
      <c r="X37" s="5" t="str">
        <f>VLOOKUP(Y37,'augdate &amp; jandate kaf'!$M$5:$O$94,3,FALSE)</f>
        <v>2017-18</v>
      </c>
      <c r="Y37" s="18">
        <f>LARGE('augdate &amp; jandate kaf'!$M$5:$M$94,'augdate &amp; jandate kaf rank'!$A37)</f>
        <v>41364.295969499995</v>
      </c>
      <c r="Z37" s="5" t="str">
        <f>VLOOKUP(AA37,'augdate &amp; jandate kaf'!$N$5:$O$94,2,FALSE)</f>
        <v>1949-50</v>
      </c>
      <c r="AA37" s="18">
        <f>LARGE('augdate &amp; jandate kaf'!$N$5:$N$94,'augdate &amp; jandate kaf rank'!$A37)</f>
        <v>55159.527187715998</v>
      </c>
    </row>
    <row r="38" spans="1:27" x14ac:dyDescent="0.2">
      <c r="A38" s="5">
        <v>33</v>
      </c>
      <c r="B38" s="5" t="str">
        <f>VLOOKUP(C38,'augdate &amp; jandate kaf'!$B$5:$O$94,14,FALSE)</f>
        <v>1953-54</v>
      </c>
      <c r="C38" s="18">
        <f>LARGE('augdate &amp; jandate kaf'!$B$5:$B$94,'augdate &amp; jandate kaf rank'!$A38)</f>
        <v>5348.990873793</v>
      </c>
      <c r="D38" s="5" t="str">
        <f>VLOOKUP(E38,'augdate &amp; jandate kaf'!$C$5:$O$94,13,FALSE)</f>
        <v>1928-29</v>
      </c>
      <c r="E38" s="18">
        <f>LARGE('augdate &amp; jandate kaf'!$C$5:$C$94,'augdate &amp; jandate kaf rank'!$A38)</f>
        <v>8461.0568727930004</v>
      </c>
      <c r="F38" s="5" t="str">
        <f>VLOOKUP(G38,'augdate &amp; jandate kaf'!$D$5:$O$94,12,FALSE)</f>
        <v>1975-76</v>
      </c>
      <c r="G38" s="18">
        <f>LARGE('augdate &amp; jandate kaf'!$D$5:$D$94,'augdate &amp; jandate kaf rank'!$A38)</f>
        <v>10726.938440714999</v>
      </c>
      <c r="H38" s="5" t="str">
        <f>VLOOKUP(I38,'augdate &amp; jandate kaf'!$E$5:$O$94,11,FALSE)</f>
        <v>1948-49</v>
      </c>
      <c r="I38" s="18">
        <f>LARGE('augdate &amp; jandate kaf'!$E$5:$E$94,'augdate &amp; jandate kaf rank'!$A38)</f>
        <v>12593.537378982001</v>
      </c>
      <c r="J38" s="5" t="str">
        <f>VLOOKUP(K38,'augdate &amp; jandate kaf'!$F$5:$O$94,10,FALSE)</f>
        <v>1966-67</v>
      </c>
      <c r="K38" s="18">
        <f>LARGE('augdate &amp; jandate kaf'!$F$5:$F$94,'augdate &amp; jandate kaf rank'!$A38)</f>
        <v>14002.238152602</v>
      </c>
      <c r="L38" s="5" t="str">
        <f>VLOOKUP(M38,'augdate &amp; jandate kaf'!$G$5:$O$94,9,FALSE)</f>
        <v>1964-65</v>
      </c>
      <c r="M38" s="18">
        <f>LARGE('augdate &amp; jandate kaf'!$G$5:$G$94,'augdate &amp; jandate kaf rank'!$A38)</f>
        <v>1208.907723261</v>
      </c>
      <c r="N38" s="5" t="str">
        <f>VLOOKUP(O38,'augdate &amp; jandate kaf'!$H$5:$O$94,8,FALSE)</f>
        <v>1959-60</v>
      </c>
      <c r="O38" s="18">
        <f>LARGE('augdate &amp; jandate kaf'!$H$5:$H$94,'augdate &amp; jandate kaf rank'!$A38)</f>
        <v>2289.637600089</v>
      </c>
      <c r="P38" s="5" t="str">
        <f>VLOOKUP(Q38,'augdate &amp; jandate kaf'!$I$5:$O$94,7,FALSE)</f>
        <v>2017-18</v>
      </c>
      <c r="Q38" s="18">
        <f>LARGE('augdate &amp; jandate kaf'!$I$5:$I$94,'augdate &amp; jandate kaf rank'!$A38)</f>
        <v>3771.4332470009999</v>
      </c>
      <c r="R38" s="5" t="str">
        <f>VLOOKUP(S38,'augdate &amp; jandate kaf'!$J$5:$O$94,6,FALSE)</f>
        <v>1931-32</v>
      </c>
      <c r="S38" s="18">
        <f>LARGE('augdate &amp; jandate kaf'!$J$5:$J$94,'augdate &amp; jandate kaf rank'!$A38)</f>
        <v>7209.7068370740008</v>
      </c>
      <c r="T38" s="5" t="str">
        <f>VLOOKUP(U38,'augdate &amp; jandate kaf'!$K$5:$O$94,5,FALSE)</f>
        <v>1951-52</v>
      </c>
      <c r="U38" s="18">
        <f>LARGE('augdate &amp; jandate kaf'!$K$5:$K$94,'augdate &amp; jandate kaf rank'!$A38)</f>
        <v>17645.870412659999</v>
      </c>
      <c r="V38" s="5" t="str">
        <f>VLOOKUP(W38,'augdate &amp; jandate kaf'!$L$5:$O$94,4,FALSE)</f>
        <v>1980-81</v>
      </c>
      <c r="W38" s="18">
        <f>LARGE('augdate &amp; jandate kaf'!$L$5:$L$94,'augdate &amp; jandate kaf rank'!$A38)</f>
        <v>30729.565128632999</v>
      </c>
      <c r="X38" s="5" t="str">
        <f>VLOOKUP(Y38,'augdate &amp; jandate kaf'!$M$5:$O$94,3,FALSE)</f>
        <v>2005-06</v>
      </c>
      <c r="Y38" s="18">
        <f>LARGE('augdate &amp; jandate kaf'!$M$5:$M$94,'augdate &amp; jandate kaf rank'!$A38)</f>
        <v>41199.156140981999</v>
      </c>
      <c r="Z38" s="5" t="str">
        <f>VLOOKUP(AA38,'augdate &amp; jandate kaf'!$N$5:$O$94,2,FALSE)</f>
        <v>1963-64</v>
      </c>
      <c r="AA38" s="18">
        <f>LARGE('augdate &amp; jandate kaf'!$N$5:$N$94,'augdate &amp; jandate kaf rank'!$A38)</f>
        <v>54773.396954261996</v>
      </c>
    </row>
    <row r="39" spans="1:27" x14ac:dyDescent="0.2">
      <c r="A39" s="5">
        <v>34</v>
      </c>
      <c r="B39" s="5" t="str">
        <f>VLOOKUP(C39,'augdate &amp; jandate kaf'!$B$5:$O$94,14,FALSE)</f>
        <v>1963-64</v>
      </c>
      <c r="C39" s="18">
        <f>LARGE('augdate &amp; jandate kaf'!$B$5:$B$94,'augdate &amp; jandate kaf rank'!$A39)</f>
        <v>5332.9426099319999</v>
      </c>
      <c r="D39" s="5" t="str">
        <f>VLOOKUP(E39,'augdate &amp; jandate kaf'!$C$5:$O$94,13,FALSE)</f>
        <v>2011-12</v>
      </c>
      <c r="E39" s="18">
        <f>LARGE('augdate &amp; jandate kaf'!$C$5:$C$94,'augdate &amp; jandate kaf rank'!$A39)</f>
        <v>8428.3791880680001</v>
      </c>
      <c r="F39" s="5" t="str">
        <f>VLOOKUP(G39,'augdate &amp; jandate kaf'!$D$5:$O$94,12,FALSE)</f>
        <v>1984-85</v>
      </c>
      <c r="G39" s="18">
        <f>LARGE('augdate &amp; jandate kaf'!$D$5:$D$94,'augdate &amp; jandate kaf rank'!$A39)</f>
        <v>10652.318278224</v>
      </c>
      <c r="H39" s="5" t="str">
        <f>VLOOKUP(I39,'augdate &amp; jandate kaf'!$E$5:$O$94,11,FALSE)</f>
        <v>1953-54</v>
      </c>
      <c r="I39" s="18">
        <f>LARGE('augdate &amp; jandate kaf'!$E$5:$E$94,'augdate &amp; jandate kaf rank'!$A39)</f>
        <v>12584.681180967</v>
      </c>
      <c r="J39" s="5" t="str">
        <f>VLOOKUP(K39,'augdate &amp; jandate kaf'!$F$5:$O$94,10,FALSE)</f>
        <v>2015-16</v>
      </c>
      <c r="K39" s="18">
        <f>LARGE('augdate &amp; jandate kaf'!$F$5:$F$94,'augdate &amp; jandate kaf rank'!$A39)</f>
        <v>13984.208401211999</v>
      </c>
      <c r="L39" s="5" t="str">
        <f>VLOOKUP(M39,'augdate &amp; jandate kaf'!$G$5:$O$94,9,FALSE)</f>
        <v>1968-69</v>
      </c>
      <c r="M39" s="18">
        <f>LARGE('augdate &amp; jandate kaf'!$G$5:$G$94,'augdate &amp; jandate kaf rank'!$A39)</f>
        <v>1205.7103680090001</v>
      </c>
      <c r="N39" s="5" t="str">
        <f>VLOOKUP(O39,'augdate &amp; jandate kaf'!$H$5:$O$94,8,FALSE)</f>
        <v>1964-65</v>
      </c>
      <c r="O39" s="18">
        <f>LARGE('augdate &amp; jandate kaf'!$H$5:$H$94,'augdate &amp; jandate kaf rank'!$A39)</f>
        <v>2272.8336337770002</v>
      </c>
      <c r="P39" s="5" t="str">
        <f>VLOOKUP(Q39,'augdate &amp; jandate kaf'!$I$5:$O$94,7,FALSE)</f>
        <v>1970-71</v>
      </c>
      <c r="Q39" s="18">
        <f>LARGE('augdate &amp; jandate kaf'!$I$5:$I$94,'augdate &amp; jandate kaf rank'!$A39)</f>
        <v>3756.8765533320002</v>
      </c>
      <c r="R39" s="5" t="str">
        <f>VLOOKUP(S39,'augdate &amp; jandate kaf'!$J$5:$O$94,6,FALSE)</f>
        <v>1987-88</v>
      </c>
      <c r="S39" s="18">
        <f>LARGE('augdate &amp; jandate kaf'!$J$5:$J$94,'augdate &amp; jandate kaf rank'!$A39)</f>
        <v>7091.1309737520005</v>
      </c>
      <c r="T39" s="5" t="str">
        <f>VLOOKUP(U39,'augdate &amp; jandate kaf'!$K$5:$O$94,5,FALSE)</f>
        <v>1935-36</v>
      </c>
      <c r="U39" s="18">
        <f>LARGE('augdate &amp; jandate kaf'!$K$5:$K$94,'augdate &amp; jandate kaf rank'!$A39)</f>
        <v>17552.470746741001</v>
      </c>
      <c r="V39" s="5" t="str">
        <f>VLOOKUP(W39,'augdate &amp; jandate kaf'!$L$5:$O$94,4,FALSE)</f>
        <v>1937-38</v>
      </c>
      <c r="W39" s="18">
        <f>LARGE('augdate &amp; jandate kaf'!$L$5:$L$94,'augdate &amp; jandate kaf rank'!$A39)</f>
        <v>30656.365131377999</v>
      </c>
      <c r="X39" s="5" t="str">
        <f>VLOOKUP(Y39,'augdate &amp; jandate kaf'!$M$5:$O$94,3,FALSE)</f>
        <v>1965-66</v>
      </c>
      <c r="Y39" s="18">
        <f>LARGE('augdate &amp; jandate kaf'!$M$5:$M$94,'augdate &amp; jandate kaf rank'!$A39)</f>
        <v>41043.233502201001</v>
      </c>
      <c r="Z39" s="5" t="str">
        <f>VLOOKUP(AA39,'augdate &amp; jandate kaf'!$N$5:$O$94,2,FALSE)</f>
        <v>1945-46</v>
      </c>
      <c r="AA39" s="18">
        <f>LARGE('augdate &amp; jandate kaf'!$N$5:$N$94,'augdate &amp; jandate kaf rank'!$A39)</f>
        <v>54731.803567392002</v>
      </c>
    </row>
    <row r="40" spans="1:27" x14ac:dyDescent="0.2">
      <c r="A40" s="5">
        <v>35</v>
      </c>
      <c r="B40" s="5" t="str">
        <f>VLOOKUP(C40,'augdate &amp; jandate kaf'!$B$5:$O$94,14,FALSE)</f>
        <v>1989-90</v>
      </c>
      <c r="C40" s="18">
        <f>LARGE('augdate &amp; jandate kaf'!$B$5:$B$94,'augdate &amp; jandate kaf rank'!$A40)</f>
        <v>5315.7875692529997</v>
      </c>
      <c r="D40" s="5" t="str">
        <f>VLOOKUP(E40,'augdate &amp; jandate kaf'!$C$5:$O$94,13,FALSE)</f>
        <v>2012-13</v>
      </c>
      <c r="E40" s="18">
        <f>LARGE('augdate &amp; jandate kaf'!$C$5:$C$94,'augdate &amp; jandate kaf rank'!$A40)</f>
        <v>8413.6062960599993</v>
      </c>
      <c r="F40" s="5" t="str">
        <f>VLOOKUP(G40,'augdate &amp; jandate kaf'!$D$5:$O$94,12,FALSE)</f>
        <v>1951-52</v>
      </c>
      <c r="G40" s="18">
        <f>LARGE('augdate &amp; jandate kaf'!$D$5:$D$94,'augdate &amp; jandate kaf rank'!$A40)</f>
        <v>10643.977782669001</v>
      </c>
      <c r="H40" s="5" t="str">
        <f>VLOOKUP(I40,'augdate &amp; jandate kaf'!$E$5:$O$94,11,FALSE)</f>
        <v>1963-64</v>
      </c>
      <c r="I40" s="18">
        <f>LARGE('augdate &amp; jandate kaf'!$E$5:$E$94,'augdate &amp; jandate kaf rank'!$A40)</f>
        <v>12582.995230617</v>
      </c>
      <c r="J40" s="5" t="str">
        <f>VLOOKUP(K40,'augdate &amp; jandate kaf'!$F$5:$O$94,10,FALSE)</f>
        <v>1953-54</v>
      </c>
      <c r="K40" s="18">
        <f>LARGE('augdate &amp; jandate kaf'!$F$5:$F$94,'augdate &amp; jandate kaf rank'!$A40)</f>
        <v>13949.582947965</v>
      </c>
      <c r="L40" s="5" t="str">
        <f>VLOOKUP(M40,'augdate &amp; jandate kaf'!$G$5:$O$94,9,FALSE)</f>
        <v>1962-63</v>
      </c>
      <c r="M40" s="18">
        <f>LARGE('augdate &amp; jandate kaf'!$G$5:$G$94,'augdate &amp; jandate kaf rank'!$A40)</f>
        <v>1204.357640787</v>
      </c>
      <c r="N40" s="5" t="str">
        <f>VLOOKUP(O40,'augdate &amp; jandate kaf'!$H$5:$O$94,8,FALSE)</f>
        <v>2006-07</v>
      </c>
      <c r="O40" s="18">
        <f>LARGE('augdate &amp; jandate kaf'!$H$5:$H$94,'augdate &amp; jandate kaf rank'!$A40)</f>
        <v>2249.6230561350003</v>
      </c>
      <c r="P40" s="5" t="str">
        <f>VLOOKUP(Q40,'augdate &amp; jandate kaf'!$I$5:$O$94,7,FALSE)</f>
        <v>2011-12</v>
      </c>
      <c r="Q40" s="18">
        <f>LARGE('augdate &amp; jandate kaf'!$I$5:$I$94,'augdate &amp; jandate kaf rank'!$A40)</f>
        <v>3737.5059755460002</v>
      </c>
      <c r="R40" s="5" t="str">
        <f>VLOOKUP(S40,'augdate &amp; jandate kaf'!$J$5:$O$94,6,FALSE)</f>
        <v>1964-65</v>
      </c>
      <c r="S40" s="18">
        <f>LARGE('augdate &amp; jandate kaf'!$J$5:$J$94,'augdate &amp; jandate kaf rank'!$A40)</f>
        <v>7018.4883318480006</v>
      </c>
      <c r="T40" s="5" t="str">
        <f>VLOOKUP(U40,'augdate &amp; jandate kaf'!$K$5:$O$94,5,FALSE)</f>
        <v>1948-49</v>
      </c>
      <c r="U40" s="18">
        <f>LARGE('augdate &amp; jandate kaf'!$K$5:$K$94,'augdate &amp; jandate kaf rank'!$A40)</f>
        <v>17437.998684918002</v>
      </c>
      <c r="V40" s="5" t="str">
        <f>VLOOKUP(W40,'augdate &amp; jandate kaf'!$L$5:$O$94,4,FALSE)</f>
        <v>1985-86</v>
      </c>
      <c r="W40" s="18">
        <f>LARGE('augdate &amp; jandate kaf'!$L$5:$L$94,'augdate &amp; jandate kaf rank'!$A40)</f>
        <v>30633.721826442001</v>
      </c>
      <c r="X40" s="5" t="str">
        <f>VLOOKUP(Y40,'augdate &amp; jandate kaf'!$M$5:$O$94,3,FALSE)</f>
        <v>1963-64</v>
      </c>
      <c r="Y40" s="18">
        <f>LARGE('augdate &amp; jandate kaf'!$M$5:$M$94,'augdate &amp; jandate kaf rank'!$A40)</f>
        <v>40632.288063066</v>
      </c>
      <c r="Z40" s="5" t="str">
        <f>VLOOKUP(AA40,'augdate &amp; jandate kaf'!$N$5:$O$94,2,FALSE)</f>
        <v>2005-06</v>
      </c>
      <c r="AA40" s="18">
        <f>LARGE('augdate &amp; jandate kaf'!$N$5:$N$94,'augdate &amp; jandate kaf rank'!$A40)</f>
        <v>54371.095481744997</v>
      </c>
    </row>
    <row r="41" spans="1:27" x14ac:dyDescent="0.2">
      <c r="A41" s="5">
        <v>36</v>
      </c>
      <c r="B41" s="5" t="str">
        <f>VLOOKUP(C41,'augdate &amp; jandate kaf'!$B$5:$O$94,14,FALSE)</f>
        <v>2000-01</v>
      </c>
      <c r="C41" s="18">
        <f>LARGE('augdate &amp; jandate kaf'!$B$5:$B$94,'augdate &amp; jandate kaf rank'!$A41)</f>
        <v>5308.4090571330007</v>
      </c>
      <c r="D41" s="5" t="str">
        <f>VLOOKUP(E41,'augdate &amp; jandate kaf'!$C$5:$O$94,13,FALSE)</f>
        <v>1955-56</v>
      </c>
      <c r="E41" s="18">
        <f>LARGE('augdate &amp; jandate kaf'!$C$5:$C$94,'augdate &amp; jandate kaf rank'!$A41)</f>
        <v>8382.8109253139992</v>
      </c>
      <c r="F41" s="5" t="str">
        <f>VLOOKUP(G41,'augdate &amp; jandate kaf'!$D$5:$O$94,12,FALSE)</f>
        <v>1935-36</v>
      </c>
      <c r="G41" s="18">
        <f>LARGE('augdate &amp; jandate kaf'!$D$5:$D$94,'augdate &amp; jandate kaf rank'!$A41)</f>
        <v>10631.592989745001</v>
      </c>
      <c r="H41" s="5" t="str">
        <f>VLOOKUP(I41,'augdate &amp; jandate kaf'!$E$5:$O$94,11,FALSE)</f>
        <v>1966-67</v>
      </c>
      <c r="I41" s="18">
        <f>LARGE('augdate &amp; jandate kaf'!$E$5:$E$94,'augdate &amp; jandate kaf rank'!$A41)</f>
        <v>12522.784984940999</v>
      </c>
      <c r="J41" s="5" t="str">
        <f>VLOOKUP(K41,'augdate &amp; jandate kaf'!$F$5:$O$94,10,FALSE)</f>
        <v>1960-61</v>
      </c>
      <c r="K41" s="18">
        <f>LARGE('augdate &amp; jandate kaf'!$F$5:$F$94,'augdate &amp; jandate kaf rank'!$A41)</f>
        <v>13908.663941235</v>
      </c>
      <c r="L41" s="5" t="str">
        <f>VLOOKUP(M41,'augdate &amp; jandate kaf'!$G$5:$O$94,9,FALSE)</f>
        <v>2008-09</v>
      </c>
      <c r="M41" s="18">
        <f>LARGE('augdate &amp; jandate kaf'!$G$5:$G$94,'augdate &amp; jandate kaf rank'!$A41)</f>
        <v>1194.212186622</v>
      </c>
      <c r="N41" s="5" t="str">
        <f>VLOOKUP(O41,'augdate &amp; jandate kaf'!$H$5:$O$94,8,FALSE)</f>
        <v>1985-86</v>
      </c>
      <c r="O41" s="18">
        <f>LARGE('augdate &amp; jandate kaf'!$H$5:$H$94,'augdate &amp; jandate kaf rank'!$A41)</f>
        <v>2237.6924780700001</v>
      </c>
      <c r="P41" s="5" t="str">
        <f>VLOOKUP(Q41,'augdate &amp; jandate kaf'!$I$5:$O$94,7,FALSE)</f>
        <v>1934-35</v>
      </c>
      <c r="Q41" s="18">
        <f>LARGE('augdate &amp; jandate kaf'!$I$5:$I$94,'augdate &amp; jandate kaf rank'!$A41)</f>
        <v>3725.8272982979997</v>
      </c>
      <c r="R41" s="5" t="str">
        <f>VLOOKUP(S41,'augdate &amp; jandate kaf'!$J$5:$O$94,6,FALSE)</f>
        <v>1962-63</v>
      </c>
      <c r="S41" s="18">
        <f>LARGE('augdate &amp; jandate kaf'!$J$5:$J$94,'augdate &amp; jandate kaf rank'!$A41)</f>
        <v>6994.6965972029993</v>
      </c>
      <c r="T41" s="5" t="str">
        <f>VLOOKUP(U41,'augdate &amp; jandate kaf'!$K$5:$O$94,5,FALSE)</f>
        <v>1973-74</v>
      </c>
      <c r="U41" s="18">
        <f>LARGE('augdate &amp; jandate kaf'!$K$5:$K$94,'augdate &amp; jandate kaf rank'!$A41)</f>
        <v>17379.280009433998</v>
      </c>
      <c r="V41" s="5" t="str">
        <f>VLOOKUP(W41,'augdate &amp; jandate kaf'!$L$5:$O$94,4,FALSE)</f>
        <v>2014-15</v>
      </c>
      <c r="W41" s="18">
        <f>LARGE('augdate &amp; jandate kaf'!$L$5:$L$94,'augdate &amp; jandate kaf rank'!$A41)</f>
        <v>30581.981001936001</v>
      </c>
      <c r="X41" s="5" t="str">
        <f>VLOOKUP(Y41,'augdate &amp; jandate kaf'!$M$5:$O$94,3,FALSE)</f>
        <v>1946-47</v>
      </c>
      <c r="Y41" s="18">
        <f>LARGE('augdate &amp; jandate kaf'!$M$5:$M$94,'augdate &amp; jandate kaf rank'!$A41)</f>
        <v>40588.669552305</v>
      </c>
      <c r="Z41" s="5" t="str">
        <f>VLOOKUP(AA41,'augdate &amp; jandate kaf'!$N$5:$O$94,2,FALSE)</f>
        <v>1982-83</v>
      </c>
      <c r="AA41" s="18">
        <f>LARGE('augdate &amp; jandate kaf'!$N$5:$N$94,'augdate &amp; jandate kaf rank'!$A41)</f>
        <v>54024.638635233001</v>
      </c>
    </row>
    <row r="42" spans="1:27" x14ac:dyDescent="0.2">
      <c r="A42" s="5">
        <v>37</v>
      </c>
      <c r="B42" s="5" t="str">
        <f>VLOOKUP(C42,'augdate &amp; jandate kaf'!$B$5:$O$94,14,FALSE)</f>
        <v>1929-30</v>
      </c>
      <c r="C42" s="18">
        <f>LARGE('augdate &amp; jandate kaf'!$B$5:$B$94,'augdate &amp; jandate kaf rank'!$A42)</f>
        <v>5288.6715372120007</v>
      </c>
      <c r="D42" s="5" t="str">
        <f>VLOOKUP(E42,'augdate &amp; jandate kaf'!$C$5:$O$94,13,FALSE)</f>
        <v>1995-96</v>
      </c>
      <c r="E42" s="18">
        <f>LARGE('augdate &amp; jandate kaf'!$C$5:$C$94,'augdate &amp; jandate kaf rank'!$A42)</f>
        <v>8356.2443147400008</v>
      </c>
      <c r="F42" s="5" t="str">
        <f>VLOOKUP(G42,'augdate &amp; jandate kaf'!$D$5:$O$94,12,FALSE)</f>
        <v>1953-54</v>
      </c>
      <c r="G42" s="18">
        <f>LARGE('augdate &amp; jandate kaf'!$D$5:$D$94,'augdate &amp; jandate kaf rank'!$A42)</f>
        <v>10629.018444387</v>
      </c>
      <c r="H42" s="5" t="str">
        <f>VLOOKUP(I42,'augdate &amp; jandate kaf'!$E$5:$O$94,11,FALSE)</f>
        <v>1989-90</v>
      </c>
      <c r="I42" s="18">
        <f>LARGE('augdate &amp; jandate kaf'!$E$5:$E$94,'augdate &amp; jandate kaf rank'!$A42)</f>
        <v>12516.749282687999</v>
      </c>
      <c r="J42" s="5" t="str">
        <f>VLOOKUP(K42,'augdate &amp; jandate kaf'!$F$5:$O$94,10,FALSE)</f>
        <v>2005-06</v>
      </c>
      <c r="K42" s="18">
        <f>LARGE('augdate &amp; jandate kaf'!$F$5:$F$94,'augdate &amp; jandate kaf rank'!$A42)</f>
        <v>13875.397165623001</v>
      </c>
      <c r="L42" s="5" t="str">
        <f>VLOOKUP(M42,'augdate &amp; jandate kaf'!$G$5:$O$94,9,FALSE)</f>
        <v>1993-94</v>
      </c>
      <c r="M42" s="18">
        <f>LARGE('augdate &amp; jandate kaf'!$G$5:$G$94,'augdate &amp; jandate kaf rank'!$A42)</f>
        <v>1190.2154925569998</v>
      </c>
      <c r="N42" s="5" t="str">
        <f>VLOOKUP(O42,'augdate &amp; jandate kaf'!$H$5:$O$94,8,FALSE)</f>
        <v>2011-12</v>
      </c>
      <c r="O42" s="18">
        <f>LARGE('augdate &amp; jandate kaf'!$H$5:$H$94,'augdate &amp; jandate kaf rank'!$A42)</f>
        <v>2191.707686406</v>
      </c>
      <c r="P42" s="5" t="str">
        <f>VLOOKUP(Q42,'augdate &amp; jandate kaf'!$I$5:$O$94,7,FALSE)</f>
        <v>2013-14</v>
      </c>
      <c r="Q42" s="18">
        <f>LARGE('augdate &amp; jandate kaf'!$I$5:$I$94,'augdate &amp; jandate kaf rank'!$A42)</f>
        <v>3621.0563931359998</v>
      </c>
      <c r="R42" s="5" t="str">
        <f>VLOOKUP(S42,'augdate &amp; jandate kaf'!$J$5:$O$94,6,FALSE)</f>
        <v>2002-03</v>
      </c>
      <c r="S42" s="18">
        <f>LARGE('augdate &amp; jandate kaf'!$J$5:$J$94,'augdate &amp; jandate kaf rank'!$A42)</f>
        <v>6935.0972605950001</v>
      </c>
      <c r="T42" s="5" t="str">
        <f>VLOOKUP(U42,'augdate &amp; jandate kaf'!$K$5:$O$94,5,FALSE)</f>
        <v>2013-14</v>
      </c>
      <c r="U42" s="18">
        <f>LARGE('augdate &amp; jandate kaf'!$K$5:$K$94,'augdate &amp; jandate kaf rank'!$A42)</f>
        <v>17335.129928445</v>
      </c>
      <c r="V42" s="5" t="str">
        <f>VLOOKUP(W42,'augdate &amp; jandate kaf'!$L$5:$O$94,4,FALSE)</f>
        <v>1979-80</v>
      </c>
      <c r="W42" s="18">
        <f>LARGE('augdate &amp; jandate kaf'!$L$5:$L$94,'augdate &amp; jandate kaf rank'!$A42)</f>
        <v>30406.781008506001</v>
      </c>
      <c r="X42" s="5" t="str">
        <f>VLOOKUP(Y42,'augdate &amp; jandate kaf'!$M$5:$O$94,3,FALSE)</f>
        <v>2013-14</v>
      </c>
      <c r="Y42" s="18">
        <f>LARGE('augdate &amp; jandate kaf'!$M$5:$M$94,'augdate &amp; jandate kaf rank'!$A42)</f>
        <v>39966.036187224003</v>
      </c>
      <c r="Z42" s="5" t="str">
        <f>VLOOKUP(AA42,'augdate &amp; jandate kaf'!$N$5:$O$94,2,FALSE)</f>
        <v>1964-65</v>
      </c>
      <c r="AA42" s="18">
        <f>LARGE('augdate &amp; jandate kaf'!$N$5:$N$94,'augdate &amp; jandate kaf rank'!$A42)</f>
        <v>54019.973511441</v>
      </c>
    </row>
    <row r="43" spans="1:27" x14ac:dyDescent="0.2">
      <c r="A43" s="5">
        <v>38</v>
      </c>
      <c r="B43" s="5" t="str">
        <f>VLOOKUP(C43,'augdate &amp; jandate kaf'!$B$5:$O$94,14,FALSE)</f>
        <v>1960-61</v>
      </c>
      <c r="C43" s="18">
        <f>LARGE('augdate &amp; jandate kaf'!$B$5:$B$94,'augdate &amp; jandate kaf rank'!$A43)</f>
        <v>5268.3806288820006</v>
      </c>
      <c r="D43" s="5" t="str">
        <f>VLOOKUP(E43,'augdate &amp; jandate kaf'!$C$5:$O$94,13,FALSE)</f>
        <v>2000-01</v>
      </c>
      <c r="E43" s="18">
        <f>LARGE('augdate &amp; jandate kaf'!$C$5:$C$94,'augdate &amp; jandate kaf rank'!$A43)</f>
        <v>8323.8403490130004</v>
      </c>
      <c r="F43" s="5" t="str">
        <f>VLOOKUP(G43,'augdate &amp; jandate kaf'!$D$5:$O$94,12,FALSE)</f>
        <v>2013-14</v>
      </c>
      <c r="G43" s="18">
        <f>LARGE('augdate &amp; jandate kaf'!$D$5:$D$94,'augdate &amp; jandate kaf rank'!$A43)</f>
        <v>10592.231007750001</v>
      </c>
      <c r="H43" s="5" t="str">
        <f>VLOOKUP(I43,'augdate &amp; jandate kaf'!$E$5:$O$94,11,FALSE)</f>
        <v>1932-33</v>
      </c>
      <c r="I43" s="18">
        <f>LARGE('augdate &amp; jandate kaf'!$E$5:$E$94,'augdate &amp; jandate kaf rank'!$A43)</f>
        <v>12515.216059605</v>
      </c>
      <c r="J43" s="5" t="str">
        <f>VLOOKUP(K43,'augdate &amp; jandate kaf'!$F$5:$O$94,10,FALSE)</f>
        <v>1963-64</v>
      </c>
      <c r="K43" s="18">
        <f>LARGE('augdate &amp; jandate kaf'!$F$5:$F$94,'augdate &amp; jandate kaf rank'!$A43)</f>
        <v>13860.154190988</v>
      </c>
      <c r="L43" s="5" t="str">
        <f>VLOOKUP(M43,'augdate &amp; jandate kaf'!$G$5:$O$94,9,FALSE)</f>
        <v>1959-60</v>
      </c>
      <c r="M43" s="18">
        <f>LARGE('augdate &amp; jandate kaf'!$G$5:$G$94,'augdate &amp; jandate kaf rank'!$A43)</f>
        <v>1189.7850793499999</v>
      </c>
      <c r="N43" s="5" t="str">
        <f>VLOOKUP(O43,'augdate &amp; jandate kaf'!$H$5:$O$94,8,FALSE)</f>
        <v>1958-59</v>
      </c>
      <c r="O43" s="18">
        <f>LARGE('augdate &amp; jandate kaf'!$H$5:$H$94,'augdate &amp; jandate kaf rank'!$A43)</f>
        <v>2152.5123159750001</v>
      </c>
      <c r="P43" s="5" t="str">
        <f>VLOOKUP(Q43,'augdate &amp; jandate kaf'!$I$5:$O$94,7,FALSE)</f>
        <v>1966-67</v>
      </c>
      <c r="Q43" s="18">
        <f>LARGE('augdate &amp; jandate kaf'!$I$5:$I$94,'augdate &amp; jandate kaf rank'!$A43)</f>
        <v>3609.8279638049999</v>
      </c>
      <c r="R43" s="5" t="str">
        <f>VLOOKUP(S43,'augdate &amp; jandate kaf'!$J$5:$O$94,6,FALSE)</f>
        <v>1951-52</v>
      </c>
      <c r="S43" s="18">
        <f>LARGE('augdate &amp; jandate kaf'!$J$5:$J$94,'augdate &amp; jandate kaf rank'!$A43)</f>
        <v>6930.3646987889997</v>
      </c>
      <c r="T43" s="5" t="str">
        <f>VLOOKUP(U43,'augdate &amp; jandate kaf'!$K$5:$O$94,5,FALSE)</f>
        <v>1947-48</v>
      </c>
      <c r="U43" s="18">
        <f>LARGE('augdate &amp; jandate kaf'!$K$5:$K$94,'augdate &amp; jandate kaf rank'!$A43)</f>
        <v>17199.127288917</v>
      </c>
      <c r="V43" s="5" t="str">
        <f>VLOOKUP(W43,'augdate &amp; jandate kaf'!$L$5:$O$94,4,FALSE)</f>
        <v>2013-14</v>
      </c>
      <c r="W43" s="18">
        <f>LARGE('augdate &amp; jandate kaf'!$L$5:$L$94,'augdate &amp; jandate kaf rank'!$A43)</f>
        <v>30362.964150644999</v>
      </c>
      <c r="X43" s="5" t="str">
        <f>VLOOKUP(Y43,'augdate &amp; jandate kaf'!$M$5:$O$94,3,FALSE)</f>
        <v>1982-83</v>
      </c>
      <c r="Y43" s="18">
        <f>LARGE('augdate &amp; jandate kaf'!$M$5:$M$94,'augdate &amp; jandate kaf rank'!$A43)</f>
        <v>39815.468920143001</v>
      </c>
      <c r="Z43" s="5" t="str">
        <f>VLOOKUP(AA43,'augdate &amp; jandate kaf'!$N$5:$O$94,2,FALSE)</f>
        <v>2001-02</v>
      </c>
      <c r="AA43" s="18">
        <f>LARGE('augdate &amp; jandate kaf'!$N$5:$N$94,'augdate &amp; jandate kaf rank'!$A43)</f>
        <v>54003.292520331001</v>
      </c>
    </row>
    <row r="44" spans="1:27" x14ac:dyDescent="0.2">
      <c r="A44" s="5">
        <v>39</v>
      </c>
      <c r="B44" s="5" t="str">
        <f>VLOOKUP(C44,'augdate &amp; jandate kaf'!$B$5:$O$94,14,FALSE)</f>
        <v>1961-62</v>
      </c>
      <c r="C44" s="18">
        <f>LARGE('augdate &amp; jandate kaf'!$B$5:$B$94,'augdate &amp; jandate kaf rank'!$A44)</f>
        <v>5250.7336873949998</v>
      </c>
      <c r="D44" s="5" t="str">
        <f>VLOOKUP(E44,'augdate &amp; jandate kaf'!$C$5:$O$94,13,FALSE)</f>
        <v>1975-76</v>
      </c>
      <c r="E44" s="18">
        <f>LARGE('augdate &amp; jandate kaf'!$C$5:$C$94,'augdate &amp; jandate kaf rank'!$A44)</f>
        <v>8301.928944876001</v>
      </c>
      <c r="F44" s="5" t="str">
        <f>VLOOKUP(G44,'augdate &amp; jandate kaf'!$D$5:$O$94,12,FALSE)</f>
        <v>2012-13</v>
      </c>
      <c r="G44" s="18">
        <f>LARGE('augdate &amp; jandate kaf'!$D$5:$D$94,'augdate &amp; jandate kaf rank'!$A44)</f>
        <v>10591.435635879001</v>
      </c>
      <c r="H44" s="5" t="str">
        <f>VLOOKUP(I44,'augdate &amp; jandate kaf'!$E$5:$O$94,11,FALSE)</f>
        <v>1940-41</v>
      </c>
      <c r="I44" s="18">
        <f>LARGE('augdate &amp; jandate kaf'!$E$5:$E$94,'augdate &amp; jandate kaf rank'!$A44)</f>
        <v>12439.639864092</v>
      </c>
      <c r="J44" s="5" t="str">
        <f>VLOOKUP(K44,'augdate &amp; jandate kaf'!$F$5:$O$94,10,FALSE)</f>
        <v>1971-72</v>
      </c>
      <c r="K44" s="18">
        <f>LARGE('augdate &amp; jandate kaf'!$F$5:$F$94,'augdate &amp; jandate kaf rank'!$A44)</f>
        <v>13759.421632782</v>
      </c>
      <c r="L44" s="5" t="str">
        <f>VLOOKUP(M44,'augdate &amp; jandate kaf'!$G$5:$O$94,9,FALSE)</f>
        <v>1985-86</v>
      </c>
      <c r="M44" s="18">
        <f>LARGE('augdate &amp; jandate kaf'!$G$5:$G$94,'augdate &amp; jandate kaf rank'!$A44)</f>
        <v>1186.09582329</v>
      </c>
      <c r="N44" s="5" t="str">
        <f>VLOOKUP(O44,'augdate &amp; jandate kaf'!$H$5:$O$94,8,FALSE)</f>
        <v>1988-89</v>
      </c>
      <c r="O44" s="18">
        <f>LARGE('augdate &amp; jandate kaf'!$H$5:$H$94,'augdate &amp; jandate kaf rank'!$A44)</f>
        <v>2119.7433915840002</v>
      </c>
      <c r="P44" s="5" t="str">
        <f>VLOOKUP(Q44,'augdate &amp; jandate kaf'!$I$5:$O$94,7,FALSE)</f>
        <v>1993-94</v>
      </c>
      <c r="Q44" s="18">
        <f>LARGE('augdate &amp; jandate kaf'!$I$5:$I$94,'augdate &amp; jandate kaf rank'!$A44)</f>
        <v>3542.1043299810003</v>
      </c>
      <c r="R44" s="5" t="str">
        <f>VLOOKUP(S44,'augdate &amp; jandate kaf'!$J$5:$O$94,6,FALSE)</f>
        <v>1971-72</v>
      </c>
      <c r="S44" s="18">
        <f>LARGE('augdate &amp; jandate kaf'!$J$5:$J$94,'augdate &amp; jandate kaf rank'!$A44)</f>
        <v>6897.3894934139998</v>
      </c>
      <c r="T44" s="5" t="str">
        <f>VLOOKUP(U44,'augdate &amp; jandate kaf'!$K$5:$O$94,5,FALSE)</f>
        <v>1991-92</v>
      </c>
      <c r="U44" s="18">
        <f>LARGE('augdate &amp; jandate kaf'!$K$5:$K$94,'augdate &amp; jandate kaf rank'!$A44)</f>
        <v>17105.765308947</v>
      </c>
      <c r="V44" s="5" t="str">
        <f>VLOOKUP(W44,'augdate &amp; jandate kaf'!$L$5:$O$94,4,FALSE)</f>
        <v>1965-66</v>
      </c>
      <c r="W44" s="18">
        <f>LARGE('augdate &amp; jandate kaf'!$L$5:$L$94,'augdate &amp; jandate kaf rank'!$A44)</f>
        <v>30315.43026813</v>
      </c>
      <c r="X44" s="5" t="str">
        <f>VLOOKUP(Y44,'augdate &amp; jandate kaf'!$M$5:$O$94,3,FALSE)</f>
        <v>1959-60</v>
      </c>
      <c r="Y44" s="18">
        <f>LARGE('augdate &amp; jandate kaf'!$M$5:$M$94,'augdate &amp; jandate kaf rank'!$A44)</f>
        <v>39768.428921906998</v>
      </c>
      <c r="Z44" s="5" t="str">
        <f>VLOOKUP(AA44,'augdate &amp; jandate kaf'!$N$5:$O$94,2,FALSE)</f>
        <v>1954-55</v>
      </c>
      <c r="AA44" s="18">
        <f>LARGE('augdate &amp; jandate kaf'!$N$5:$N$94,'augdate &amp; jandate kaf rank'!$A44)</f>
        <v>53774.374181808002</v>
      </c>
    </row>
    <row r="45" spans="1:27" x14ac:dyDescent="0.2">
      <c r="A45" s="5">
        <v>40</v>
      </c>
      <c r="B45" s="5" t="str">
        <f>VLOOKUP(C45,'augdate &amp; jandate kaf'!$B$5:$O$94,14,FALSE)</f>
        <v>2008-09</v>
      </c>
      <c r="C45" s="18">
        <f>LARGE('augdate &amp; jandate kaf'!$B$5:$B$94,'augdate &amp; jandate kaf rank'!$A45)</f>
        <v>5240.342282826</v>
      </c>
      <c r="D45" s="5" t="str">
        <f>VLOOKUP(E45,'augdate &amp; jandate kaf'!$C$5:$O$94,13,FALSE)</f>
        <v>1953-54</v>
      </c>
      <c r="E45" s="18">
        <f>LARGE('augdate &amp; jandate kaf'!$C$5:$C$94,'augdate &amp; jandate kaf rank'!$A45)</f>
        <v>8255.3510953829991</v>
      </c>
      <c r="F45" s="5" t="str">
        <f>VLOOKUP(G45,'augdate &amp; jandate kaf'!$D$5:$O$94,12,FALSE)</f>
        <v>1928-29</v>
      </c>
      <c r="G45" s="18">
        <f>LARGE('augdate &amp; jandate kaf'!$D$5:$D$94,'augdate &amp; jandate kaf rank'!$A45)</f>
        <v>10495.005226272</v>
      </c>
      <c r="H45" s="5" t="str">
        <f>VLOOKUP(I45,'augdate &amp; jandate kaf'!$E$5:$O$94,11,FALSE)</f>
        <v>2005-06</v>
      </c>
      <c r="I45" s="18">
        <f>LARGE('augdate &amp; jandate kaf'!$E$5:$E$94,'augdate &amp; jandate kaf rank'!$A45)</f>
        <v>12356.46895812</v>
      </c>
      <c r="J45" s="5" t="str">
        <f>VLOOKUP(K45,'augdate &amp; jandate kaf'!$F$5:$O$94,10,FALSE)</f>
        <v>1939-40</v>
      </c>
      <c r="K45" s="18">
        <f>LARGE('augdate &amp; jandate kaf'!$F$5:$F$94,'augdate &amp; jandate kaf rank'!$A45)</f>
        <v>13657.411719251999</v>
      </c>
      <c r="L45" s="5" t="str">
        <f>VLOOKUP(M45,'augdate &amp; jandate kaf'!$G$5:$O$94,9,FALSE)</f>
        <v>1967-68</v>
      </c>
      <c r="M45" s="18">
        <f>LARGE('augdate &amp; jandate kaf'!$G$5:$G$94,'augdate &amp; jandate kaf rank'!$A45)</f>
        <v>1177.8564847559999</v>
      </c>
      <c r="N45" s="5" t="str">
        <f>VLOOKUP(O45,'augdate &amp; jandate kaf'!$H$5:$O$94,8,FALSE)</f>
        <v>1993-94</v>
      </c>
      <c r="O45" s="18">
        <f>LARGE('augdate &amp; jandate kaf'!$H$5:$H$94,'augdate &amp; jandate kaf rank'!$A45)</f>
        <v>2109.6891770850002</v>
      </c>
      <c r="P45" s="5" t="str">
        <f>VLOOKUP(Q45,'augdate &amp; jandate kaf'!$I$5:$O$94,7,FALSE)</f>
        <v>1931-32</v>
      </c>
      <c r="Q45" s="18">
        <f>LARGE('augdate &amp; jandate kaf'!$I$5:$I$94,'augdate &amp; jandate kaf rank'!$A45)</f>
        <v>3528.602842884</v>
      </c>
      <c r="R45" s="5" t="str">
        <f>VLOOKUP(S45,'augdate &amp; jandate kaf'!$J$5:$O$94,6,FALSE)</f>
        <v>1983-84</v>
      </c>
      <c r="S45" s="18">
        <f>LARGE('augdate &amp; jandate kaf'!$J$5:$J$94,'augdate &amp; jandate kaf rank'!$A45)</f>
        <v>6857.3432139240003</v>
      </c>
      <c r="T45" s="5" t="str">
        <f>VLOOKUP(U45,'augdate &amp; jandate kaf'!$K$5:$O$94,5,FALSE)</f>
        <v>1965-66</v>
      </c>
      <c r="U45" s="18">
        <f>LARGE('augdate &amp; jandate kaf'!$K$5:$K$94,'augdate &amp; jandate kaf rank'!$A45)</f>
        <v>16672.680366510001</v>
      </c>
      <c r="V45" s="5" t="str">
        <f>VLOOKUP(W45,'augdate &amp; jandate kaf'!$L$5:$O$94,4,FALSE)</f>
        <v>1932-33</v>
      </c>
      <c r="W45" s="18">
        <f>LARGE('augdate &amp; jandate kaf'!$L$5:$L$94,'augdate &amp; jandate kaf rank'!$A45)</f>
        <v>30159.612753311998</v>
      </c>
      <c r="X45" s="5" t="str">
        <f>VLOOKUP(Y45,'augdate &amp; jandate kaf'!$M$5:$O$94,3,FALSE)</f>
        <v>1937-38</v>
      </c>
      <c r="Y45" s="18">
        <f>LARGE('augdate &amp; jandate kaf'!$M$5:$M$94,'augdate &amp; jandate kaf rank'!$A45)</f>
        <v>39368.850755072999</v>
      </c>
      <c r="Z45" s="5" t="str">
        <f>VLOOKUP(AA45,'augdate &amp; jandate kaf'!$N$5:$O$94,2,FALSE)</f>
        <v>1934-35</v>
      </c>
      <c r="AA45" s="18">
        <f>LARGE('augdate &amp; jandate kaf'!$N$5:$N$94,'augdate &amp; jandate kaf rank'!$A45)</f>
        <v>53236.405276361998</v>
      </c>
    </row>
    <row r="46" spans="1:27" x14ac:dyDescent="0.2">
      <c r="A46" s="5">
        <v>41</v>
      </c>
      <c r="B46" s="5" t="str">
        <f>VLOOKUP(C46,'augdate &amp; jandate kaf'!$B$5:$O$94,14,FALSE)</f>
        <v>1995-96</v>
      </c>
      <c r="C46" s="18">
        <f>LARGE('augdate &amp; jandate kaf'!$B$5:$B$94,'augdate &amp; jandate kaf rank'!$A46)</f>
        <v>5224.6014569700001</v>
      </c>
      <c r="D46" s="5" t="str">
        <f>VLOOKUP(E46,'augdate &amp; jandate kaf'!$C$5:$O$94,13,FALSE)</f>
        <v>1940-41</v>
      </c>
      <c r="E46" s="18">
        <f>LARGE('augdate &amp; jandate kaf'!$C$5:$C$94,'augdate &amp; jandate kaf rank'!$A46)</f>
        <v>8155.2115950060006</v>
      </c>
      <c r="F46" s="5" t="str">
        <f>VLOOKUP(G46,'augdate &amp; jandate kaf'!$D$5:$O$94,12,FALSE)</f>
        <v>1990-91</v>
      </c>
      <c r="G46" s="18">
        <f>LARGE('augdate &amp; jandate kaf'!$D$5:$D$94,'augdate &amp; jandate kaf rank'!$A46)</f>
        <v>10452.910021239</v>
      </c>
      <c r="H46" s="5" t="str">
        <f>VLOOKUP(I46,'augdate &amp; jandate kaf'!$E$5:$O$94,11,FALSE)</f>
        <v>2011-12</v>
      </c>
      <c r="I46" s="18">
        <f>LARGE('augdate &amp; jandate kaf'!$E$5:$E$94,'augdate &amp; jandate kaf rank'!$A46)</f>
        <v>12350.968793037</v>
      </c>
      <c r="J46" s="5" t="str">
        <f>VLOOKUP(K46,'augdate &amp; jandate kaf'!$F$5:$O$94,10,FALSE)</f>
        <v>1934-35</v>
      </c>
      <c r="K46" s="18">
        <f>LARGE('augdate &amp; jandate kaf'!$F$5:$F$94,'augdate &amp; jandate kaf rank'!$A46)</f>
        <v>13621.909571822998</v>
      </c>
      <c r="L46" s="5" t="str">
        <f>VLOOKUP(M46,'augdate &amp; jandate kaf'!$G$5:$O$94,9,FALSE)</f>
        <v>1965-66</v>
      </c>
      <c r="M46" s="18">
        <f>LARGE('augdate &amp; jandate kaf'!$G$5:$G$94,'augdate &amp; jandate kaf rank'!$A46)</f>
        <v>1166.296815768</v>
      </c>
      <c r="N46" s="5" t="str">
        <f>VLOOKUP(O46,'augdate &amp; jandate kaf'!$H$5:$O$94,8,FALSE)</f>
        <v>1952-53</v>
      </c>
      <c r="O46" s="18">
        <f>LARGE('augdate &amp; jandate kaf'!$H$5:$H$94,'augdate &amp; jandate kaf rank'!$A46)</f>
        <v>2106.5810780279999</v>
      </c>
      <c r="P46" s="5" t="str">
        <f>VLOOKUP(Q46,'augdate &amp; jandate kaf'!$I$5:$O$94,7,FALSE)</f>
        <v>2001-02</v>
      </c>
      <c r="Q46" s="18">
        <f>LARGE('augdate &amp; jandate kaf'!$I$5:$I$94,'augdate &amp; jandate kaf rank'!$A46)</f>
        <v>3522.8448265709999</v>
      </c>
      <c r="R46" s="5" t="str">
        <f>VLOOKUP(S46,'augdate &amp; jandate kaf'!$J$5:$O$94,6,FALSE)</f>
        <v>1961-62</v>
      </c>
      <c r="S46" s="18">
        <f>LARGE('augdate &amp; jandate kaf'!$J$5:$J$94,'augdate &amp; jandate kaf rank'!$A46)</f>
        <v>6828.7395786329998</v>
      </c>
      <c r="T46" s="5" t="str">
        <f>VLOOKUP(U46,'augdate &amp; jandate kaf'!$K$5:$O$94,5,FALSE)</f>
        <v>1985-86</v>
      </c>
      <c r="U46" s="18">
        <f>LARGE('augdate &amp; jandate kaf'!$K$5:$K$94,'augdate &amp; jandate kaf rank'!$A46)</f>
        <v>16640.849623901999</v>
      </c>
      <c r="V46" s="5" t="str">
        <f>VLOOKUP(W46,'augdate &amp; jandate kaf'!$L$5:$O$94,4,FALSE)</f>
        <v>1975-76</v>
      </c>
      <c r="W46" s="18">
        <f>LARGE('augdate &amp; jandate kaf'!$L$5:$L$94,'augdate &amp; jandate kaf rank'!$A46)</f>
        <v>30027.737716935</v>
      </c>
      <c r="X46" s="5" t="str">
        <f>VLOOKUP(Y46,'augdate &amp; jandate kaf'!$M$5:$O$94,3,FALSE)</f>
        <v>1985-86</v>
      </c>
      <c r="Y46" s="18">
        <f>LARGE('augdate &amp; jandate kaf'!$M$5:$M$94,'augdate &amp; jandate kaf rank'!$A46)</f>
        <v>39034.834238673</v>
      </c>
      <c r="Z46" s="5" t="str">
        <f>VLOOKUP(AA46,'augdate &amp; jandate kaf'!$N$5:$O$94,2,FALSE)</f>
        <v>1997-98</v>
      </c>
      <c r="AA46" s="18">
        <f>LARGE('augdate &amp; jandate kaf'!$N$5:$N$94,'augdate &amp; jandate kaf rank'!$A46)</f>
        <v>52688.788767972001</v>
      </c>
    </row>
    <row r="47" spans="1:27" x14ac:dyDescent="0.2">
      <c r="A47" s="5">
        <v>42</v>
      </c>
      <c r="B47" s="5" t="str">
        <f>VLOOKUP(C47,'augdate &amp; jandate kaf'!$B$5:$O$94,14,FALSE)</f>
        <v>1943-44</v>
      </c>
      <c r="C47" s="18">
        <f>LARGE('augdate &amp; jandate kaf'!$B$5:$B$94,'augdate &amp; jandate kaf rank'!$A47)</f>
        <v>5176.3336901849998</v>
      </c>
      <c r="D47" s="5" t="str">
        <f>VLOOKUP(E47,'augdate &amp; jandate kaf'!$C$5:$O$94,13,FALSE)</f>
        <v>1989-90</v>
      </c>
      <c r="E47" s="18">
        <f>LARGE('augdate &amp; jandate kaf'!$C$5:$C$94,'augdate &amp; jandate kaf rank'!$A47)</f>
        <v>8081.8965564330001</v>
      </c>
      <c r="F47" s="5" t="str">
        <f>VLOOKUP(G47,'augdate &amp; jandate kaf'!$D$5:$O$94,12,FALSE)</f>
        <v>1983-84</v>
      </c>
      <c r="G47" s="18">
        <f>LARGE('augdate &amp; jandate kaf'!$D$5:$D$94,'augdate &amp; jandate kaf rank'!$A47)</f>
        <v>10422.884237241</v>
      </c>
      <c r="H47" s="5" t="str">
        <f>VLOOKUP(I47,'augdate &amp; jandate kaf'!$E$5:$O$94,11,FALSE)</f>
        <v>1934-35</v>
      </c>
      <c r="I47" s="18">
        <f>LARGE('augdate &amp; jandate kaf'!$E$5:$E$94,'augdate &amp; jandate kaf rank'!$A47)</f>
        <v>12243.234582201001</v>
      </c>
      <c r="J47" s="5" t="str">
        <f>VLOOKUP(K47,'augdate &amp; jandate kaf'!$F$5:$O$94,10,FALSE)</f>
        <v>2011-12</v>
      </c>
      <c r="K47" s="18">
        <f>LARGE('augdate &amp; jandate kaf'!$F$5:$F$94,'augdate &amp; jandate kaf rank'!$A47)</f>
        <v>13571.06725968</v>
      </c>
      <c r="L47" s="5" t="str">
        <f>VLOOKUP(M47,'augdate &amp; jandate kaf'!$G$5:$O$94,9,FALSE)</f>
        <v>1978-79</v>
      </c>
      <c r="M47" s="18">
        <f>LARGE('augdate &amp; jandate kaf'!$G$5:$G$94,'augdate &amp; jandate kaf rank'!$A47)</f>
        <v>1161.3778076879998</v>
      </c>
      <c r="N47" s="5" t="str">
        <f>VLOOKUP(O47,'augdate &amp; jandate kaf'!$H$5:$O$94,8,FALSE)</f>
        <v>1955-56</v>
      </c>
      <c r="O47" s="18">
        <f>LARGE('augdate &amp; jandate kaf'!$H$5:$H$94,'augdate &amp; jandate kaf rank'!$A47)</f>
        <v>2095.7533098389999</v>
      </c>
      <c r="P47" s="5" t="str">
        <f>VLOOKUP(Q47,'augdate &amp; jandate kaf'!$I$5:$O$94,7,FALSE)</f>
        <v>1964-65</v>
      </c>
      <c r="Q47" s="18">
        <f>LARGE('augdate &amp; jandate kaf'!$I$5:$I$94,'augdate &amp; jandate kaf rank'!$A47)</f>
        <v>3478.052100978</v>
      </c>
      <c r="R47" s="5" t="str">
        <f>VLOOKUP(S47,'augdate &amp; jandate kaf'!$J$5:$O$94,6,FALSE)</f>
        <v>1988-89</v>
      </c>
      <c r="S47" s="18">
        <f>LARGE('augdate &amp; jandate kaf'!$J$5:$J$94,'augdate &amp; jandate kaf rank'!$A47)</f>
        <v>6738.6443754000002</v>
      </c>
      <c r="T47" s="5" t="str">
        <f>VLOOKUP(U47,'augdate &amp; jandate kaf'!$K$5:$O$94,5,FALSE)</f>
        <v>1938-39</v>
      </c>
      <c r="U47" s="18">
        <f>LARGE('augdate &amp; jandate kaf'!$K$5:$K$94,'augdate &amp; jandate kaf rank'!$A47)</f>
        <v>16604.671112862001</v>
      </c>
      <c r="V47" s="5" t="str">
        <f>VLOOKUP(W47,'augdate &amp; jandate kaf'!$L$5:$O$94,4,FALSE)</f>
        <v>1967-68</v>
      </c>
      <c r="W47" s="18">
        <f>LARGE('augdate &amp; jandate kaf'!$L$5:$L$94,'augdate &amp; jandate kaf rank'!$A47)</f>
        <v>29689.403184168001</v>
      </c>
      <c r="X47" s="5" t="str">
        <f>VLOOKUP(Y47,'augdate &amp; jandate kaf'!$M$5:$O$94,3,FALSE)</f>
        <v>1954-55</v>
      </c>
      <c r="Y47" s="18">
        <f>LARGE('augdate &amp; jandate kaf'!$M$5:$M$94,'augdate &amp; jandate kaf rank'!$A47)</f>
        <v>38959.186638204003</v>
      </c>
      <c r="Z47" s="5" t="str">
        <f>VLOOKUP(AA47,'augdate &amp; jandate kaf'!$N$5:$O$94,2,FALSE)</f>
        <v>2013-14</v>
      </c>
      <c r="AA47" s="18">
        <f>LARGE('augdate &amp; jandate kaf'!$N$5:$N$94,'augdate &amp; jandate kaf rank'!$A47)</f>
        <v>52552.220839208996</v>
      </c>
    </row>
    <row r="48" spans="1:27" x14ac:dyDescent="0.2">
      <c r="A48" s="5">
        <v>43</v>
      </c>
      <c r="B48" s="5" t="str">
        <f>VLOOKUP(C48,'augdate &amp; jandate kaf'!$B$5:$O$94,14,FALSE)</f>
        <v>1975-76</v>
      </c>
      <c r="C48" s="18">
        <f>LARGE('augdate &amp; jandate kaf'!$B$5:$B$94,'augdate &amp; jandate kaf rank'!$A48)</f>
        <v>5175.1654257659993</v>
      </c>
      <c r="D48" s="5" t="str">
        <f>VLOOKUP(E48,'augdate &amp; jandate kaf'!$C$5:$O$94,13,FALSE)</f>
        <v>1946-47</v>
      </c>
      <c r="E48" s="18">
        <f>LARGE('augdate &amp; jandate kaf'!$C$5:$C$94,'augdate &amp; jandate kaf rank'!$A48)</f>
        <v>8047.2016817009999</v>
      </c>
      <c r="F48" s="5" t="str">
        <f>VLOOKUP(G48,'augdate &amp; jandate kaf'!$D$5:$O$94,12,FALSE)</f>
        <v>2014-15</v>
      </c>
      <c r="G48" s="18">
        <f>LARGE('augdate &amp; jandate kaf'!$D$5:$D$94,'augdate &amp; jandate kaf rank'!$A48)</f>
        <v>10396.210519233</v>
      </c>
      <c r="H48" s="5" t="str">
        <f>VLOOKUP(I48,'augdate &amp; jandate kaf'!$E$5:$O$94,11,FALSE)</f>
        <v>1951-52</v>
      </c>
      <c r="I48" s="18">
        <f>LARGE('augdate &amp; jandate kaf'!$E$5:$E$94,'augdate &amp; jandate kaf rank'!$A48)</f>
        <v>12179.660369708999</v>
      </c>
      <c r="J48" s="5" t="str">
        <f>VLOOKUP(K48,'augdate &amp; jandate kaf'!$F$5:$O$94,10,FALSE)</f>
        <v>1948-49</v>
      </c>
      <c r="K48" s="18">
        <f>LARGE('augdate &amp; jandate kaf'!$F$5:$F$94,'augdate &amp; jandate kaf rank'!$A48)</f>
        <v>13526.550236555999</v>
      </c>
      <c r="L48" s="5" t="str">
        <f>VLOOKUP(M48,'augdate &amp; jandate kaf'!$G$5:$O$94,9,FALSE)</f>
        <v>1954-55</v>
      </c>
      <c r="M48" s="18">
        <f>LARGE('augdate &amp; jandate kaf'!$G$5:$G$94,'augdate &amp; jandate kaf rank'!$A48)</f>
        <v>1158.6723532439999</v>
      </c>
      <c r="N48" s="5" t="str">
        <f>VLOOKUP(O48,'augdate &amp; jandate kaf'!$H$5:$O$94,8,FALSE)</f>
        <v>1968-69</v>
      </c>
      <c r="O48" s="18">
        <f>LARGE('augdate &amp; jandate kaf'!$H$5:$H$94,'augdate &amp; jandate kaf rank'!$A48)</f>
        <v>2094.1387644450001</v>
      </c>
      <c r="P48" s="5" t="str">
        <f>VLOOKUP(Q48,'augdate &amp; jandate kaf'!$I$5:$O$94,7,FALSE)</f>
        <v>2002-03</v>
      </c>
      <c r="Q48" s="18">
        <f>LARGE('augdate &amp; jandate kaf'!$I$5:$I$94,'augdate &amp; jandate kaf rank'!$A48)</f>
        <v>3437.0874744150001</v>
      </c>
      <c r="R48" s="5" t="str">
        <f>VLOOKUP(S48,'augdate &amp; jandate kaf'!$J$5:$O$94,6,FALSE)</f>
        <v>2017-18</v>
      </c>
      <c r="S48" s="18">
        <f>LARGE('augdate &amp; jandate kaf'!$J$5:$J$94,'augdate &amp; jandate kaf rank'!$A48)</f>
        <v>6710.9967731309998</v>
      </c>
      <c r="T48" s="5" t="str">
        <f>VLOOKUP(U48,'augdate &amp; jandate kaf'!$K$5:$O$94,5,FALSE)</f>
        <v>1937-38</v>
      </c>
      <c r="U48" s="18">
        <f>LARGE('augdate &amp; jandate kaf'!$K$5:$K$94,'augdate &amp; jandate kaf rank'!$A48)</f>
        <v>16504.319381088</v>
      </c>
      <c r="V48" s="5" t="str">
        <f>VLOOKUP(W48,'augdate &amp; jandate kaf'!$L$5:$O$94,4,FALSE)</f>
        <v>1997-98</v>
      </c>
      <c r="W48" s="18">
        <f>LARGE('augdate &amp; jandate kaf'!$L$5:$L$94,'augdate &amp; jandate kaf rank'!$A48)</f>
        <v>29623.399219701001</v>
      </c>
      <c r="X48" s="5" t="str">
        <f>VLOOKUP(Y48,'augdate &amp; jandate kaf'!$M$5:$O$94,3,FALSE)</f>
        <v>1999-2000</v>
      </c>
      <c r="Y48" s="18">
        <f>LARGE('augdate &amp; jandate kaf'!$M$5:$M$94,'augdate &amp; jandate kaf rank'!$A48)</f>
        <v>38868.694740771003</v>
      </c>
      <c r="Z48" s="5" t="str">
        <f>VLOOKUP(AA48,'augdate &amp; jandate kaf'!$N$5:$O$94,2,FALSE)</f>
        <v>2017-18</v>
      </c>
      <c r="AA48" s="18">
        <f>LARGE('augdate &amp; jandate kaf'!$N$5:$N$94,'augdate &amp; jandate kaf rank'!$A48)</f>
        <v>52303.332914658</v>
      </c>
    </row>
    <row r="49" spans="1:27" x14ac:dyDescent="0.2">
      <c r="A49" s="5">
        <v>44</v>
      </c>
      <c r="B49" s="5" t="str">
        <f>VLOOKUP(C49,'augdate &amp; jandate kaf'!$B$5:$O$94,14,FALSE)</f>
        <v>1934-35</v>
      </c>
      <c r="C49" s="18">
        <f>LARGE('augdate &amp; jandate kaf'!$B$5:$B$94,'augdate &amp; jandate kaf rank'!$A49)</f>
        <v>5174.7350125590001</v>
      </c>
      <c r="D49" s="5" t="str">
        <f>VLOOKUP(E49,'augdate &amp; jandate kaf'!$C$5:$O$94,13,FALSE)</f>
        <v>1929-30</v>
      </c>
      <c r="E49" s="18">
        <f>LARGE('augdate &amp; jandate kaf'!$C$5:$C$94,'augdate &amp; jandate kaf rank'!$A49)</f>
        <v>8038.4763927720005</v>
      </c>
      <c r="F49" s="5" t="str">
        <f>VLOOKUP(G49,'augdate &amp; jandate kaf'!$D$5:$O$94,12,FALSE)</f>
        <v>1961-62</v>
      </c>
      <c r="G49" s="18">
        <f>LARGE('augdate &amp; jandate kaf'!$D$5:$D$94,'augdate &amp; jandate kaf rank'!$A49)</f>
        <v>10305.831679647001</v>
      </c>
      <c r="H49" s="5" t="str">
        <f>VLOOKUP(I49,'augdate &amp; jandate kaf'!$E$5:$O$94,11,FALSE)</f>
        <v>2015-16</v>
      </c>
      <c r="I49" s="18">
        <f>LARGE('augdate &amp; jandate kaf'!$E$5:$E$94,'augdate &amp; jandate kaf rank'!$A49)</f>
        <v>12147.389296538999</v>
      </c>
      <c r="J49" s="5" t="str">
        <f>VLOOKUP(K49,'augdate &amp; jandate kaf'!$F$5:$O$94,10,FALSE)</f>
        <v>1940-41</v>
      </c>
      <c r="K49" s="18">
        <f>LARGE('augdate &amp; jandate kaf'!$F$5:$F$94,'augdate &amp; jandate kaf rank'!$A49)</f>
        <v>13518.562798838999</v>
      </c>
      <c r="L49" s="5" t="str">
        <f>VLOOKUP(M49,'augdate &amp; jandate kaf'!$G$5:$O$94,9,FALSE)</f>
        <v>1937-38</v>
      </c>
      <c r="M49" s="18">
        <f>LARGE('augdate &amp; jandate kaf'!$G$5:$G$94,'augdate &amp; jandate kaf rank'!$A49)</f>
        <v>1157.627064027</v>
      </c>
      <c r="N49" s="5" t="str">
        <f>VLOOKUP(O49,'augdate &amp; jandate kaf'!$H$5:$O$94,8,FALSE)</f>
        <v>1978-79</v>
      </c>
      <c r="O49" s="18">
        <f>LARGE('augdate &amp; jandate kaf'!$H$5:$H$94,'augdate &amp; jandate kaf rank'!$A49)</f>
        <v>2081.1847153439999</v>
      </c>
      <c r="P49" s="5" t="str">
        <f>VLOOKUP(Q49,'augdate &amp; jandate kaf'!$I$5:$O$94,7,FALSE)</f>
        <v>2003-04</v>
      </c>
      <c r="Q49" s="18">
        <f>LARGE('augdate &amp; jandate kaf'!$I$5:$I$94,'augdate &amp; jandate kaf rank'!$A49)</f>
        <v>3418.8673098089998</v>
      </c>
      <c r="R49" s="5" t="str">
        <f>VLOOKUP(S49,'augdate &amp; jandate kaf'!$J$5:$O$94,6,FALSE)</f>
        <v>1965-66</v>
      </c>
      <c r="S49" s="18">
        <f>LARGE('augdate &amp; jandate kaf'!$J$5:$J$94,'augdate &amp; jandate kaf rank'!$A49)</f>
        <v>6703.3881783750003</v>
      </c>
      <c r="T49" s="5" t="str">
        <f>VLOOKUP(U49,'augdate &amp; jandate kaf'!$K$5:$O$94,5,FALSE)</f>
        <v>1999-2000</v>
      </c>
      <c r="U49" s="18">
        <f>LARGE('augdate &amp; jandate kaf'!$K$5:$K$94,'augdate &amp; jandate kaf rank'!$A49)</f>
        <v>16475.578886298001</v>
      </c>
      <c r="V49" s="5" t="str">
        <f>VLOOKUP(W49,'augdate &amp; jandate kaf'!$L$5:$O$94,4,FALSE)</f>
        <v>1982-83</v>
      </c>
      <c r="W49" s="18">
        <f>LARGE('augdate &amp; jandate kaf'!$L$5:$L$94,'augdate &amp; jandate kaf rank'!$A49)</f>
        <v>29509.532116532999</v>
      </c>
      <c r="X49" s="5" t="str">
        <f>VLOOKUP(Y49,'augdate &amp; jandate kaf'!$M$5:$O$94,3,FALSE)</f>
        <v>1934-35</v>
      </c>
      <c r="Y49" s="18">
        <f>LARGE('augdate &amp; jandate kaf'!$M$5:$M$94,'augdate &amp; jandate kaf rank'!$A49)</f>
        <v>38759.754579567001</v>
      </c>
      <c r="Z49" s="5" t="str">
        <f>VLOOKUP(AA49,'augdate &amp; jandate kaf'!$N$5:$O$94,2,FALSE)</f>
        <v>1962-63</v>
      </c>
      <c r="AA49" s="18">
        <f>LARGE('augdate &amp; jandate kaf'!$N$5:$N$94,'augdate &amp; jandate kaf rank'!$A49)</f>
        <v>52114.343830835998</v>
      </c>
    </row>
    <row r="50" spans="1:27" x14ac:dyDescent="0.2">
      <c r="A50" s="5">
        <v>45</v>
      </c>
      <c r="B50" s="5" t="str">
        <f>VLOOKUP(C50,'augdate &amp; jandate kaf'!$B$5:$O$94,14,FALSE)</f>
        <v>2004-05</v>
      </c>
      <c r="C50" s="18">
        <f>LARGE('augdate &amp; jandate kaf'!$B$5:$B$94,'augdate &amp; jandate kaf rank'!$A50)</f>
        <v>5105.0080730250002</v>
      </c>
      <c r="D50" s="5" t="str">
        <f>VLOOKUP(E50,'augdate &amp; jandate kaf'!$C$5:$O$94,13,FALSE)</f>
        <v>1931-32</v>
      </c>
      <c r="E50" s="18">
        <f>LARGE('augdate &amp; jandate kaf'!$C$5:$C$94,'augdate &amp; jandate kaf rank'!$A50)</f>
        <v>8033.6803598939996</v>
      </c>
      <c r="F50" s="5" t="str">
        <f>VLOOKUP(G50,'augdate &amp; jandate kaf'!$D$5:$O$94,12,FALSE)</f>
        <v>1956-57</v>
      </c>
      <c r="G50" s="18">
        <f>LARGE('augdate &amp; jandate kaf'!$D$5:$D$94,'augdate &amp; jandate kaf rank'!$A50)</f>
        <v>10285.616143215</v>
      </c>
      <c r="H50" s="5" t="str">
        <f>VLOOKUP(I50,'augdate &amp; jandate kaf'!$E$5:$O$94,11,FALSE)</f>
        <v>2013-14</v>
      </c>
      <c r="I50" s="18">
        <f>LARGE('augdate &amp; jandate kaf'!$E$5:$E$94,'augdate &amp; jandate kaf rank'!$A50)</f>
        <v>12059.602853550001</v>
      </c>
      <c r="J50" s="5" t="str">
        <f>VLOOKUP(K50,'augdate &amp; jandate kaf'!$F$5:$O$94,10,FALSE)</f>
        <v>1951-52</v>
      </c>
      <c r="K50" s="18">
        <f>LARGE('augdate &amp; jandate kaf'!$F$5:$F$94,'augdate &amp; jandate kaf rank'!$A50)</f>
        <v>13433.945942507999</v>
      </c>
      <c r="L50" s="5" t="str">
        <f>VLOOKUP(M50,'augdate &amp; jandate kaf'!$G$5:$O$94,9,FALSE)</f>
        <v>1960-61</v>
      </c>
      <c r="M50" s="18">
        <f>LARGE('augdate &amp; jandate kaf'!$G$5:$G$94,'augdate &amp; jandate kaf rank'!$A50)</f>
        <v>1150.125576705</v>
      </c>
      <c r="N50" s="5" t="str">
        <f>VLOOKUP(O50,'augdate &amp; jandate kaf'!$H$5:$O$94,8,FALSE)</f>
        <v>1953-54</v>
      </c>
      <c r="O50" s="18">
        <f>LARGE('augdate &amp; jandate kaf'!$H$5:$H$94,'augdate &amp; jandate kaf rank'!$A50)</f>
        <v>2081.1470293950001</v>
      </c>
      <c r="P50" s="5" t="str">
        <f>VLOOKUP(Q50,'augdate &amp; jandate kaf'!$I$5:$O$94,7,FALSE)</f>
        <v>1946-47</v>
      </c>
      <c r="Q50" s="18">
        <f>LARGE('augdate &amp; jandate kaf'!$I$5:$I$94,'augdate &amp; jandate kaf rank'!$A50)</f>
        <v>3379.5886335959999</v>
      </c>
      <c r="R50" s="5" t="str">
        <f>VLOOKUP(S50,'augdate &amp; jandate kaf'!$J$5:$O$94,6,FALSE)</f>
        <v>1937-38</v>
      </c>
      <c r="S50" s="18">
        <f>LARGE('augdate &amp; jandate kaf'!$J$5:$J$94,'augdate &amp; jandate kaf rank'!$A50)</f>
        <v>6660.5848741950003</v>
      </c>
      <c r="T50" s="5" t="str">
        <f>VLOOKUP(U50,'augdate &amp; jandate kaf'!$K$5:$O$94,5,FALSE)</f>
        <v>1953-54</v>
      </c>
      <c r="U50" s="18">
        <f>LARGE('augdate &amp; jandate kaf'!$K$5:$K$94,'augdate &amp; jandate kaf rank'!$A50)</f>
        <v>16249.867820381998</v>
      </c>
      <c r="V50" s="5" t="str">
        <f>VLOOKUP(W50,'augdate &amp; jandate kaf'!$L$5:$O$94,4,FALSE)</f>
        <v>1951-52</v>
      </c>
      <c r="W50" s="18">
        <f>LARGE('augdate &amp; jandate kaf'!$L$5:$L$94,'augdate &amp; jandate kaf rank'!$A50)</f>
        <v>28968.554285579998</v>
      </c>
      <c r="X50" s="5" t="str">
        <f>VLOOKUP(Y50,'augdate &amp; jandate kaf'!$M$5:$O$94,3,FALSE)</f>
        <v>1956-57</v>
      </c>
      <c r="Y50" s="18">
        <f>LARGE('augdate &amp; jandate kaf'!$M$5:$M$94,'augdate &amp; jandate kaf rank'!$A50)</f>
        <v>38732.097059943</v>
      </c>
      <c r="Z50" s="5" t="str">
        <f>VLOOKUP(AA50,'augdate &amp; jandate kaf'!$N$5:$O$94,2,FALSE)</f>
        <v>1937-38</v>
      </c>
      <c r="AA50" s="18">
        <f>LARGE('augdate &amp; jandate kaf'!$N$5:$N$94,'augdate &amp; jandate kaf rank'!$A50)</f>
        <v>52019.928627765003</v>
      </c>
    </row>
    <row r="51" spans="1:27" x14ac:dyDescent="0.2">
      <c r="A51" s="5">
        <v>46</v>
      </c>
      <c r="B51" s="5" t="str">
        <f>VLOOKUP(C51,'augdate &amp; jandate kaf'!$B$5:$O$94,14,FALSE)</f>
        <v>1977-78</v>
      </c>
      <c r="C51" s="18">
        <f>LARGE('augdate &amp; jandate kaf'!$B$5:$B$94,'augdate &amp; jandate kaf rank'!$A51)</f>
        <v>5087.1151811340005</v>
      </c>
      <c r="D51" s="5" t="str">
        <f>VLOOKUP(E51,'augdate &amp; jandate kaf'!$C$5:$O$94,13,FALSE)</f>
        <v>1942-43</v>
      </c>
      <c r="E51" s="18">
        <f>LARGE('augdate &amp; jandate kaf'!$C$5:$C$94,'augdate &amp; jandate kaf rank'!$A51)</f>
        <v>8028.6482939670004</v>
      </c>
      <c r="F51" s="5" t="str">
        <f>VLOOKUP(G51,'augdate &amp; jandate kaf'!$D$5:$O$94,12,FALSE)</f>
        <v>1930-31</v>
      </c>
      <c r="G51" s="18">
        <f>LARGE('augdate &amp; jandate kaf'!$D$5:$D$94,'augdate &amp; jandate kaf rank'!$A51)</f>
        <v>10279.392011217</v>
      </c>
      <c r="H51" s="5" t="str">
        <f>VLOOKUP(I51,'augdate &amp; jandate kaf'!$E$5:$O$94,11,FALSE)</f>
        <v>1984-85</v>
      </c>
      <c r="I51" s="18">
        <f>LARGE('augdate &amp; jandate kaf'!$E$5:$E$94,'augdate &amp; jandate kaf rank'!$A51)</f>
        <v>12014.903351094001</v>
      </c>
      <c r="J51" s="5" t="str">
        <f>VLOOKUP(K51,'augdate &amp; jandate kaf'!$F$5:$O$94,10,FALSE)</f>
        <v>2003-04</v>
      </c>
      <c r="K51" s="18">
        <f>LARGE('augdate &amp; jandate kaf'!$F$5:$F$94,'augdate &amp; jandate kaf rank'!$A51)</f>
        <v>13259.670246563999</v>
      </c>
      <c r="L51" s="5" t="str">
        <f>VLOOKUP(M51,'augdate &amp; jandate kaf'!$G$5:$O$94,9,FALSE)</f>
        <v>2013-14</v>
      </c>
      <c r="M51" s="18">
        <f>LARGE('augdate &amp; jandate kaf'!$G$5:$G$94,'augdate &amp; jandate kaf rank'!$A51)</f>
        <v>1148.3424362759999</v>
      </c>
      <c r="N51" s="5" t="str">
        <f>VLOOKUP(O51,'augdate &amp; jandate kaf'!$H$5:$O$94,8,FALSE)</f>
        <v>1965-66</v>
      </c>
      <c r="O51" s="18">
        <f>LARGE('augdate &amp; jandate kaf'!$H$5:$H$94,'augdate &amp; jandate kaf rank'!$A51)</f>
        <v>2069.1093438960002</v>
      </c>
      <c r="P51" s="5" t="str">
        <f>VLOOKUP(Q51,'augdate &amp; jandate kaf'!$I$5:$O$94,7,FALSE)</f>
        <v>1978-79</v>
      </c>
      <c r="Q51" s="18">
        <f>LARGE('augdate &amp; jandate kaf'!$I$5:$I$94,'augdate &amp; jandate kaf rank'!$A51)</f>
        <v>3356.4375600839999</v>
      </c>
      <c r="R51" s="5" t="str">
        <f>VLOOKUP(S51,'augdate &amp; jandate kaf'!$J$5:$O$94,6,FALSE)</f>
        <v>1940-41</v>
      </c>
      <c r="S51" s="18">
        <f>LARGE('augdate &amp; jandate kaf'!$J$5:$J$94,'augdate &amp; jandate kaf rank'!$A51)</f>
        <v>6651.195122481</v>
      </c>
      <c r="T51" s="5" t="str">
        <f>VLOOKUP(U51,'augdate &amp; jandate kaf'!$K$5:$O$94,5,FALSE)</f>
        <v>1998-99</v>
      </c>
      <c r="U51" s="18">
        <f>LARGE('augdate &amp; jandate kaf'!$K$5:$K$94,'augdate &amp; jandate kaf rank'!$A51)</f>
        <v>16155.41096442</v>
      </c>
      <c r="V51" s="5" t="str">
        <f>VLOOKUP(W51,'augdate &amp; jandate kaf'!$L$5:$O$94,4,FALSE)</f>
        <v>1986-87</v>
      </c>
      <c r="W51" s="18">
        <f>LARGE('augdate &amp; jandate kaf'!$L$5:$L$94,'augdate &amp; jandate kaf rank'!$A51)</f>
        <v>28925.897758253999</v>
      </c>
      <c r="X51" s="5" t="str">
        <f>VLOOKUP(Y51,'augdate &amp; jandate kaf'!$M$5:$O$94,3,FALSE)</f>
        <v>2015-16</v>
      </c>
      <c r="Y51" s="18">
        <f>LARGE('augdate &amp; jandate kaf'!$M$5:$M$94,'augdate &amp; jandate kaf rank'!$A51)</f>
        <v>38674.475243922003</v>
      </c>
      <c r="Z51" s="5" t="str">
        <f>VLOOKUP(AA51,'augdate &amp; jandate kaf'!$N$5:$O$94,2,FALSE)</f>
        <v>1985-86</v>
      </c>
      <c r="AA51" s="18">
        <f>LARGE('augdate &amp; jandate kaf'!$N$5:$N$94,'augdate &amp; jandate kaf rank'!$A51)</f>
        <v>51999.933256614</v>
      </c>
    </row>
    <row r="52" spans="1:27" x14ac:dyDescent="0.2">
      <c r="A52" s="5">
        <v>47</v>
      </c>
      <c r="B52" s="5" t="str">
        <f>VLOOKUP(C52,'augdate &amp; jandate kaf'!$B$5:$O$94,14,FALSE)</f>
        <v>1956-57</v>
      </c>
      <c r="C52" s="18">
        <f>LARGE('augdate &amp; jandate kaf'!$B$5:$B$94,'augdate &amp; jandate kaf rank'!$A52)</f>
        <v>5083.6718754780004</v>
      </c>
      <c r="D52" s="5" t="str">
        <f>VLOOKUP(E52,'augdate &amp; jandate kaf'!$C$5:$O$94,13,FALSE)</f>
        <v>1941-42</v>
      </c>
      <c r="E52" s="18">
        <f>LARGE('augdate &amp; jandate kaf'!$C$5:$C$94,'augdate &amp; jandate kaf rank'!$A52)</f>
        <v>8013.0681292620002</v>
      </c>
      <c r="F52" s="5" t="str">
        <f>VLOOKUP(G52,'augdate &amp; jandate kaf'!$D$5:$O$94,12,FALSE)</f>
        <v>2000-01</v>
      </c>
      <c r="G52" s="18">
        <f>LARGE('augdate &amp; jandate kaf'!$D$5:$D$94,'augdate &amp; jandate kaf rank'!$A52)</f>
        <v>10257.563912861999</v>
      </c>
      <c r="H52" s="5" t="str">
        <f>VLOOKUP(I52,'augdate &amp; jandate kaf'!$E$5:$O$94,11,FALSE)</f>
        <v>2003-04</v>
      </c>
      <c r="I52" s="18">
        <f>LARGE('augdate &amp; jandate kaf'!$E$5:$E$94,'augdate &amp; jandate kaf rank'!$A52)</f>
        <v>11946.848477613001</v>
      </c>
      <c r="J52" s="5" t="str">
        <f>VLOOKUP(K52,'augdate &amp; jandate kaf'!$F$5:$O$94,10,FALSE)</f>
        <v>2013-14</v>
      </c>
      <c r="K52" s="18">
        <f>LARGE('augdate &amp; jandate kaf'!$F$5:$F$94,'augdate &amp; jandate kaf rank'!$A52)</f>
        <v>13245.145288431</v>
      </c>
      <c r="L52" s="5" t="str">
        <f>VLOOKUP(M52,'augdate &amp; jandate kaf'!$G$5:$O$94,9,FALSE)</f>
        <v>1972-73</v>
      </c>
      <c r="M52" s="18">
        <f>LARGE('augdate &amp; jandate kaf'!$G$5:$G$94,'augdate &amp; jandate kaf rank'!$A52)</f>
        <v>1135.614502869</v>
      </c>
      <c r="N52" s="5" t="str">
        <f>VLOOKUP(O52,'augdate &amp; jandate kaf'!$H$5:$O$94,8,FALSE)</f>
        <v>2008-09</v>
      </c>
      <c r="O52" s="18">
        <f>LARGE('augdate &amp; jandate kaf'!$H$5:$H$94,'augdate &amp; jandate kaf rank'!$A52)</f>
        <v>2050.3734768300001</v>
      </c>
      <c r="P52" s="5" t="str">
        <f>VLOOKUP(Q52,'augdate &amp; jandate kaf'!$I$5:$O$94,7,FALSE)</f>
        <v>1939-40</v>
      </c>
      <c r="Q52" s="18">
        <f>LARGE('augdate &amp; jandate kaf'!$I$5:$I$94,'augdate &amp; jandate kaf rank'!$A52)</f>
        <v>3352.038221406</v>
      </c>
      <c r="R52" s="5" t="str">
        <f>VLOOKUP(S52,'augdate &amp; jandate kaf'!$J$5:$O$94,6,FALSE)</f>
        <v>1994-95</v>
      </c>
      <c r="S52" s="18">
        <f>LARGE('augdate &amp; jandate kaf'!$J$5:$J$94,'augdate &amp; jandate kaf rank'!$A52)</f>
        <v>6628.8255365429995</v>
      </c>
      <c r="T52" s="5" t="str">
        <f>VLOOKUP(U52,'augdate &amp; jandate kaf'!$K$5:$O$94,5,FALSE)</f>
        <v>1939-40</v>
      </c>
      <c r="U52" s="18">
        <f>LARGE('augdate &amp; jandate kaf'!$K$5:$K$94,'augdate &amp; jandate kaf rank'!$A52)</f>
        <v>15968.986508601001</v>
      </c>
      <c r="V52" s="5" t="str">
        <f>VLOOKUP(W52,'augdate &amp; jandate kaf'!$L$5:$O$94,4,FALSE)</f>
        <v>2004-05</v>
      </c>
      <c r="W52" s="18">
        <f>LARGE('augdate &amp; jandate kaf'!$L$5:$L$94,'augdate &amp; jandate kaf rank'!$A52)</f>
        <v>28891.492470288002</v>
      </c>
      <c r="X52" s="5" t="str">
        <f>VLOOKUP(Y52,'augdate &amp; jandate kaf'!$M$5:$O$94,3,FALSE)</f>
        <v>1964-65</v>
      </c>
      <c r="Y52" s="18">
        <f>LARGE('augdate &amp; jandate kaf'!$M$5:$M$94,'augdate &amp; jandate kaf rank'!$A52)</f>
        <v>38179.006171593006</v>
      </c>
      <c r="Z52" s="5" t="str">
        <f>VLOOKUP(AA52,'augdate &amp; jandate kaf'!$N$5:$O$94,2,FALSE)</f>
        <v>2014-15</v>
      </c>
      <c r="AA52" s="18">
        <f>LARGE('augdate &amp; jandate kaf'!$N$5:$N$94,'augdate &amp; jandate kaf rank'!$A52)</f>
        <v>51741.090291114</v>
      </c>
    </row>
    <row r="53" spans="1:27" x14ac:dyDescent="0.2">
      <c r="A53" s="5">
        <v>48</v>
      </c>
      <c r="B53" s="5" t="str">
        <f>VLOOKUP(C53,'augdate &amp; jandate kaf'!$B$5:$O$94,14,FALSE)</f>
        <v>1951-52</v>
      </c>
      <c r="C53" s="18">
        <f>LARGE('augdate &amp; jandate kaf'!$B$5:$B$94,'augdate &amp; jandate kaf rank'!$A53)</f>
        <v>5060.4295623000007</v>
      </c>
      <c r="D53" s="5" t="str">
        <f>VLOOKUP(E53,'augdate &amp; jandate kaf'!$C$5:$O$94,13,FALSE)</f>
        <v>1934-35</v>
      </c>
      <c r="E53" s="18">
        <f>LARGE('augdate &amp; jandate kaf'!$C$5:$C$94,'augdate &amp; jandate kaf rank'!$A53)</f>
        <v>7996.5398654190003</v>
      </c>
      <c r="F53" s="5" t="str">
        <f>VLOOKUP(G53,'augdate &amp; jandate kaf'!$D$5:$O$94,12,FALSE)</f>
        <v>2005-06</v>
      </c>
      <c r="G53" s="18">
        <f>LARGE('augdate &amp; jandate kaf'!$D$5:$D$94,'augdate &amp; jandate kaf rank'!$A53)</f>
        <v>10236.0987897</v>
      </c>
      <c r="H53" s="5" t="str">
        <f>VLOOKUP(I53,'augdate &amp; jandate kaf'!$E$5:$O$94,11,FALSE)</f>
        <v>1939-40</v>
      </c>
      <c r="I53" s="18">
        <f>LARGE('augdate &amp; jandate kaf'!$E$5:$E$94,'augdate &amp; jandate kaf rank'!$A53)</f>
        <v>11930.901370773001</v>
      </c>
      <c r="J53" s="5" t="str">
        <f>VLOOKUP(K53,'augdate &amp; jandate kaf'!$F$5:$O$94,10,FALSE)</f>
        <v>1984-85</v>
      </c>
      <c r="K53" s="18">
        <f>LARGE('augdate &amp; jandate kaf'!$F$5:$F$94,'augdate &amp; jandate kaf rank'!$A53)</f>
        <v>13083.803806878001</v>
      </c>
      <c r="L53" s="5" t="str">
        <f>VLOOKUP(M53,'augdate &amp; jandate kaf'!$G$5:$O$94,9,FALSE)</f>
        <v>2003-04</v>
      </c>
      <c r="M53" s="18">
        <f>LARGE('augdate &amp; jandate kaf'!$G$5:$G$94,'augdate &amp; jandate kaf rank'!$A53)</f>
        <v>1132.355660016</v>
      </c>
      <c r="N53" s="5" t="str">
        <f>VLOOKUP(O53,'augdate &amp; jandate kaf'!$H$5:$O$94,8,FALSE)</f>
        <v>1954-55</v>
      </c>
      <c r="O53" s="18">
        <f>LARGE('augdate &amp; jandate kaf'!$H$5:$H$94,'augdate &amp; jandate kaf rank'!$A53)</f>
        <v>2039.6587664880001</v>
      </c>
      <c r="P53" s="5" t="str">
        <f>VLOOKUP(Q53,'augdate &amp; jandate kaf'!$I$5:$O$94,7,FALSE)</f>
        <v>1968-69</v>
      </c>
      <c r="Q53" s="18">
        <f>LARGE('augdate &amp; jandate kaf'!$I$5:$I$94,'augdate &amp; jandate kaf rank'!$A53)</f>
        <v>3307.1661569729999</v>
      </c>
      <c r="R53" s="5" t="str">
        <f>VLOOKUP(S53,'augdate &amp; jandate kaf'!$J$5:$O$94,6,FALSE)</f>
        <v>1977-78</v>
      </c>
      <c r="S53" s="18">
        <f>LARGE('augdate &amp; jandate kaf'!$J$5:$J$94,'augdate &amp; jandate kaf rank'!$A53)</f>
        <v>6622.8136359419996</v>
      </c>
      <c r="T53" s="5" t="str">
        <f>VLOOKUP(U53,'augdate &amp; jandate kaf'!$K$5:$O$94,5,FALSE)</f>
        <v>1987-88</v>
      </c>
      <c r="U53" s="18">
        <f>LARGE('augdate &amp; jandate kaf'!$K$5:$K$94,'augdate &amp; jandate kaf rank'!$A53)</f>
        <v>15911.158411595999</v>
      </c>
      <c r="V53" s="5" t="str">
        <f>VLOOKUP(W53,'augdate &amp; jandate kaf'!$L$5:$O$94,4,FALSE)</f>
        <v>1964-65</v>
      </c>
      <c r="W53" s="18">
        <f>LARGE('augdate &amp; jandate kaf'!$L$5:$L$94,'augdate &amp; jandate kaf rank'!$A53)</f>
        <v>28804.114622325</v>
      </c>
      <c r="X53" s="5" t="str">
        <f>VLOOKUP(Y53,'augdate &amp; jandate kaf'!$M$5:$O$94,3,FALSE)</f>
        <v>1957-58</v>
      </c>
      <c r="Y53" s="18">
        <f>LARGE('augdate &amp; jandate kaf'!$M$5:$M$94,'augdate &amp; jandate kaf rank'!$A53)</f>
        <v>38172.498403241996</v>
      </c>
      <c r="Z53" s="5" t="str">
        <f>VLOOKUP(AA53,'augdate &amp; jandate kaf'!$N$5:$O$94,2,FALSE)</f>
        <v>2015-16</v>
      </c>
      <c r="AA53" s="18">
        <f>LARGE('augdate &amp; jandate kaf'!$N$5:$N$94,'augdate &amp; jandate kaf rank'!$A53)</f>
        <v>51741.052605164994</v>
      </c>
    </row>
    <row r="54" spans="1:27" x14ac:dyDescent="0.2">
      <c r="A54" s="5">
        <v>49</v>
      </c>
      <c r="B54" s="5" t="str">
        <f>VLOOKUP(C54,'augdate &amp; jandate kaf'!$B$5:$O$94,14,FALSE)</f>
        <v>1952-53</v>
      </c>
      <c r="C54" s="18">
        <f>LARGE('augdate &amp; jandate kaf'!$B$5:$B$94,'augdate &amp; jandate kaf rank'!$A54)</f>
        <v>5055.2031162149997</v>
      </c>
      <c r="D54" s="5" t="str">
        <f>VLOOKUP(E54,'augdate &amp; jandate kaf'!$C$5:$O$94,13,FALSE)</f>
        <v>1956-57</v>
      </c>
      <c r="E54" s="18">
        <f>LARGE('augdate &amp; jandate kaf'!$C$5:$C$94,'augdate &amp; jandate kaf rank'!$A54)</f>
        <v>7956.6502801380002</v>
      </c>
      <c r="F54" s="5" t="str">
        <f>VLOOKUP(G54,'augdate &amp; jandate kaf'!$D$5:$O$94,12,FALSE)</f>
        <v>2016-17</v>
      </c>
      <c r="G54" s="18">
        <f>LARGE('augdate &amp; jandate kaf'!$D$5:$D$94,'augdate &amp; jandate kaf rank'!$A54)</f>
        <v>10235.083252548</v>
      </c>
      <c r="H54" s="5" t="str">
        <f>VLOOKUP(I54,'augdate &amp; jandate kaf'!$E$5:$O$94,11,FALSE)</f>
        <v>1928-29</v>
      </c>
      <c r="I54" s="18">
        <f>LARGE('augdate &amp; jandate kaf'!$E$5:$E$94,'augdate &amp; jandate kaf rank'!$A54)</f>
        <v>11769.524186742001</v>
      </c>
      <c r="J54" s="5" t="str">
        <f>VLOOKUP(K54,'augdate &amp; jandate kaf'!$F$5:$O$94,10,FALSE)</f>
        <v>1958-59</v>
      </c>
      <c r="K54" s="18">
        <f>LARGE('augdate &amp; jandate kaf'!$F$5:$F$94,'augdate &amp; jandate kaf rank'!$A54)</f>
        <v>13064.792237343001</v>
      </c>
      <c r="L54" s="5" t="str">
        <f>VLOOKUP(M54,'augdate &amp; jandate kaf'!$G$5:$O$94,9,FALSE)</f>
        <v>1932-33</v>
      </c>
      <c r="M54" s="18">
        <f>LARGE('augdate &amp; jandate kaf'!$G$5:$G$94,'augdate &amp; jandate kaf rank'!$A54)</f>
        <v>1129.896155976</v>
      </c>
      <c r="N54" s="5" t="str">
        <f>VLOOKUP(O54,'augdate &amp; jandate kaf'!$H$5:$O$94,8,FALSE)</f>
        <v>2003-04</v>
      </c>
      <c r="O54" s="18">
        <f>LARGE('augdate &amp; jandate kaf'!$H$5:$H$94,'augdate &amp; jandate kaf rank'!$A54)</f>
        <v>2035.027361703</v>
      </c>
      <c r="P54" s="5" t="str">
        <f>VLOOKUP(Q54,'augdate &amp; jandate kaf'!$I$5:$O$94,7,FALSE)</f>
        <v>1965-66</v>
      </c>
      <c r="Q54" s="18">
        <f>LARGE('augdate &amp; jandate kaf'!$I$5:$I$94,'augdate &amp; jandate kaf rank'!$A54)</f>
        <v>3304.333760385</v>
      </c>
      <c r="R54" s="5" t="str">
        <f>VLOOKUP(S54,'augdate &amp; jandate kaf'!$J$5:$O$94,6,FALSE)</f>
        <v>1960-61</v>
      </c>
      <c r="S54" s="18">
        <f>LARGE('augdate &amp; jandate kaf'!$J$5:$J$94,'augdate &amp; jandate kaf rank'!$A54)</f>
        <v>6606.8447109210001</v>
      </c>
      <c r="T54" s="5" t="str">
        <f>VLOOKUP(U54,'augdate &amp; jandate kaf'!$K$5:$O$94,5,FALSE)</f>
        <v>1984-85</v>
      </c>
      <c r="U54" s="18">
        <f>LARGE('augdate &amp; jandate kaf'!$K$5:$K$94,'augdate &amp; jandate kaf rank'!$A54)</f>
        <v>15905.600725853999</v>
      </c>
      <c r="V54" s="5" t="str">
        <f>VLOOKUP(W54,'augdate &amp; jandate kaf'!$L$5:$O$94,4,FALSE)</f>
        <v>1949-50</v>
      </c>
      <c r="W54" s="18">
        <f>LARGE('augdate &amp; jandate kaf'!$L$5:$L$94,'augdate &amp; jandate kaf rank'!$A54)</f>
        <v>28792.872308696999</v>
      </c>
      <c r="X54" s="5" t="str">
        <f>VLOOKUP(Y54,'augdate &amp; jandate kaf'!$M$5:$O$94,3,FALSE)</f>
        <v>1951-52</v>
      </c>
      <c r="Y54" s="18">
        <f>LARGE('augdate &amp; jandate kaf'!$M$5:$M$94,'augdate &amp; jandate kaf rank'!$A54)</f>
        <v>37737.9159402</v>
      </c>
      <c r="Z54" s="5" t="str">
        <f>VLOOKUP(AA54,'augdate &amp; jandate kaf'!$N$5:$O$94,2,FALSE)</f>
        <v>1946-47</v>
      </c>
      <c r="AA54" s="18">
        <f>LARGE('augdate &amp; jandate kaf'!$N$5:$N$94,'augdate &amp; jandate kaf rank'!$A54)</f>
        <v>51722.532936438001</v>
      </c>
    </row>
    <row r="55" spans="1:27" x14ac:dyDescent="0.2">
      <c r="A55" s="5">
        <v>50</v>
      </c>
      <c r="B55" s="5" t="str">
        <f>VLOOKUP(C55,'augdate &amp; jandate kaf'!$B$5:$O$94,14,FALSE)</f>
        <v>1946-47</v>
      </c>
      <c r="C55" s="18">
        <f>LARGE('augdate &amp; jandate kaf'!$B$5:$B$94,'augdate &amp; jandate kaf rank'!$A55)</f>
        <v>5027.9026213710004</v>
      </c>
      <c r="D55" s="5" t="str">
        <f>VLOOKUP(E55,'augdate &amp; jandate kaf'!$C$5:$O$94,13,FALSE)</f>
        <v>1977-78</v>
      </c>
      <c r="E55" s="18">
        <f>LARGE('augdate &amp; jandate kaf'!$C$5:$C$94,'augdate &amp; jandate kaf rank'!$A55)</f>
        <v>7857.9844987140004</v>
      </c>
      <c r="F55" s="5" t="str">
        <f>VLOOKUP(G55,'augdate &amp; jandate kaf'!$D$5:$O$94,12,FALSE)</f>
        <v>1958-59</v>
      </c>
      <c r="G55" s="18">
        <f>LARGE('augdate &amp; jandate kaf'!$D$5:$D$94,'augdate &amp; jandate kaf rank'!$A55)</f>
        <v>10214.359947540001</v>
      </c>
      <c r="H55" s="5" t="str">
        <f>VLOOKUP(I55,'augdate &amp; jandate kaf'!$E$5:$O$94,11,FALSE)</f>
        <v>1958-59</v>
      </c>
      <c r="I55" s="18">
        <f>LARGE('augdate &amp; jandate kaf'!$E$5:$E$94,'augdate &amp; jandate kaf rank'!$A55)</f>
        <v>11758.611129299999</v>
      </c>
      <c r="J55" s="5" t="str">
        <f>VLOOKUP(K55,'augdate &amp; jandate kaf'!$F$5:$O$94,10,FALSE)</f>
        <v>2008-09</v>
      </c>
      <c r="K55" s="18">
        <f>LARGE('augdate &amp; jandate kaf'!$F$5:$F$94,'augdate &amp; jandate kaf rank'!$A55)</f>
        <v>12960.072902426999</v>
      </c>
      <c r="L55" s="5" t="str">
        <f>VLOOKUP(M55,'augdate &amp; jandate kaf'!$G$5:$O$94,9,FALSE)</f>
        <v>1941-42</v>
      </c>
      <c r="M55" s="18">
        <f>LARGE('augdate &amp; jandate kaf'!$G$5:$G$94,'augdate &amp; jandate kaf rank'!$A55)</f>
        <v>1117.4756605740001</v>
      </c>
      <c r="N55" s="5" t="str">
        <f>VLOOKUP(O55,'augdate &amp; jandate kaf'!$H$5:$O$94,8,FALSE)</f>
        <v>1972-73</v>
      </c>
      <c r="O55" s="18">
        <f>LARGE('augdate &amp; jandate kaf'!$H$5:$H$94,'augdate &amp; jandate kaf rank'!$A55)</f>
        <v>2026.1533124490002</v>
      </c>
      <c r="P55" s="5" t="str">
        <f>VLOOKUP(Q55,'augdate &amp; jandate kaf'!$I$5:$O$94,7,FALSE)</f>
        <v>1955-56</v>
      </c>
      <c r="Q55" s="18">
        <f>LARGE('augdate &amp; jandate kaf'!$I$5:$I$94,'augdate &amp; jandate kaf rank'!$A55)</f>
        <v>3279.8815298970003</v>
      </c>
      <c r="R55" s="5" t="str">
        <f>VLOOKUP(S55,'augdate &amp; jandate kaf'!$J$5:$O$94,6,FALSE)</f>
        <v>1970-71</v>
      </c>
      <c r="S55" s="18">
        <f>LARGE('augdate &amp; jandate kaf'!$J$5:$J$94,'augdate &amp; jandate kaf rank'!$A55)</f>
        <v>6585.5243811419996</v>
      </c>
      <c r="T55" s="5" t="str">
        <f>VLOOKUP(U55,'augdate &amp; jandate kaf'!$K$5:$O$94,5,FALSE)</f>
        <v>1992-93</v>
      </c>
      <c r="U55" s="18">
        <f>LARGE('augdate &amp; jandate kaf'!$K$5:$K$94,'augdate &amp; jandate kaf rank'!$A55)</f>
        <v>15900.275106219</v>
      </c>
      <c r="V55" s="5" t="str">
        <f>VLOOKUP(W55,'augdate &amp; jandate kaf'!$L$5:$O$94,4,FALSE)</f>
        <v>1935-36</v>
      </c>
      <c r="W55" s="18">
        <f>LARGE('augdate &amp; jandate kaf'!$L$5:$L$94,'augdate &amp; jandate kaf rank'!$A55)</f>
        <v>28788.754622901</v>
      </c>
      <c r="X55" s="5" t="str">
        <f>VLOOKUP(Y55,'augdate &amp; jandate kaf'!$M$5:$O$94,3,FALSE)</f>
        <v>1977-78</v>
      </c>
      <c r="Y55" s="18">
        <f>LARGE('augdate &amp; jandate kaf'!$M$5:$M$94,'augdate &amp; jandate kaf rank'!$A55)</f>
        <v>37331.663393450995</v>
      </c>
      <c r="Z55" s="5" t="str">
        <f>VLOOKUP(AA55,'augdate &amp; jandate kaf'!$N$5:$O$94,2,FALSE)</f>
        <v>1977-78</v>
      </c>
      <c r="AA55" s="18">
        <f>LARGE('augdate &amp; jandate kaf'!$N$5:$N$94,'augdate &amp; jandate kaf rank'!$A55)</f>
        <v>51334.107827036998</v>
      </c>
    </row>
    <row r="56" spans="1:27" x14ac:dyDescent="0.2">
      <c r="A56" s="5">
        <v>51</v>
      </c>
      <c r="B56" s="5" t="str">
        <f>VLOOKUP(C56,'augdate &amp; jandate kaf'!$B$5:$O$94,14,FALSE)</f>
        <v>1978-79</v>
      </c>
      <c r="C56" s="18">
        <f>LARGE('augdate &amp; jandate kaf'!$B$5:$B$94,'augdate &amp; jandate kaf rank'!$A56)</f>
        <v>5014.4983243530005</v>
      </c>
      <c r="D56" s="5" t="str">
        <f>VLOOKUP(E56,'augdate &amp; jandate kaf'!$C$5:$O$94,13,FALSE)</f>
        <v>2014-15</v>
      </c>
      <c r="E56" s="18">
        <f>LARGE('augdate &amp; jandate kaf'!$C$5:$C$94,'augdate &amp; jandate kaf rank'!$A56)</f>
        <v>7854.9279699029994</v>
      </c>
      <c r="F56" s="5" t="str">
        <f>VLOOKUP(G56,'augdate &amp; jandate kaf'!$D$5:$O$94,12,FALSE)</f>
        <v>1939-40</v>
      </c>
      <c r="G56" s="18">
        <f>LARGE('augdate &amp; jandate kaf'!$D$5:$D$94,'augdate &amp; jandate kaf rank'!$A56)</f>
        <v>10168.686560822998</v>
      </c>
      <c r="H56" s="5" t="str">
        <f>VLOOKUP(I56,'augdate &amp; jandate kaf'!$E$5:$O$94,11,FALSE)</f>
        <v>2008-09</v>
      </c>
      <c r="I56" s="18">
        <f>LARGE('augdate &amp; jandate kaf'!$E$5:$E$94,'augdate &amp; jandate kaf rank'!$A56)</f>
        <v>11727.922865987999</v>
      </c>
      <c r="J56" s="5" t="str">
        <f>VLOOKUP(K56,'augdate &amp; jandate kaf'!$F$5:$O$94,10,FALSE)</f>
        <v>1980-81</v>
      </c>
      <c r="K56" s="18">
        <f>LARGE('augdate &amp; jandate kaf'!$F$5:$F$94,'augdate &amp; jandate kaf rank'!$A56)</f>
        <v>12945.760175690999</v>
      </c>
      <c r="L56" s="5" t="str">
        <f>VLOOKUP(M56,'augdate &amp; jandate kaf'!$G$5:$O$94,9,FALSE)</f>
        <v>1970-71</v>
      </c>
      <c r="M56" s="18">
        <f>LARGE('augdate &amp; jandate kaf'!$G$5:$G$94,'augdate &amp; jandate kaf rank'!$A56)</f>
        <v>1117.2297101700001</v>
      </c>
      <c r="N56" s="5" t="str">
        <f>VLOOKUP(O56,'augdate &amp; jandate kaf'!$H$5:$O$94,8,FALSE)</f>
        <v>1961-62</v>
      </c>
      <c r="O56" s="18">
        <f>LARGE('augdate &amp; jandate kaf'!$H$5:$H$94,'augdate &amp; jandate kaf rank'!$A56)</f>
        <v>2004.5612471429999</v>
      </c>
      <c r="P56" s="5" t="str">
        <f>VLOOKUP(Q56,'augdate &amp; jandate kaf'!$I$5:$O$94,7,FALSE)</f>
        <v>1977-78</v>
      </c>
      <c r="Q56" s="18">
        <f>LARGE('augdate &amp; jandate kaf'!$I$5:$I$94,'augdate &amp; jandate kaf rank'!$A56)</f>
        <v>3274.9922738819996</v>
      </c>
      <c r="R56" s="5" t="str">
        <f>VLOOKUP(S56,'augdate &amp; jandate kaf'!$J$5:$O$94,6,FALSE)</f>
        <v>2001-02</v>
      </c>
      <c r="S56" s="18">
        <f>LARGE('augdate &amp; jandate kaf'!$J$5:$J$94,'augdate &amp; jandate kaf rank'!$A56)</f>
        <v>6539.7637217009997</v>
      </c>
      <c r="T56" s="5" t="str">
        <f>VLOOKUP(U56,'augdate &amp; jandate kaf'!$K$5:$O$94,5,FALSE)</f>
        <v>1958-59</v>
      </c>
      <c r="U56" s="18">
        <f>LARGE('augdate &amp; jandate kaf'!$K$5:$K$94,'augdate &amp; jandate kaf rank'!$A56)</f>
        <v>15728.462881256999</v>
      </c>
      <c r="V56" s="5" t="str">
        <f>VLOOKUP(W56,'augdate &amp; jandate kaf'!$L$5:$O$94,4,FALSE)</f>
        <v>1963-64</v>
      </c>
      <c r="W56" s="18">
        <f>LARGE('augdate &amp; jandate kaf'!$L$5:$L$94,'augdate &amp; jandate kaf rank'!$A56)</f>
        <v>28533.434301896999</v>
      </c>
      <c r="X56" s="5" t="str">
        <f>VLOOKUP(Y56,'augdate &amp; jandate kaf'!$M$5:$O$94,3,FALSE)</f>
        <v>2004-05</v>
      </c>
      <c r="Y56" s="18">
        <f>LARGE('augdate &amp; jandate kaf'!$M$5:$M$94,'augdate &amp; jandate kaf rank'!$A56)</f>
        <v>37096.705385733003</v>
      </c>
      <c r="Z56" s="5" t="str">
        <f>VLOOKUP(AA56,'augdate &amp; jandate kaf'!$N$5:$O$94,2,FALSE)</f>
        <v>1951-52</v>
      </c>
      <c r="AA56" s="18">
        <f>LARGE('augdate &amp; jandate kaf'!$N$5:$N$94,'augdate &amp; jandate kaf rank'!$A56)</f>
        <v>50825.498259332999</v>
      </c>
    </row>
    <row r="57" spans="1:27" x14ac:dyDescent="0.2">
      <c r="A57" s="5">
        <v>52</v>
      </c>
      <c r="B57" s="5" t="str">
        <f>VLOOKUP(C57,'augdate &amp; jandate kaf'!$B$5:$O$94,14,FALSE)</f>
        <v>1986-87</v>
      </c>
      <c r="C57" s="18">
        <f>LARGE('augdate &amp; jandate kaf'!$B$5:$B$94,'augdate &amp; jandate kaf rank'!$A57)</f>
        <v>4996.3594820580001</v>
      </c>
      <c r="D57" s="5" t="str">
        <f>VLOOKUP(E57,'augdate &amp; jandate kaf'!$C$5:$O$94,13,FALSE)</f>
        <v>1951-52</v>
      </c>
      <c r="E57" s="18">
        <f>LARGE('augdate &amp; jandate kaf'!$C$5:$C$94,'augdate &amp; jandate kaf rank'!$A57)</f>
        <v>7850.0426808299999</v>
      </c>
      <c r="F57" s="5" t="str">
        <f>VLOOKUP(G57,'augdate &amp; jandate kaf'!$D$5:$O$94,12,FALSE)</f>
        <v>2015-16</v>
      </c>
      <c r="G57" s="18">
        <f>LARGE('augdate &amp; jandate kaf'!$D$5:$D$94,'augdate &amp; jandate kaf rank'!$A57)</f>
        <v>10147.514991369</v>
      </c>
      <c r="H57" s="5" t="str">
        <f>VLOOKUP(I57,'augdate &amp; jandate kaf'!$E$5:$O$94,11,FALSE)</f>
        <v>1961-62</v>
      </c>
      <c r="I57" s="18">
        <f>LARGE('augdate &amp; jandate kaf'!$E$5:$E$94,'augdate &amp; jandate kaf rank'!$A57)</f>
        <v>11697.573776217001</v>
      </c>
      <c r="J57" s="5" t="str">
        <f>VLOOKUP(K57,'augdate &amp; jandate kaf'!$F$5:$O$94,10,FALSE)</f>
        <v>1969-70</v>
      </c>
      <c r="K57" s="18">
        <f>LARGE('augdate &amp; jandate kaf'!$F$5:$F$94,'augdate &amp; jandate kaf rank'!$A57)</f>
        <v>12915.403152036</v>
      </c>
      <c r="L57" s="5" t="str">
        <f>VLOOKUP(M57,'augdate &amp; jandate kaf'!$G$5:$O$94,9,FALSE)</f>
        <v>1986-87</v>
      </c>
      <c r="M57" s="18">
        <f>LARGE('augdate &amp; jandate kaf'!$G$5:$G$94,'augdate &amp; jandate kaf rank'!$A57)</f>
        <v>1112.187726888</v>
      </c>
      <c r="N57" s="5" t="str">
        <f>VLOOKUP(O57,'augdate &amp; jandate kaf'!$H$5:$O$94,8,FALSE)</f>
        <v>1986-87</v>
      </c>
      <c r="O57" s="18">
        <f>LARGE('augdate &amp; jandate kaf'!$H$5:$H$94,'augdate &amp; jandate kaf rank'!$A57)</f>
        <v>1998.22802424</v>
      </c>
      <c r="P57" s="5" t="str">
        <f>VLOOKUP(Q57,'augdate &amp; jandate kaf'!$I$5:$O$94,7,FALSE)</f>
        <v>1953-54</v>
      </c>
      <c r="Q57" s="18">
        <f>LARGE('augdate &amp; jandate kaf'!$I$5:$I$94,'augdate &amp; jandate kaf rank'!$A57)</f>
        <v>3245.8451675370002</v>
      </c>
      <c r="R57" s="5" t="str">
        <f>VLOOKUP(S57,'augdate &amp; jandate kaf'!$J$5:$O$94,6,FALSE)</f>
        <v>1939-40</v>
      </c>
      <c r="S57" s="18">
        <f>LARGE('augdate &amp; jandate kaf'!$J$5:$J$94,'augdate &amp; jandate kaf rank'!$A57)</f>
        <v>6532.1769451259997</v>
      </c>
      <c r="T57" s="5" t="str">
        <f>VLOOKUP(U57,'augdate &amp; jandate kaf'!$K$5:$O$94,5,FALSE)</f>
        <v>2003-04</v>
      </c>
      <c r="U57" s="18">
        <f>LARGE('augdate &amp; jandate kaf'!$K$5:$K$94,'augdate &amp; jandate kaf rank'!$A57)</f>
        <v>15559.165697523</v>
      </c>
      <c r="V57" s="5" t="str">
        <f>VLOOKUP(W57,'augdate &amp; jandate kaf'!$L$5:$O$94,4,FALSE)</f>
        <v>1994-95</v>
      </c>
      <c r="W57" s="18">
        <f>LARGE('augdate &amp; jandate kaf'!$L$5:$L$94,'augdate &amp; jandate kaf rank'!$A57)</f>
        <v>28332.020755731002</v>
      </c>
      <c r="X57" s="5" t="str">
        <f>VLOOKUP(Y57,'augdate &amp; jandate kaf'!$M$5:$O$94,3,FALSE)</f>
        <v>1997-98</v>
      </c>
      <c r="Y57" s="18">
        <f>LARGE('augdate &amp; jandate kaf'!$M$5:$M$94,'augdate &amp; jandate kaf rank'!$A57)</f>
        <v>37034.253817827004</v>
      </c>
      <c r="Z57" s="5" t="str">
        <f>VLOOKUP(AA57,'augdate &amp; jandate kaf'!$N$5:$O$94,2,FALSE)</f>
        <v>2004-05</v>
      </c>
      <c r="AA57" s="18">
        <f>LARGE('augdate &amp; jandate kaf'!$N$5:$N$94,'augdate &amp; jandate kaf rank'!$A57)</f>
        <v>50363.046045269999</v>
      </c>
    </row>
    <row r="58" spans="1:27" x14ac:dyDescent="0.2">
      <c r="A58" s="5">
        <v>53</v>
      </c>
      <c r="B58" s="5" t="str">
        <f>VLOOKUP(C58,'augdate &amp; jandate kaf'!$B$5:$O$94,14,FALSE)</f>
        <v>1939-40</v>
      </c>
      <c r="C58" s="18">
        <f>LARGE('augdate &amp; jandate kaf'!$B$5:$B$94,'augdate &amp; jandate kaf rank'!$A58)</f>
        <v>4971.6414664559998</v>
      </c>
      <c r="D58" s="5" t="str">
        <f>VLOOKUP(E58,'augdate &amp; jandate kaf'!$C$5:$O$94,13,FALSE)</f>
        <v>1961-62</v>
      </c>
      <c r="E58" s="18">
        <f>LARGE('augdate &amp; jandate kaf'!$C$5:$C$94,'augdate &amp; jandate kaf rank'!$A58)</f>
        <v>7840.0559043450003</v>
      </c>
      <c r="F58" s="5" t="str">
        <f>VLOOKUP(G58,'augdate &amp; jandate kaf'!$D$5:$O$94,12,FALSE)</f>
        <v>2003-04</v>
      </c>
      <c r="G58" s="18">
        <f>LARGE('augdate &amp; jandate kaf'!$D$5:$D$94,'augdate &amp; jandate kaf rank'!$A58)</f>
        <v>10090.557638133001</v>
      </c>
      <c r="H58" s="5" t="str">
        <f>VLOOKUP(I58,'augdate &amp; jandate kaf'!$E$5:$O$94,11,FALSE)</f>
        <v>1935-36</v>
      </c>
      <c r="I58" s="18">
        <f>LARGE('augdate &amp; jandate kaf'!$E$5:$E$94,'augdate &amp; jandate kaf rank'!$A58)</f>
        <v>11697.133445654999</v>
      </c>
      <c r="J58" s="5" t="str">
        <f>VLOOKUP(K58,'augdate &amp; jandate kaf'!$F$5:$O$94,10,FALSE)</f>
        <v>1956-57</v>
      </c>
      <c r="K58" s="18">
        <f>LARGE('augdate &amp; jandate kaf'!$F$5:$F$94,'augdate &amp; jandate kaf rank'!$A58)</f>
        <v>12833.588940228001</v>
      </c>
      <c r="L58" s="5" t="str">
        <f>VLOOKUP(M58,'augdate &amp; jandate kaf'!$G$5:$O$94,9,FALSE)</f>
        <v>1963-64</v>
      </c>
      <c r="M58" s="18">
        <f>LARGE('augdate &amp; jandate kaf'!$G$5:$G$94,'augdate &amp; jandate kaf rank'!$A58)</f>
        <v>1105.2396279750001</v>
      </c>
      <c r="N58" s="5" t="str">
        <f>VLOOKUP(O58,'augdate &amp; jandate kaf'!$H$5:$O$94,8,FALSE)</f>
        <v>2007-08</v>
      </c>
      <c r="O58" s="18">
        <f>LARGE('augdate &amp; jandate kaf'!$H$5:$H$94,'augdate &amp; jandate kaf rank'!$A58)</f>
        <v>1996.9486854449999</v>
      </c>
      <c r="P58" s="5" t="str">
        <f>VLOOKUP(Q58,'augdate &amp; jandate kaf'!$I$5:$O$94,7,FALSE)</f>
        <v>1958-59</v>
      </c>
      <c r="Q58" s="18">
        <f>LARGE('augdate &amp; jandate kaf'!$I$5:$I$94,'augdate &amp; jandate kaf rank'!$A58)</f>
        <v>3236.2312836000001</v>
      </c>
      <c r="R58" s="5" t="str">
        <f>VLOOKUP(S58,'augdate &amp; jandate kaf'!$J$5:$O$94,6,FALSE)</f>
        <v>1981-82</v>
      </c>
      <c r="S58" s="18">
        <f>LARGE('augdate &amp; jandate kaf'!$J$5:$J$94,'augdate &amp; jandate kaf rank'!$A58)</f>
        <v>6527.1785982060001</v>
      </c>
      <c r="T58" s="5" t="str">
        <f>VLOOKUP(U58,'augdate &amp; jandate kaf'!$K$5:$O$94,5,FALSE)</f>
        <v>1988-89</v>
      </c>
      <c r="U58" s="18">
        <f>LARGE('augdate &amp; jandate kaf'!$K$5:$K$94,'augdate &amp; jandate kaf rank'!$A58)</f>
        <v>15516.368343755999</v>
      </c>
      <c r="V58" s="5" t="str">
        <f>VLOOKUP(W58,'augdate &amp; jandate kaf'!$L$5:$O$94,4,FALSE)</f>
        <v>1993-94</v>
      </c>
      <c r="W58" s="18">
        <f>LARGE('augdate &amp; jandate kaf'!$L$5:$L$94,'augdate &amp; jandate kaf rank'!$A58)</f>
        <v>28289.828360619002</v>
      </c>
      <c r="X58" s="5" t="str">
        <f>VLOOKUP(Y58,'augdate &amp; jandate kaf'!$M$5:$O$94,3,FALSE)</f>
        <v>1962-63</v>
      </c>
      <c r="Y58" s="18">
        <f>LARGE('augdate &amp; jandate kaf'!$M$5:$M$94,'augdate &amp; jandate kaf rank'!$A58)</f>
        <v>37026.254479284005</v>
      </c>
      <c r="Z58" s="5" t="str">
        <f>VLOOKUP(AA58,'augdate &amp; jandate kaf'!$N$5:$O$94,2,FALSE)</f>
        <v>1956-57</v>
      </c>
      <c r="AA58" s="18">
        <f>LARGE('augdate &amp; jandate kaf'!$N$5:$N$94,'augdate &amp; jandate kaf rank'!$A58)</f>
        <v>50322.115137713998</v>
      </c>
    </row>
    <row r="59" spans="1:27" x14ac:dyDescent="0.2">
      <c r="A59" s="5">
        <v>54</v>
      </c>
      <c r="B59" s="5" t="str">
        <f>VLOOKUP(C59,'augdate &amp; jandate kaf'!$B$5:$O$94,14,FALSE)</f>
        <v>2013-14</v>
      </c>
      <c r="C59" s="18">
        <f>LARGE('augdate &amp; jandate kaf'!$B$5:$B$94,'augdate &amp; jandate kaf rank'!$A59)</f>
        <v>4889.4325439189997</v>
      </c>
      <c r="D59" s="5" t="str">
        <f>VLOOKUP(E59,'augdate &amp; jandate kaf'!$C$5:$O$94,13,FALSE)</f>
        <v>2008-09</v>
      </c>
      <c r="E59" s="18">
        <f>LARGE('augdate &amp; jandate kaf'!$C$5:$C$94,'augdate &amp; jandate kaf rank'!$A59)</f>
        <v>7774.801691916</v>
      </c>
      <c r="F59" s="5" t="str">
        <f>VLOOKUP(G59,'augdate &amp; jandate kaf'!$D$5:$O$94,12,FALSE)</f>
        <v>1934-35</v>
      </c>
      <c r="G59" s="18">
        <f>LARGE('augdate &amp; jandate kaf'!$D$5:$D$94,'augdate &amp; jandate kaf rank'!$A59)</f>
        <v>9940.900784241001</v>
      </c>
      <c r="H59" s="5" t="str">
        <f>VLOOKUP(I59,'augdate &amp; jandate kaf'!$E$5:$O$94,11,FALSE)</f>
        <v>1956-57</v>
      </c>
      <c r="I59" s="18">
        <f>LARGE('augdate &amp; jandate kaf'!$E$5:$E$94,'augdate &amp; jandate kaf rank'!$A59)</f>
        <v>11647.308654135</v>
      </c>
      <c r="J59" s="5" t="str">
        <f>VLOOKUP(K59,'augdate &amp; jandate kaf'!$F$5:$O$94,10,FALSE)</f>
        <v>2010-11</v>
      </c>
      <c r="K59" s="18">
        <f>LARGE('augdate &amp; jandate kaf'!$F$5:$F$94,'augdate &amp; jandate kaf rank'!$A59)</f>
        <v>12824.917205016</v>
      </c>
      <c r="L59" s="5" t="str">
        <f>VLOOKUP(M59,'augdate &amp; jandate kaf'!$G$5:$O$94,9,FALSE)</f>
        <v>2009-10</v>
      </c>
      <c r="M59" s="18">
        <f>LARGE('augdate &amp; jandate kaf'!$G$5:$G$94,'augdate &amp; jandate kaf rank'!$A59)</f>
        <v>1091.773843356</v>
      </c>
      <c r="N59" s="5" t="str">
        <f>VLOOKUP(O59,'augdate &amp; jandate kaf'!$H$5:$O$94,8,FALSE)</f>
        <v>1974-75</v>
      </c>
      <c r="O59" s="18">
        <f>LARGE('augdate &amp; jandate kaf'!$H$5:$H$94,'augdate &amp; jandate kaf rank'!$A59)</f>
        <v>1989.5126526659999</v>
      </c>
      <c r="P59" s="5" t="str">
        <f>VLOOKUP(Q59,'augdate &amp; jandate kaf'!$I$5:$O$94,7,FALSE)</f>
        <v>1972-73</v>
      </c>
      <c r="Q59" s="18">
        <f>LARGE('augdate &amp; jandate kaf'!$I$5:$I$94,'augdate &amp; jandate kaf rank'!$A59)</f>
        <v>3233.4008704829998</v>
      </c>
      <c r="R59" s="5" t="str">
        <f>VLOOKUP(S59,'augdate &amp; jandate kaf'!$J$5:$O$94,6,FALSE)</f>
        <v>1929-30</v>
      </c>
      <c r="S59" s="18">
        <f>LARGE('augdate &amp; jandate kaf'!$J$5:$J$94,'augdate &amp; jandate kaf rank'!$A59)</f>
        <v>6463.2969477090001</v>
      </c>
      <c r="T59" s="5" t="str">
        <f>VLOOKUP(U59,'augdate &amp; jandate kaf'!$K$5:$O$94,5,FALSE)</f>
        <v>1964-65</v>
      </c>
      <c r="U59" s="18">
        <f>LARGE('augdate &amp; jandate kaf'!$K$5:$K$94,'augdate &amp; jandate kaf rank'!$A59)</f>
        <v>15401.523389385</v>
      </c>
      <c r="V59" s="5" t="str">
        <f>VLOOKUP(W59,'augdate &amp; jandate kaf'!$L$5:$O$94,4,FALSE)</f>
        <v>1959-60</v>
      </c>
      <c r="W59" s="18">
        <f>LARGE('augdate &amp; jandate kaf'!$L$5:$L$94,'augdate &amp; jandate kaf rank'!$A59)</f>
        <v>28281.930179097002</v>
      </c>
      <c r="X59" s="5" t="str">
        <f>VLOOKUP(Y59,'augdate &amp; jandate kaf'!$M$5:$O$94,3,FALSE)</f>
        <v>1979-80</v>
      </c>
      <c r="Y59" s="18">
        <f>LARGE('augdate &amp; jandate kaf'!$M$5:$M$94,'augdate &amp; jandate kaf rank'!$A59)</f>
        <v>36891.509360370001</v>
      </c>
      <c r="Z59" s="5" t="str">
        <f>VLOOKUP(AA59,'augdate &amp; jandate kaf'!$N$5:$O$94,2,FALSE)</f>
        <v>1941-42</v>
      </c>
      <c r="AA59" s="18">
        <f>LARGE('augdate &amp; jandate kaf'!$N$5:$N$94,'augdate &amp; jandate kaf rank'!$A59)</f>
        <v>50240.527041599998</v>
      </c>
    </row>
    <row r="60" spans="1:27" x14ac:dyDescent="0.2">
      <c r="A60" s="5">
        <v>55</v>
      </c>
      <c r="B60" s="5" t="str">
        <f>VLOOKUP(C60,'augdate &amp; jandate kaf'!$B$5:$O$94,14,FALSE)</f>
        <v>1936-37</v>
      </c>
      <c r="C60" s="18">
        <f>LARGE('augdate &amp; jandate kaf'!$B$5:$B$94,'augdate &amp; jandate kaf rank'!$A60)</f>
        <v>4854.9379997579999</v>
      </c>
      <c r="D60" s="5" t="str">
        <f>VLOOKUP(E60,'augdate &amp; jandate kaf'!$C$5:$O$94,13,FALSE)</f>
        <v>2015-16</v>
      </c>
      <c r="E60" s="18">
        <f>LARGE('augdate &amp; jandate kaf'!$C$5:$C$94,'augdate &amp; jandate kaf rank'!$A60)</f>
        <v>7756.8155768879997</v>
      </c>
      <c r="F60" s="5" t="str">
        <f>VLOOKUP(G60,'augdate &amp; jandate kaf'!$D$5:$O$94,12,FALSE)</f>
        <v>1931-32</v>
      </c>
      <c r="G60" s="18">
        <f>LARGE('augdate &amp; jandate kaf'!$D$5:$D$94,'augdate &amp; jandate kaf rank'!$A60)</f>
        <v>9920.6733469830015</v>
      </c>
      <c r="H60" s="5" t="str">
        <f>VLOOKUP(I60,'augdate &amp; jandate kaf'!$E$5:$O$94,11,FALSE)</f>
        <v>1969-70</v>
      </c>
      <c r="I60" s="18">
        <f>LARGE('augdate &amp; jandate kaf'!$E$5:$E$94,'augdate &amp; jandate kaf rank'!$A60)</f>
        <v>11637.198902448001</v>
      </c>
      <c r="J60" s="5" t="str">
        <f>VLOOKUP(K60,'augdate &amp; jandate kaf'!$F$5:$O$94,10,FALSE)</f>
        <v>1961-62</v>
      </c>
      <c r="K60" s="18">
        <f>LARGE('augdate &amp; jandate kaf'!$F$5:$F$94,'augdate &amp; jandate kaf rank'!$A60)</f>
        <v>12789.532082375999</v>
      </c>
      <c r="L60" s="5" t="str">
        <f>VLOOKUP(M60,'augdate &amp; jandate kaf'!$G$5:$O$94,9,FALSE)</f>
        <v>2007-08</v>
      </c>
      <c r="M60" s="18">
        <f>LARGE('augdate &amp; jandate kaf'!$G$5:$G$94,'augdate &amp; jandate kaf rank'!$A60)</f>
        <v>1091.3434301489999</v>
      </c>
      <c r="N60" s="5" t="str">
        <f>VLOOKUP(O60,'augdate &amp; jandate kaf'!$H$5:$O$94,8,FALSE)</f>
        <v>2013-14</v>
      </c>
      <c r="O60" s="18">
        <f>LARGE('augdate &amp; jandate kaf'!$H$5:$H$94,'augdate &amp; jandate kaf rank'!$A60)</f>
        <v>1985.7321569399999</v>
      </c>
      <c r="P60" s="5" t="str">
        <f>VLOOKUP(Q60,'augdate &amp; jandate kaf'!$I$5:$O$94,7,FALSE)</f>
        <v>1988-89</v>
      </c>
      <c r="Q60" s="18">
        <f>LARGE('augdate &amp; jandate kaf'!$I$5:$I$94,'augdate &amp; jandate kaf rank'!$A60)</f>
        <v>3199.2197147400002</v>
      </c>
      <c r="R60" s="5" t="str">
        <f>VLOOKUP(S60,'augdate &amp; jandate kaf'!$J$5:$O$94,6,FALSE)</f>
        <v>2013-14</v>
      </c>
      <c r="S60" s="18">
        <f>LARGE('augdate &amp; jandate kaf'!$J$5:$J$94,'augdate &amp; jandate kaf rank'!$A60)</f>
        <v>6325.2215809859999</v>
      </c>
      <c r="T60" s="5" t="str">
        <f>VLOOKUP(U60,'augdate &amp; jandate kaf'!$K$5:$O$94,5,FALSE)</f>
        <v>2010-11</v>
      </c>
      <c r="U60" s="18">
        <f>LARGE('augdate &amp; jandate kaf'!$K$5:$K$94,'augdate &amp; jandate kaf rank'!$A60)</f>
        <v>15318.126367719</v>
      </c>
      <c r="V60" s="5" t="str">
        <f>VLOOKUP(W60,'augdate &amp; jandate kaf'!$L$5:$O$94,4,FALSE)</f>
        <v>1999-2000</v>
      </c>
      <c r="W60" s="18">
        <f>LARGE('augdate &amp; jandate kaf'!$L$5:$L$94,'augdate &amp; jandate kaf rank'!$A60)</f>
        <v>28017.178453487999</v>
      </c>
      <c r="X60" s="5" t="str">
        <f>VLOOKUP(Y60,'augdate &amp; jandate kaf'!$M$5:$O$94,3,FALSE)</f>
        <v>1994-95</v>
      </c>
      <c r="Y60" s="18">
        <f>LARGE('augdate &amp; jandate kaf'!$M$5:$M$94,'augdate &amp; jandate kaf rank'!$A60)</f>
        <v>36503.169540221999</v>
      </c>
      <c r="Z60" s="5" t="str">
        <f>VLOOKUP(AA60,'augdate &amp; jandate kaf'!$N$5:$O$94,2,FALSE)</f>
        <v>1957-58</v>
      </c>
      <c r="AA60" s="18">
        <f>LARGE('augdate &amp; jandate kaf'!$N$5:$N$94,'augdate &amp; jandate kaf rank'!$A60)</f>
        <v>50062.409362328995</v>
      </c>
    </row>
    <row r="61" spans="1:27" x14ac:dyDescent="0.2">
      <c r="A61" s="5">
        <v>56</v>
      </c>
      <c r="B61" s="5" t="str">
        <f>VLOOKUP(C61,'augdate &amp; jandate kaf'!$B$5:$O$94,14,FALSE)</f>
        <v>2014-15</v>
      </c>
      <c r="C61" s="18">
        <f>LARGE('augdate &amp; jandate kaf'!$B$5:$B$94,'augdate &amp; jandate kaf rank'!$A61)</f>
        <v>4804.2107289329997</v>
      </c>
      <c r="D61" s="5" t="str">
        <f>VLOOKUP(E61,'augdate &amp; jandate kaf'!$C$5:$O$94,13,FALSE)</f>
        <v>1939-40</v>
      </c>
      <c r="E61" s="18">
        <f>LARGE('augdate &amp; jandate kaf'!$C$5:$C$94,'augdate &amp; jandate kaf rank'!$A61)</f>
        <v>7666.9405389359999</v>
      </c>
      <c r="F61" s="5" t="str">
        <f>VLOOKUP(G61,'augdate &amp; jandate kaf'!$D$5:$O$94,12,FALSE)</f>
        <v>1989-90</v>
      </c>
      <c r="G61" s="18">
        <f>LARGE('augdate &amp; jandate kaf'!$D$5:$D$94,'augdate &amp; jandate kaf rank'!$A61)</f>
        <v>9899.1626039879993</v>
      </c>
      <c r="H61" s="5" t="str">
        <f>VLOOKUP(I61,'augdate &amp; jandate kaf'!$E$5:$O$94,11,FALSE)</f>
        <v>1988-89</v>
      </c>
      <c r="I61" s="18">
        <f>LARGE('augdate &amp; jandate kaf'!$E$5:$E$94,'augdate &amp; jandate kaf rank'!$A61)</f>
        <v>11535.889154180999</v>
      </c>
      <c r="J61" s="5" t="str">
        <f>VLOOKUP(K61,'augdate &amp; jandate kaf'!$F$5:$O$94,10,FALSE)</f>
        <v>1988-89</v>
      </c>
      <c r="K61" s="18">
        <f>LARGE('augdate &amp; jandate kaf'!$F$5:$F$94,'augdate &amp; jandate kaf rank'!$A61)</f>
        <v>12777.631256376</v>
      </c>
      <c r="L61" s="5" t="str">
        <f>VLOOKUP(M61,'augdate &amp; jandate kaf'!$G$5:$O$94,9,FALSE)</f>
        <v>1952-53</v>
      </c>
      <c r="M61" s="18">
        <f>LARGE('augdate &amp; jandate kaf'!$G$5:$G$94,'augdate &amp; jandate kaf rank'!$A61)</f>
        <v>1079.4763231559998</v>
      </c>
      <c r="N61" s="5" t="str">
        <f>VLOOKUP(O61,'augdate &amp; jandate kaf'!$H$5:$O$94,8,FALSE)</f>
        <v>1971-72</v>
      </c>
      <c r="O61" s="18">
        <f>LARGE('augdate &amp; jandate kaf'!$H$5:$H$94,'augdate &amp; jandate kaf rank'!$A61)</f>
        <v>1963.7632321440001</v>
      </c>
      <c r="P61" s="5" t="str">
        <f>VLOOKUP(Q61,'augdate &amp; jandate kaf'!$I$5:$O$94,7,FALSE)</f>
        <v>1957-58</v>
      </c>
      <c r="Q61" s="18">
        <f>LARGE('augdate &amp; jandate kaf'!$I$5:$I$94,'augdate &amp; jandate kaf rank'!$A61)</f>
        <v>3195.7050041279999</v>
      </c>
      <c r="R61" s="5" t="str">
        <f>VLOOKUP(S61,'augdate &amp; jandate kaf'!$J$5:$O$94,6,FALSE)</f>
        <v>1958-59</v>
      </c>
      <c r="S61" s="18">
        <f>LARGE('augdate &amp; jandate kaf'!$J$5:$J$94,'augdate &amp; jandate kaf rank'!$A61)</f>
        <v>6313.6658789399999</v>
      </c>
      <c r="T61" s="5" t="str">
        <f>VLOOKUP(U61,'augdate &amp; jandate kaf'!$K$5:$O$94,5,FALSE)</f>
        <v>1981-82</v>
      </c>
      <c r="U61" s="18">
        <f>LARGE('augdate &amp; jandate kaf'!$K$5:$K$94,'augdate &amp; jandate kaf rank'!$A61)</f>
        <v>15246.735296016001</v>
      </c>
      <c r="V61" s="5" t="str">
        <f>VLOOKUP(W61,'augdate &amp; jandate kaf'!$L$5:$O$94,4,FALSE)</f>
        <v>1962-63</v>
      </c>
      <c r="W61" s="18">
        <f>LARGE('augdate &amp; jandate kaf'!$L$5:$L$94,'augdate &amp; jandate kaf rank'!$A61)</f>
        <v>27880.773169346998</v>
      </c>
      <c r="X61" s="5" t="str">
        <f>VLOOKUP(Y61,'augdate &amp; jandate kaf'!$M$5:$O$94,3,FALSE)</f>
        <v>1952-53</v>
      </c>
      <c r="Y61" s="18">
        <f>LARGE('augdate &amp; jandate kaf'!$M$5:$M$94,'augdate &amp; jandate kaf rank'!$A61)</f>
        <v>36437.595988961999</v>
      </c>
      <c r="Z61" s="5" t="str">
        <f>VLOOKUP(AA61,'augdate &amp; jandate kaf'!$N$5:$O$94,2,FALSE)</f>
        <v>1961-62</v>
      </c>
      <c r="AA61" s="18">
        <f>LARGE('augdate &amp; jandate kaf'!$N$5:$N$94,'augdate &amp; jandate kaf rank'!$A61)</f>
        <v>49891.735649720998</v>
      </c>
    </row>
    <row r="62" spans="1:27" x14ac:dyDescent="0.2">
      <c r="A62" s="5">
        <v>57</v>
      </c>
      <c r="B62" s="5" t="str">
        <f>VLOOKUP(C62,'augdate &amp; jandate kaf'!$B$5:$O$94,14,FALSE)</f>
        <v>1958-59</v>
      </c>
      <c r="C62" s="18">
        <f>LARGE('augdate &amp; jandate kaf'!$B$5:$B$94,'augdate &amp; jandate kaf rank'!$A62)</f>
        <v>4741.0629627059998</v>
      </c>
      <c r="D62" s="5" t="str">
        <f>VLOOKUP(E62,'augdate &amp; jandate kaf'!$C$5:$O$94,13,FALSE)</f>
        <v>1958-59</v>
      </c>
      <c r="E62" s="18">
        <f>LARGE('augdate &amp; jandate kaf'!$C$5:$C$94,'augdate &amp; jandate kaf rank'!$A62)</f>
        <v>7658.0744235659995</v>
      </c>
      <c r="F62" s="5" t="str">
        <f>VLOOKUP(G62,'augdate &amp; jandate kaf'!$D$5:$O$94,12,FALSE)</f>
        <v>1942-43</v>
      </c>
      <c r="G62" s="18">
        <f>LARGE('augdate &amp; jandate kaf'!$D$5:$D$94,'augdate &amp; jandate kaf rank'!$A62)</f>
        <v>9843.085911876</v>
      </c>
      <c r="H62" s="5" t="str">
        <f>VLOOKUP(I62,'augdate &amp; jandate kaf'!$E$5:$O$94,11,FALSE)</f>
        <v>1937-38</v>
      </c>
      <c r="I62" s="18">
        <f>LARGE('augdate &amp; jandate kaf'!$E$5:$E$94,'augdate &amp; jandate kaf rank'!$A62)</f>
        <v>11520.707667146999</v>
      </c>
      <c r="J62" s="5" t="str">
        <f>VLOOKUP(K62,'augdate &amp; jandate kaf'!$F$5:$O$94,10,FALSE)</f>
        <v>1937-38</v>
      </c>
      <c r="K62" s="18">
        <f>LARGE('augdate &amp; jandate kaf'!$F$5:$F$94,'augdate &amp; jandate kaf rank'!$A62)</f>
        <v>12777.022330778998</v>
      </c>
      <c r="L62" s="5" t="str">
        <f>VLOOKUP(M62,'augdate &amp; jandate kaf'!$G$5:$O$94,9,FALSE)</f>
        <v>1974-75</v>
      </c>
      <c r="M62" s="18">
        <f>LARGE('augdate &amp; jandate kaf'!$G$5:$G$94,'augdate &amp; jandate kaf rank'!$A62)</f>
        <v>1076.6478935100001</v>
      </c>
      <c r="N62" s="5" t="str">
        <f>VLOOKUP(O62,'augdate &amp; jandate kaf'!$H$5:$O$94,8,FALSE)</f>
        <v>1941-42</v>
      </c>
      <c r="O62" s="18">
        <f>LARGE('augdate &amp; jandate kaf'!$H$5:$H$94,'augdate &amp; jandate kaf rank'!$A62)</f>
        <v>1958.2531497059999</v>
      </c>
      <c r="P62" s="5" t="str">
        <f>VLOOKUP(Q62,'augdate &amp; jandate kaf'!$I$5:$O$94,7,FALSE)</f>
        <v>1937-38</v>
      </c>
      <c r="Q62" s="18">
        <f>LARGE('augdate &amp; jandate kaf'!$I$5:$I$94,'augdate &amp; jandate kaf rank'!$A62)</f>
        <v>3184.3535995950001</v>
      </c>
      <c r="R62" s="5" t="str">
        <f>VLOOKUP(S62,'augdate &amp; jandate kaf'!$J$5:$O$94,6,FALSE)</f>
        <v>1967-68</v>
      </c>
      <c r="S62" s="18">
        <f>LARGE('augdate &amp; jandate kaf'!$J$5:$J$94,'augdate &amp; jandate kaf rank'!$A62)</f>
        <v>6207.5005936650005</v>
      </c>
      <c r="T62" s="5" t="str">
        <f>VLOOKUP(U62,'augdate &amp; jandate kaf'!$K$5:$O$94,5,FALSE)</f>
        <v>1962-63</v>
      </c>
      <c r="U62" s="18">
        <f>LARGE('augdate &amp; jandate kaf'!$K$5:$K$94,'augdate &amp; jandate kaf rank'!$A62)</f>
        <v>15196.158768986999</v>
      </c>
      <c r="V62" s="5" t="str">
        <f>VLOOKUP(W62,'augdate &amp; jandate kaf'!$L$5:$O$94,4,FALSE)</f>
        <v>1991-92</v>
      </c>
      <c r="W62" s="18">
        <f>LARGE('augdate &amp; jandate kaf'!$L$5:$L$94,'augdate &amp; jandate kaf rank'!$A62)</f>
        <v>27748.554992486999</v>
      </c>
      <c r="X62" s="5" t="str">
        <f>VLOOKUP(Y62,'augdate &amp; jandate kaf'!$M$5:$O$94,3,FALSE)</f>
        <v>2014-15</v>
      </c>
      <c r="Y62" s="18">
        <f>LARGE('augdate &amp; jandate kaf'!$M$5:$M$94,'augdate &amp; jandate kaf rank'!$A62)</f>
        <v>36399.999296157002</v>
      </c>
      <c r="Z62" s="5" t="str">
        <f>VLOOKUP(AA62,'augdate &amp; jandate kaf'!$N$5:$O$94,2,FALSE)</f>
        <v>1983-84</v>
      </c>
      <c r="AA62" s="18">
        <f>LARGE('augdate &amp; jandate kaf'!$N$5:$N$94,'augdate &amp; jandate kaf rank'!$A62)</f>
        <v>49264.427243492995</v>
      </c>
    </row>
    <row r="63" spans="1:27" x14ac:dyDescent="0.2">
      <c r="A63" s="5">
        <v>58</v>
      </c>
      <c r="B63" s="5" t="str">
        <f>VLOOKUP(C63,'augdate &amp; jandate kaf'!$B$5:$O$94,14,FALSE)</f>
        <v>1931-32</v>
      </c>
      <c r="C63" s="18">
        <f>LARGE('augdate &amp; jandate kaf'!$B$5:$B$94,'augdate &amp; jandate kaf rank'!$A63)</f>
        <v>4734.1763513939995</v>
      </c>
      <c r="D63" s="5" t="str">
        <f>VLOOKUP(E63,'augdate &amp; jandate kaf'!$C$5:$O$94,13,FALSE)</f>
        <v>1943-44</v>
      </c>
      <c r="E63" s="18">
        <f>LARGE('augdate &amp; jandate kaf'!$C$5:$C$94,'augdate &amp; jandate kaf rank'!$A63)</f>
        <v>7523.9501310750002</v>
      </c>
      <c r="F63" s="5" t="str">
        <f>VLOOKUP(G63,'augdate &amp; jandate kaf'!$D$5:$O$94,12,FALSE)</f>
        <v>1969-70</v>
      </c>
      <c r="G63" s="18">
        <f>LARGE('augdate &amp; jandate kaf'!$D$5:$D$94,'augdate &amp; jandate kaf rank'!$A63)</f>
        <v>9827.1427719780004</v>
      </c>
      <c r="H63" s="5" t="str">
        <f>VLOOKUP(I63,'augdate &amp; jandate kaf'!$E$5:$O$94,11,FALSE)</f>
        <v>2000-01</v>
      </c>
      <c r="I63" s="18">
        <f>LARGE('augdate &amp; jandate kaf'!$E$5:$E$94,'augdate &amp; jandate kaf rank'!$A63)</f>
        <v>11440.148992482</v>
      </c>
      <c r="J63" s="5" t="str">
        <f>VLOOKUP(K63,'augdate &amp; jandate kaf'!$F$5:$O$94,10,FALSE)</f>
        <v>1928-29</v>
      </c>
      <c r="K63" s="18">
        <f>LARGE('augdate &amp; jandate kaf'!$F$5:$F$94,'augdate &amp; jandate kaf rank'!$A63)</f>
        <v>12738.876216506998</v>
      </c>
      <c r="L63" s="5" t="str">
        <f>VLOOKUP(M63,'augdate &amp; jandate kaf'!$G$5:$O$94,9,FALSE)</f>
        <v>1969-70</v>
      </c>
      <c r="M63" s="18">
        <f>LARGE('augdate &amp; jandate kaf'!$G$5:$G$94,'augdate &amp; jandate kaf rank'!$A63)</f>
        <v>1058.6935140180001</v>
      </c>
      <c r="N63" s="5" t="str">
        <f>VLOOKUP(O63,'augdate &amp; jandate kaf'!$H$5:$O$94,8,FALSE)</f>
        <v>1939-40</v>
      </c>
      <c r="O63" s="18">
        <f>LARGE('augdate &amp; jandate kaf'!$H$5:$H$94,'augdate &amp; jandate kaf rank'!$A63)</f>
        <v>1955.224389489</v>
      </c>
      <c r="P63" s="5" t="str">
        <f>VLOOKUP(Q63,'augdate &amp; jandate kaf'!$I$5:$O$94,7,FALSE)</f>
        <v>2009-10</v>
      </c>
      <c r="Q63" s="18">
        <f>LARGE('augdate &amp; jandate kaf'!$I$5:$I$94,'augdate &amp; jandate kaf rank'!$A63)</f>
        <v>3092.4435203970002</v>
      </c>
      <c r="R63" s="5" t="str">
        <f>VLOOKUP(S63,'augdate &amp; jandate kaf'!$J$5:$O$94,6,FALSE)</f>
        <v>1935-36</v>
      </c>
      <c r="S63" s="18">
        <f>LARGE('augdate &amp; jandate kaf'!$J$5:$J$94,'augdate &amp; jandate kaf rank'!$A63)</f>
        <v>6113.2559691000006</v>
      </c>
      <c r="T63" s="5" t="str">
        <f>VLOOKUP(U63,'augdate &amp; jandate kaf'!$K$5:$O$94,5,FALSE)</f>
        <v>1959-60</v>
      </c>
      <c r="U63" s="18">
        <f>LARGE('augdate &amp; jandate kaf'!$K$5:$K$94,'augdate &amp; jandate kaf rank'!$A63)</f>
        <v>15163.828191686998</v>
      </c>
      <c r="V63" s="5" t="str">
        <f>VLOOKUP(W63,'augdate &amp; jandate kaf'!$L$5:$O$94,4,FALSE)</f>
        <v>1988-89</v>
      </c>
      <c r="W63" s="18">
        <f>LARGE('augdate &amp; jandate kaf'!$L$5:$L$94,'augdate &amp; jandate kaf rank'!$A63)</f>
        <v>27351.323271845999</v>
      </c>
      <c r="X63" s="5" t="str">
        <f>VLOOKUP(Y63,'augdate &amp; jandate kaf'!$M$5:$O$94,3,FALSE)</f>
        <v>1993-94</v>
      </c>
      <c r="Y63" s="18">
        <f>LARGE('augdate &amp; jandate kaf'!$M$5:$M$94,'augdate &amp; jandate kaf rank'!$A63)</f>
        <v>36375.201941715</v>
      </c>
      <c r="Z63" s="5" t="str">
        <f>VLOOKUP(AA63,'augdate &amp; jandate kaf'!$N$5:$O$94,2,FALSE)</f>
        <v>2003-04</v>
      </c>
      <c r="AA63" s="18">
        <f>LARGE('augdate &amp; jandate kaf'!$N$5:$N$94,'augdate &amp; jandate kaf rank'!$A63)</f>
        <v>48968.130395100001</v>
      </c>
    </row>
    <row r="64" spans="1:27" x14ac:dyDescent="0.2">
      <c r="A64" s="5">
        <v>59</v>
      </c>
      <c r="B64" s="5" t="str">
        <f>VLOOKUP(C64,'augdate &amp; jandate kaf'!$B$5:$O$94,14,FALSE)</f>
        <v>1993-94</v>
      </c>
      <c r="C64" s="18">
        <f>LARGE('augdate &amp; jandate kaf'!$B$5:$B$94,'augdate &amp; jandate kaf rank'!$A64)</f>
        <v>4690.0282538759993</v>
      </c>
      <c r="D64" s="5" t="str">
        <f>VLOOKUP(E64,'augdate &amp; jandate kaf'!$C$5:$O$94,13,FALSE)</f>
        <v>1952-53</v>
      </c>
      <c r="E64" s="18">
        <f>LARGE('augdate &amp; jandate kaf'!$C$5:$C$94,'augdate &amp; jandate kaf rank'!$A64)</f>
        <v>7503.6790574549996</v>
      </c>
      <c r="F64" s="5" t="str">
        <f>VLOOKUP(G64,'augdate &amp; jandate kaf'!$D$5:$O$94,12,FALSE)</f>
        <v>2008-09</v>
      </c>
      <c r="G64" s="18">
        <f>LARGE('augdate &amp; jandate kaf'!$D$5:$D$94,'augdate &amp; jandate kaf rank'!$A64)</f>
        <v>9821.2320283979989</v>
      </c>
      <c r="H64" s="5" t="str">
        <f>VLOOKUP(I64,'augdate &amp; jandate kaf'!$E$5:$O$94,11,FALSE)</f>
        <v>2010-11</v>
      </c>
      <c r="I64" s="18">
        <f>LARGE('augdate &amp; jandate kaf'!$E$5:$E$94,'augdate &amp; jandate kaf rank'!$A64)</f>
        <v>11432.591967971999</v>
      </c>
      <c r="J64" s="5" t="str">
        <f>VLOOKUP(K64,'augdate &amp; jandate kaf'!$F$5:$O$94,10,FALSE)</f>
        <v>1935-36</v>
      </c>
      <c r="K64" s="18">
        <f>LARGE('augdate &amp; jandate kaf'!$F$5:$F$94,'augdate &amp; jandate kaf rank'!$A64)</f>
        <v>12613.544650959</v>
      </c>
      <c r="L64" s="5" t="str">
        <f>VLOOKUP(M64,'augdate &amp; jandate kaf'!$G$5:$O$94,9,FALSE)</f>
        <v>1953-54</v>
      </c>
      <c r="M64" s="18">
        <f>LARGE('augdate &amp; jandate kaf'!$G$5:$G$94,'augdate &amp; jandate kaf rank'!$A64)</f>
        <v>1044.4898781869999</v>
      </c>
      <c r="N64" s="5" t="str">
        <f>VLOOKUP(O64,'augdate &amp; jandate kaf'!$H$5:$O$94,8,FALSE)</f>
        <v>1969-70</v>
      </c>
      <c r="O64" s="18">
        <f>LARGE('augdate &amp; jandate kaf'!$H$5:$H$94,'augdate &amp; jandate kaf rank'!$A64)</f>
        <v>1944.067365114</v>
      </c>
      <c r="P64" s="5" t="str">
        <f>VLOOKUP(Q64,'augdate &amp; jandate kaf'!$I$5:$O$94,7,FALSE)</f>
        <v>2008-09</v>
      </c>
      <c r="Q64" s="18">
        <f>LARGE('augdate &amp; jandate kaf'!$I$5:$I$94,'augdate &amp; jandate kaf rank'!$A64)</f>
        <v>3079.1840167619998</v>
      </c>
      <c r="R64" s="5" t="str">
        <f>VLOOKUP(S64,'augdate &amp; jandate kaf'!$J$5:$O$94,6,FALSE)</f>
        <v>1938-39</v>
      </c>
      <c r="S64" s="18">
        <f>LARGE('augdate &amp; jandate kaf'!$J$5:$J$94,'augdate &amp; jandate kaf rank'!$A64)</f>
        <v>6075.1039044150002</v>
      </c>
      <c r="T64" s="5" t="str">
        <f>VLOOKUP(U64,'augdate &amp; jandate kaf'!$K$5:$O$94,5,FALSE)</f>
        <v>2007-08</v>
      </c>
      <c r="U64" s="18">
        <f>LARGE('augdate &amp; jandate kaf'!$K$5:$K$94,'augdate &amp; jandate kaf rank'!$A64)</f>
        <v>15039.254312061001</v>
      </c>
      <c r="V64" s="5" t="str">
        <f>VLOOKUP(W64,'augdate &amp; jandate kaf'!$L$5:$O$94,4,FALSE)</f>
        <v>1987-88</v>
      </c>
      <c r="W64" s="18">
        <f>LARGE('augdate &amp; jandate kaf'!$L$5:$L$94,'augdate &amp; jandate kaf rank'!$A64)</f>
        <v>27250.027407876001</v>
      </c>
      <c r="X64" s="5" t="str">
        <f>VLOOKUP(Y64,'augdate &amp; jandate kaf'!$M$5:$O$94,3,FALSE)</f>
        <v>1961-62</v>
      </c>
      <c r="Y64" s="18">
        <f>LARGE('augdate &amp; jandate kaf'!$M$5:$M$94,'augdate &amp; jandate kaf rank'!$A64)</f>
        <v>36226.515005142006</v>
      </c>
      <c r="Z64" s="5" t="str">
        <f>VLOOKUP(AA64,'augdate &amp; jandate kaf'!$N$5:$O$94,2,FALSE)</f>
        <v>2007-08</v>
      </c>
      <c r="AA64" s="18">
        <f>LARGE('augdate &amp; jandate kaf'!$N$5:$N$94,'augdate &amp; jandate kaf rank'!$A64)</f>
        <v>48908.40808329</v>
      </c>
    </row>
    <row r="65" spans="1:27" x14ac:dyDescent="0.2">
      <c r="A65" s="5">
        <v>60</v>
      </c>
      <c r="B65" s="5" t="str">
        <f>VLOOKUP(C65,'augdate &amp; jandate kaf'!$B$5:$O$94,14,FALSE)</f>
        <v>1940-41</v>
      </c>
      <c r="C65" s="18">
        <f>LARGE('augdate &amp; jandate kaf'!$B$5:$B$94,'augdate &amp; jandate kaf rank'!$A65)</f>
        <v>4578.1208200559995</v>
      </c>
      <c r="D65" s="5" t="str">
        <f>VLOOKUP(E65,'augdate &amp; jandate kaf'!$C$5:$O$94,13,FALSE)</f>
        <v>1986-87</v>
      </c>
      <c r="E65" s="18">
        <f>LARGE('augdate &amp; jandate kaf'!$C$5:$C$94,'augdate &amp; jandate kaf rank'!$A65)</f>
        <v>7455.3081501780007</v>
      </c>
      <c r="F65" s="5" t="str">
        <f>VLOOKUP(G65,'augdate &amp; jandate kaf'!$D$5:$O$94,12,FALSE)</f>
        <v>2010-11</v>
      </c>
      <c r="G65" s="18">
        <f>LARGE('augdate &amp; jandate kaf'!$D$5:$D$94,'augdate &amp; jandate kaf rank'!$A65)</f>
        <v>9691.5011241720003</v>
      </c>
      <c r="H65" s="5" t="str">
        <f>VLOOKUP(I65,'augdate &amp; jandate kaf'!$E$5:$O$94,11,FALSE)</f>
        <v>1931-32</v>
      </c>
      <c r="I65" s="18">
        <f>LARGE('augdate &amp; jandate kaf'!$E$5:$E$94,'augdate &amp; jandate kaf rank'!$A65)</f>
        <v>11361.744367322999</v>
      </c>
      <c r="J65" s="5" t="str">
        <f>VLOOKUP(K65,'augdate &amp; jandate kaf'!$F$5:$O$94,10,FALSE)</f>
        <v>1973-74</v>
      </c>
      <c r="K65" s="18">
        <f>LARGE('augdate &amp; jandate kaf'!$F$5:$F$94,'augdate &amp; jandate kaf rank'!$A65)</f>
        <v>12511.647795276</v>
      </c>
      <c r="L65" s="5" t="str">
        <f>VLOOKUP(M65,'augdate &amp; jandate kaf'!$G$5:$O$94,9,FALSE)</f>
        <v>1947-48</v>
      </c>
      <c r="M65" s="18">
        <f>LARGE('augdate &amp; jandate kaf'!$G$5:$G$94,'augdate &amp; jandate kaf rank'!$A65)</f>
        <v>1038.095167683</v>
      </c>
      <c r="N65" s="5" t="str">
        <f>VLOOKUP(O65,'augdate &amp; jandate kaf'!$H$5:$O$94,8,FALSE)</f>
        <v>1937-38</v>
      </c>
      <c r="O65" s="18">
        <f>LARGE('augdate &amp; jandate kaf'!$H$5:$H$94,'augdate &amp; jandate kaf rank'!$A65)</f>
        <v>1943.5338114149999</v>
      </c>
      <c r="P65" s="5" t="str">
        <f>VLOOKUP(Q65,'augdate &amp; jandate kaf'!$I$5:$O$94,7,FALSE)</f>
        <v>1952-53</v>
      </c>
      <c r="Q65" s="18">
        <f>LARGE('augdate &amp; jandate kaf'!$I$5:$I$94,'augdate &amp; jandate kaf rank'!$A65)</f>
        <v>3070.7681493089999</v>
      </c>
      <c r="R65" s="5" t="str">
        <f>VLOOKUP(S65,'augdate &amp; jandate kaf'!$J$5:$O$94,6,FALSE)</f>
        <v>1945-46</v>
      </c>
      <c r="S65" s="18">
        <f>LARGE('augdate &amp; jandate kaf'!$J$5:$J$94,'augdate &amp; jandate kaf rank'!$A65)</f>
        <v>6054.7852274910001</v>
      </c>
      <c r="T65" s="5" t="str">
        <f>VLOOKUP(U65,'augdate &amp; jandate kaf'!$K$5:$O$94,5,FALSE)</f>
        <v>1994-95</v>
      </c>
      <c r="U65" s="18">
        <f>LARGE('augdate &amp; jandate kaf'!$K$5:$K$94,'augdate &amp; jandate kaf rank'!$A65)</f>
        <v>14983.637785220999</v>
      </c>
      <c r="V65" s="5" t="str">
        <f>VLOOKUP(W65,'augdate &amp; jandate kaf'!$L$5:$O$94,4,FALSE)</f>
        <v>1961-62</v>
      </c>
      <c r="W65" s="18">
        <f>LARGE('augdate &amp; jandate kaf'!$L$5:$L$94,'augdate &amp; jandate kaf rank'!$A65)</f>
        <v>27217.474681823998</v>
      </c>
      <c r="X65" s="5" t="str">
        <f>VLOOKUP(Y65,'augdate &amp; jandate kaf'!$M$5:$O$94,3,FALSE)</f>
        <v>1974-75</v>
      </c>
      <c r="Y65" s="18">
        <f>LARGE('augdate &amp; jandate kaf'!$M$5:$M$94,'augdate &amp; jandate kaf rank'!$A65)</f>
        <v>36066.107738430001</v>
      </c>
      <c r="Z65" s="5" t="str">
        <f>VLOOKUP(AA65,'augdate &amp; jandate kaf'!$N$5:$O$94,2,FALSE)</f>
        <v>1974-75</v>
      </c>
      <c r="AA65" s="18">
        <f>LARGE('augdate &amp; jandate kaf'!$N$5:$N$94,'augdate &amp; jandate kaf rank'!$A65)</f>
        <v>48760.330072313998</v>
      </c>
    </row>
    <row r="66" spans="1:27" x14ac:dyDescent="0.2">
      <c r="A66" s="5">
        <v>61</v>
      </c>
      <c r="B66" s="5" t="str">
        <f>VLOOKUP(C66,'augdate &amp; jandate kaf'!$B$5:$O$94,14,FALSE)</f>
        <v>1988-89</v>
      </c>
      <c r="C66" s="18">
        <f>LARGE('augdate &amp; jandate kaf'!$B$5:$B$94,'augdate &amp; jandate kaf rank'!$A66)</f>
        <v>4547.9304079650001</v>
      </c>
      <c r="D66" s="5" t="str">
        <f>VLOOKUP(E66,'augdate &amp; jandate kaf'!$C$5:$O$94,13,FALSE)</f>
        <v>1944-45</v>
      </c>
      <c r="E66" s="18">
        <f>LARGE('augdate &amp; jandate kaf'!$C$5:$C$94,'augdate &amp; jandate kaf rank'!$A66)</f>
        <v>7434.5808782280001</v>
      </c>
      <c r="F66" s="5" t="str">
        <f>VLOOKUP(G66,'augdate &amp; jandate kaf'!$D$5:$O$94,12,FALSE)</f>
        <v>1946-47</v>
      </c>
      <c r="G66" s="18">
        <f>LARGE('augdate &amp; jandate kaf'!$D$5:$D$94,'augdate &amp; jandate kaf rank'!$A66)</f>
        <v>9618.2098872510014</v>
      </c>
      <c r="H66" s="5" t="str">
        <f>VLOOKUP(I66,'augdate &amp; jandate kaf'!$E$5:$O$94,11,FALSE)</f>
        <v>1930-31</v>
      </c>
      <c r="I66" s="18">
        <f>LARGE('augdate &amp; jandate kaf'!$E$5:$E$94,'augdate &amp; jandate kaf rank'!$A66)</f>
        <v>11237.646520737</v>
      </c>
      <c r="J66" s="5" t="str">
        <f>VLOOKUP(K66,'augdate &amp; jandate kaf'!$F$5:$O$94,10,FALSE)</f>
        <v>2000-01</v>
      </c>
      <c r="K66" s="18">
        <f>LARGE('augdate &amp; jandate kaf'!$F$5:$F$94,'augdate &amp; jandate kaf rank'!$A66)</f>
        <v>12441.536062368001</v>
      </c>
      <c r="L66" s="5" t="str">
        <f>VLOOKUP(M66,'augdate &amp; jandate kaf'!$G$5:$O$94,9,FALSE)</f>
        <v>2002-03</v>
      </c>
      <c r="M66" s="18">
        <f>LARGE('augdate &amp; jandate kaf'!$G$5:$G$94,'augdate &amp; jandate kaf rank'!$A66)</f>
        <v>1029.4869035429999</v>
      </c>
      <c r="N66" s="5" t="str">
        <f>VLOOKUP(O66,'augdate &amp; jandate kaf'!$H$5:$O$94,8,FALSE)</f>
        <v>1963-64</v>
      </c>
      <c r="O66" s="18">
        <f>LARGE('augdate &amp; jandate kaf'!$H$5:$H$94,'augdate &amp; jandate kaf rank'!$A66)</f>
        <v>1943.1430676279999</v>
      </c>
      <c r="P66" s="5" t="str">
        <f>VLOOKUP(Q66,'augdate &amp; jandate kaf'!$I$5:$O$94,7,FALSE)</f>
        <v>1974-75</v>
      </c>
      <c r="Q66" s="18">
        <f>LARGE('augdate &amp; jandate kaf'!$I$5:$I$94,'augdate &amp; jandate kaf rank'!$A66)</f>
        <v>3035.9086464840002</v>
      </c>
      <c r="R66" s="5" t="str">
        <f>VLOOKUP(S66,'augdate &amp; jandate kaf'!$J$5:$O$94,6,FALSE)</f>
        <v>2010-11</v>
      </c>
      <c r="S66" s="18">
        <f>LARGE('augdate &amp; jandate kaf'!$J$5:$J$94,'augdate &amp; jandate kaf rank'!$A66)</f>
        <v>6046.7184509340004</v>
      </c>
      <c r="T66" s="5" t="str">
        <f>VLOOKUP(U66,'augdate &amp; jandate kaf'!$K$5:$O$94,5,FALSE)</f>
        <v>1967-68</v>
      </c>
      <c r="U66" s="18">
        <f>LARGE('augdate &amp; jandate kaf'!$K$5:$K$94,'augdate &amp; jandate kaf rank'!$A66)</f>
        <v>14933.390514377999</v>
      </c>
      <c r="V66" s="5" t="str">
        <f>VLOOKUP(W66,'augdate &amp; jandate kaf'!$L$5:$O$94,4,FALSE)</f>
        <v>2007-08</v>
      </c>
      <c r="W66" s="18">
        <f>LARGE('augdate &amp; jandate kaf'!$L$5:$L$94,'augdate &amp; jandate kaf rank'!$A66)</f>
        <v>27209.634020961003</v>
      </c>
      <c r="X66" s="5" t="str">
        <f>VLOOKUP(Y66,'augdate &amp; jandate kaf'!$M$5:$O$94,3,FALSE)</f>
        <v>2007-08</v>
      </c>
      <c r="Y66" s="18">
        <f>LARGE('augdate &amp; jandate kaf'!$M$5:$M$94,'augdate &amp; jandate kaf rank'!$A66)</f>
        <v>36001.623112749003</v>
      </c>
      <c r="Z66" s="5" t="str">
        <f>VLOOKUP(AA66,'augdate &amp; jandate kaf'!$N$5:$O$94,2,FALSE)</f>
        <v>1988-89</v>
      </c>
      <c r="AA66" s="18">
        <f>LARGE('augdate &amp; jandate kaf'!$N$5:$N$94,'augdate &amp; jandate kaf rank'!$A66)</f>
        <v>48457.640496887994</v>
      </c>
    </row>
    <row r="67" spans="1:27" x14ac:dyDescent="0.2">
      <c r="A67" s="11">
        <v>62</v>
      </c>
      <c r="B67" s="5" t="str">
        <f>VLOOKUP(C67,'augdate &amp; jandate kaf'!$B$5:$O$94,14,FALSE)</f>
        <v>1998-99</v>
      </c>
      <c r="C67" s="18">
        <f>LARGE('augdate &amp; jandate kaf'!$B$5:$B$94,'augdate &amp; jandate kaf rank'!$A67)</f>
        <v>4543.9952015009994</v>
      </c>
      <c r="D67" s="5" t="str">
        <f>VLOOKUP(E67,'augdate &amp; jandate kaf'!$C$5:$O$94,13,FALSE)</f>
        <v>1936-37</v>
      </c>
      <c r="E67" s="18">
        <f>LARGE('augdate &amp; jandate kaf'!$C$5:$C$94,'augdate &amp; jandate kaf rank'!$A67)</f>
        <v>7423.0172422979995</v>
      </c>
      <c r="F67" s="5" t="str">
        <f>VLOOKUP(G67,'augdate &amp; jandate kaf'!$D$5:$O$94,12,FALSE)</f>
        <v>1944-45</v>
      </c>
      <c r="G67" s="18">
        <f>LARGE('augdate &amp; jandate kaf'!$D$5:$D$94,'augdate &amp; jandate kaf rank'!$A67)</f>
        <v>9613.5784824659986</v>
      </c>
      <c r="H67" s="5" t="str">
        <f>VLOOKUP(I67,'augdate &amp; jandate kaf'!$E$5:$O$94,11,FALSE)</f>
        <v>1944-45</v>
      </c>
      <c r="I67" s="18">
        <f>LARGE('augdate &amp; jandate kaf'!$E$5:$E$94,'augdate &amp; jandate kaf rank'!$A67)</f>
        <v>11115.224707146001</v>
      </c>
      <c r="J67" s="5" t="str">
        <f>VLOOKUP(K67,'augdate &amp; jandate kaf'!$F$5:$O$94,10,FALSE)</f>
        <v>1931-32</v>
      </c>
      <c r="K67" s="18">
        <f>LARGE('augdate &amp; jandate kaf'!$F$5:$F$94,'augdate &amp; jandate kaf rank'!$A67)</f>
        <v>12438.146310429</v>
      </c>
      <c r="L67" s="5" t="str">
        <f>VLOOKUP(M67,'augdate &amp; jandate kaf'!$G$5:$O$94,9,FALSE)</f>
        <v>1994-95</v>
      </c>
      <c r="M67" s="18">
        <f>LARGE('augdate &amp; jandate kaf'!$G$5:$G$94,'augdate &amp; jandate kaf rank'!$A67)</f>
        <v>1018.2346725599999</v>
      </c>
      <c r="N67" s="5" t="str">
        <f>VLOOKUP(O67,'augdate &amp; jandate kaf'!$H$5:$O$94,8,FALSE)</f>
        <v>1946-47</v>
      </c>
      <c r="O67" s="18">
        <f>LARGE('augdate &amp; jandate kaf'!$H$5:$H$94,'augdate &amp; jandate kaf rank'!$A67)</f>
        <v>1932.170506056</v>
      </c>
      <c r="P67" s="5" t="str">
        <f>VLOOKUP(Q67,'augdate &amp; jandate kaf'!$I$5:$O$94,7,FALSE)</f>
        <v>2007-08</v>
      </c>
      <c r="Q67" s="18">
        <f>LARGE('augdate &amp; jandate kaf'!$I$5:$I$94,'augdate &amp; jandate kaf rank'!$A67)</f>
        <v>3032.3998862849999</v>
      </c>
      <c r="R67" s="5" t="str">
        <f>VLOOKUP(S67,'augdate &amp; jandate kaf'!$J$5:$O$94,6,FALSE)</f>
        <v>1948-49</v>
      </c>
      <c r="S67" s="18">
        <f>LARGE('augdate &amp; jandate kaf'!$J$5:$J$94,'augdate &amp; jandate kaf rank'!$A67)</f>
        <v>5918.4811003710001</v>
      </c>
      <c r="T67" s="5" t="str">
        <f>VLOOKUP(U67,'augdate &amp; jandate kaf'!$K$5:$O$94,5,FALSE)</f>
        <v>2001-02</v>
      </c>
      <c r="U67" s="18">
        <f>LARGE('augdate &amp; jandate kaf'!$K$5:$K$94,'augdate &amp; jandate kaf rank'!$A67)</f>
        <v>14849.567046447</v>
      </c>
      <c r="V67" s="5" t="str">
        <f>VLOOKUP(W67,'augdate &amp; jandate kaf'!$L$5:$O$94,4,FALSE)</f>
        <v>1977-78</v>
      </c>
      <c r="W67" s="18">
        <f>LARGE('augdate &amp; jandate kaf'!$L$5:$L$94,'augdate &amp; jandate kaf rank'!$A67)</f>
        <v>27165.118981307998</v>
      </c>
      <c r="X67" s="5" t="str">
        <f>VLOOKUP(Y67,'augdate &amp; jandate kaf'!$M$5:$O$94,3,FALSE)</f>
        <v>1935-36</v>
      </c>
      <c r="Y67" s="18">
        <f>LARGE('augdate &amp; jandate kaf'!$M$5:$M$94,'augdate &amp; jandate kaf rank'!$A67)</f>
        <v>35996.146749317995</v>
      </c>
      <c r="Z67" s="5" t="str">
        <f>VLOOKUP(AA67,'augdate &amp; jandate kaf'!$N$5:$O$94,2,FALSE)</f>
        <v>1994-95</v>
      </c>
      <c r="AA67" s="18">
        <f>LARGE('augdate &amp; jandate kaf'!$N$5:$N$94,'augdate &amp; jandate kaf rank'!$A67)</f>
        <v>48380.828598941996</v>
      </c>
    </row>
    <row r="68" spans="1:27" x14ac:dyDescent="0.2">
      <c r="A68" s="11">
        <v>63</v>
      </c>
      <c r="B68" s="5" t="str">
        <f>VLOOKUP(C68,'augdate &amp; jandate kaf'!$B$5:$O$94,14,FALSE)</f>
        <v>1949-50</v>
      </c>
      <c r="C68" s="18">
        <f>LARGE('augdate &amp; jandate kaf'!$B$5:$B$94,'augdate &amp; jandate kaf rank'!$A68)</f>
        <v>4528.869251655</v>
      </c>
      <c r="D68" s="5" t="str">
        <f>VLOOKUP(E68,'augdate &amp; jandate kaf'!$C$5:$O$94,13,FALSE)</f>
        <v>1969-70</v>
      </c>
      <c r="E68" s="18">
        <f>LARGE('augdate &amp; jandate kaf'!$C$5:$C$94,'augdate &amp; jandate kaf rank'!$A68)</f>
        <v>7414.0003831319991</v>
      </c>
      <c r="F68" s="5" t="str">
        <f>VLOOKUP(G68,'augdate &amp; jandate kaf'!$D$5:$O$94,12,FALSE)</f>
        <v>1988-89</v>
      </c>
      <c r="G68" s="18">
        <f>LARGE('augdate &amp; jandate kaf'!$D$5:$D$94,'augdate &amp; jandate kaf rank'!$A68)</f>
        <v>9556.4247656009993</v>
      </c>
      <c r="H68" s="5" t="str">
        <f>VLOOKUP(I68,'augdate &amp; jandate kaf'!$E$5:$O$94,11,FALSE)</f>
        <v>1942-43</v>
      </c>
      <c r="I68" s="18">
        <f>LARGE('augdate &amp; jandate kaf'!$E$5:$E$94,'augdate &amp; jandate kaf rank'!$A68)</f>
        <v>10983.482563325999</v>
      </c>
      <c r="J68" s="5" t="str">
        <f>VLOOKUP(K68,'augdate &amp; jandate kaf'!$F$5:$O$94,10,FALSE)</f>
        <v>1986-87</v>
      </c>
      <c r="K68" s="18">
        <f>LARGE('augdate &amp; jandate kaf'!$F$5:$F$94,'augdate &amp; jandate kaf rank'!$A68)</f>
        <v>12198.368468180999</v>
      </c>
      <c r="L68" s="5" t="str">
        <f>VLOOKUP(M68,'augdate &amp; jandate kaf'!$G$5:$O$94,9,FALSE)</f>
        <v>1939-40</v>
      </c>
      <c r="M68" s="18">
        <f>LARGE('augdate &amp; jandate kaf'!$G$5:$G$94,'augdate &amp; jandate kaf rank'!$A68)</f>
        <v>1011.655499253</v>
      </c>
      <c r="N68" s="5" t="str">
        <f>VLOOKUP(O68,'augdate &amp; jandate kaf'!$H$5:$O$94,8,FALSE)</f>
        <v>1957-58</v>
      </c>
      <c r="O68" s="18">
        <f>LARGE('augdate &amp; jandate kaf'!$H$5:$H$94,'augdate &amp; jandate kaf rank'!$A68)</f>
        <v>1927.4002583009999</v>
      </c>
      <c r="P68" s="5" t="str">
        <f>VLOOKUP(Q68,'augdate &amp; jandate kaf'!$I$5:$O$94,7,FALSE)</f>
        <v>1940-41</v>
      </c>
      <c r="Q68" s="18">
        <f>LARGE('augdate &amp; jandate kaf'!$I$5:$I$94,'augdate &amp; jandate kaf rank'!$A68)</f>
        <v>3020.1936057509997</v>
      </c>
      <c r="R68" s="5" t="str">
        <f>VLOOKUP(S68,'augdate &amp; jandate kaf'!$J$5:$O$94,6,FALSE)</f>
        <v>2009-10</v>
      </c>
      <c r="S68" s="18">
        <f>LARGE('augdate &amp; jandate kaf'!$J$5:$J$94,'augdate &amp; jandate kaf rank'!$A68)</f>
        <v>5798.096311497</v>
      </c>
      <c r="T68" s="5" t="str">
        <f>VLOOKUP(U68,'augdate &amp; jandate kaf'!$K$5:$O$94,5,FALSE)</f>
        <v>1977-78</v>
      </c>
      <c r="U68" s="18">
        <f>LARGE('augdate &amp; jandate kaf'!$K$5:$K$94,'augdate &amp; jandate kaf rank'!$A68)</f>
        <v>14757.377297838</v>
      </c>
      <c r="V68" s="5" t="str">
        <f>VLOOKUP(W68,'augdate &amp; jandate kaf'!$L$5:$O$94,4,FALSE)</f>
        <v>1934-35</v>
      </c>
      <c r="W68" s="18">
        <f>LARGE('augdate &amp; jandate kaf'!$L$5:$L$94,'augdate &amp; jandate kaf rank'!$A68)</f>
        <v>27161.532865740002</v>
      </c>
      <c r="X68" s="5" t="str">
        <f>VLOOKUP(Y68,'augdate &amp; jandate kaf'!$M$5:$O$94,3,FALSE)</f>
        <v>1986-87</v>
      </c>
      <c r="Y68" s="18">
        <f>LARGE('augdate &amp; jandate kaf'!$M$5:$M$94,'augdate &amp; jandate kaf rank'!$A68)</f>
        <v>35769.590724756003</v>
      </c>
      <c r="Z68" s="5" t="str">
        <f>VLOOKUP(AA68,'augdate &amp; jandate kaf'!$N$5:$O$94,2,FALSE)</f>
        <v>1952-53</v>
      </c>
      <c r="AA68" s="18">
        <f>LARGE('augdate &amp; jandate kaf'!$N$5:$N$94,'augdate &amp; jandate kaf rank'!$A68)</f>
        <v>48051.852082353005</v>
      </c>
    </row>
    <row r="69" spans="1:27" x14ac:dyDescent="0.2">
      <c r="A69" s="11">
        <v>64</v>
      </c>
      <c r="B69" s="5" t="str">
        <f>VLOOKUP(C69,'augdate &amp; jandate kaf'!$B$5:$O$94,14,FALSE)</f>
        <v>1941-42</v>
      </c>
      <c r="C69" s="18">
        <f>LARGE('augdate &amp; jandate kaf'!$B$5:$B$94,'augdate &amp; jandate kaf rank'!$A69)</f>
        <v>4501.0153684019997</v>
      </c>
      <c r="D69" s="5" t="str">
        <f>VLOOKUP(E69,'augdate &amp; jandate kaf'!$C$5:$O$94,13,FALSE)</f>
        <v>1947-48</v>
      </c>
      <c r="E69" s="18">
        <f>LARGE('augdate &amp; jandate kaf'!$C$5:$C$94,'augdate &amp; jandate kaf rank'!$A69)</f>
        <v>7364.9412114180004</v>
      </c>
      <c r="F69" s="5" t="str">
        <f>VLOOKUP(G69,'augdate &amp; jandate kaf'!$D$5:$O$94,12,FALSE)</f>
        <v>1929-30</v>
      </c>
      <c r="G69" s="18">
        <f>LARGE('augdate &amp; jandate kaf'!$D$5:$D$94,'augdate &amp; jandate kaf rank'!$A69)</f>
        <v>9521.5573288920004</v>
      </c>
      <c r="H69" s="5" t="str">
        <f>VLOOKUP(I69,'augdate &amp; jandate kaf'!$E$5:$O$94,11,FALSE)</f>
        <v>1986-87</v>
      </c>
      <c r="I69" s="18">
        <f>LARGE('augdate &amp; jandate kaf'!$E$5:$E$94,'augdate &amp; jandate kaf rank'!$A69)</f>
        <v>10971.629340630001</v>
      </c>
      <c r="J69" s="5" t="str">
        <f>VLOOKUP(K69,'augdate &amp; jandate kaf'!$F$5:$O$94,10,FALSE)</f>
        <v>1944-45</v>
      </c>
      <c r="K69" s="18">
        <f>LARGE('augdate &amp; jandate kaf'!$F$5:$F$94,'augdate &amp; jandate kaf rank'!$A69)</f>
        <v>12018.846491442</v>
      </c>
      <c r="L69" s="5" t="str">
        <f>VLOOKUP(M69,'augdate &amp; jandate kaf'!$G$5:$O$94,9,FALSE)</f>
        <v>1977-78</v>
      </c>
      <c r="M69" s="18">
        <f>LARGE('augdate &amp; jandate kaf'!$G$5:$G$94,'augdate &amp; jandate kaf rank'!$A69)</f>
        <v>1003.846573926</v>
      </c>
      <c r="N69" s="5" t="str">
        <f>VLOOKUP(O69,'augdate &amp; jandate kaf'!$H$5:$O$94,8,FALSE)</f>
        <v>1951-52</v>
      </c>
      <c r="O69" s="18">
        <f>LARGE('augdate &amp; jandate kaf'!$H$5:$H$94,'augdate &amp; jandate kaf rank'!$A69)</f>
        <v>1919.571498264</v>
      </c>
      <c r="P69" s="5" t="str">
        <f>VLOOKUP(Q69,'augdate &amp; jandate kaf'!$I$5:$O$94,7,FALSE)</f>
        <v>1961-62</v>
      </c>
      <c r="Q69" s="18">
        <f>LARGE('augdate &amp; jandate kaf'!$I$5:$I$94,'augdate &amp; jandate kaf rank'!$A69)</f>
        <v>2985.9033591029997</v>
      </c>
      <c r="R69" s="5" t="str">
        <f>VLOOKUP(S69,'augdate &amp; jandate kaf'!$J$5:$O$94,6,FALSE)</f>
        <v>1934-35</v>
      </c>
      <c r="S69" s="18">
        <f>LARGE('augdate &amp; jandate kaf'!$J$5:$J$94,'augdate &amp; jandate kaf rank'!$A69)</f>
        <v>5784.0156508679993</v>
      </c>
      <c r="T69" s="5" t="str">
        <f>VLOOKUP(U69,'augdate &amp; jandate kaf'!$K$5:$O$94,5,FALSE)</f>
        <v>1961-62</v>
      </c>
      <c r="U69" s="18">
        <f>LARGE('augdate &amp; jandate kaf'!$K$5:$K$94,'augdate &amp; jandate kaf rank'!$A69)</f>
        <v>14587.306560413999</v>
      </c>
      <c r="V69" s="5" t="str">
        <f>VLOOKUP(W69,'augdate &amp; jandate kaf'!$L$5:$O$94,4,FALSE)</f>
        <v>2002-03</v>
      </c>
      <c r="W69" s="18">
        <f>LARGE('augdate &amp; jandate kaf'!$L$5:$L$94,'augdate &amp; jandate kaf rank'!$A69)</f>
        <v>27109.520305706999</v>
      </c>
      <c r="X69" s="5" t="str">
        <f>VLOOKUP(Y69,'augdate &amp; jandate kaf'!$M$5:$O$94,3,FALSE)</f>
        <v>1942-43</v>
      </c>
      <c r="Y69" s="18">
        <f>LARGE('augdate &amp; jandate kaf'!$M$5:$M$94,'augdate &amp; jandate kaf rank'!$A69)</f>
        <v>35029.488273171002</v>
      </c>
      <c r="Z69" s="5" t="str">
        <f>VLOOKUP(AA69,'augdate &amp; jandate kaf'!$N$5:$O$94,2,FALSE)</f>
        <v>1939-40</v>
      </c>
      <c r="AA69" s="18">
        <f>LARGE('augdate &amp; jandate kaf'!$N$5:$N$94,'augdate &amp; jandate kaf rank'!$A69)</f>
        <v>47802.327463611</v>
      </c>
    </row>
    <row r="70" spans="1:27" x14ac:dyDescent="0.2">
      <c r="A70" s="11">
        <v>65</v>
      </c>
      <c r="B70" s="5" t="str">
        <f>VLOOKUP(C70,'augdate &amp; jandate kaf'!$B$5:$O$94,14,FALSE)</f>
        <v>1979-80</v>
      </c>
      <c r="C70" s="18">
        <f>LARGE('augdate &amp; jandate kaf'!$B$5:$B$94,'augdate &amp; jandate kaf rank'!$A70)</f>
        <v>4484.9671045409996</v>
      </c>
      <c r="D70" s="5" t="str">
        <f>VLOOKUP(E70,'augdate &amp; jandate kaf'!$C$5:$O$94,13,FALSE)</f>
        <v>2010-11</v>
      </c>
      <c r="E70" s="18">
        <f>LARGE('augdate &amp; jandate kaf'!$C$5:$C$94,'augdate &amp; jandate kaf rank'!$A70)</f>
        <v>7343.5355923859997</v>
      </c>
      <c r="F70" s="5" t="str">
        <f>VLOOKUP(G70,'augdate &amp; jandate kaf'!$D$5:$O$94,12,FALSE)</f>
        <v>1977-78</v>
      </c>
      <c r="G70" s="18">
        <f>LARGE('augdate &amp; jandate kaf'!$D$5:$D$94,'augdate &amp; jandate kaf rank'!$A70)</f>
        <v>9401.5692342179991</v>
      </c>
      <c r="H70" s="5" t="str">
        <f>VLOOKUP(I70,'augdate &amp; jandate kaf'!$E$5:$O$94,11,FALSE)</f>
        <v>1973-74</v>
      </c>
      <c r="I70" s="18">
        <f>LARGE('augdate &amp; jandate kaf'!$E$5:$E$94,'augdate &amp; jandate kaf rank'!$A70)</f>
        <v>10950.416118285</v>
      </c>
      <c r="J70" s="5" t="str">
        <f>VLOOKUP(K70,'augdate &amp; jandate kaf'!$F$5:$O$94,10,FALSE)</f>
        <v>1942-43</v>
      </c>
      <c r="K70" s="18">
        <f>LARGE('augdate &amp; jandate kaf'!$F$5:$F$94,'augdate &amp; jandate kaf rank'!$A70)</f>
        <v>11987.267649650999</v>
      </c>
      <c r="L70" s="5" t="str">
        <f>VLOOKUP(M70,'augdate &amp; jandate kaf'!$G$5:$O$94,9,FALSE)</f>
        <v>1951-52</v>
      </c>
      <c r="M70" s="18">
        <f>LARGE('augdate &amp; jandate kaf'!$G$5:$G$94,'augdate &amp; jandate kaf rank'!$A70)</f>
        <v>1000.218805467</v>
      </c>
      <c r="N70" s="5" t="str">
        <f>VLOOKUP(O70,'augdate &amp; jandate kaf'!$H$5:$O$94,8,FALSE)</f>
        <v>2009-10</v>
      </c>
      <c r="O70" s="18">
        <f>LARGE('augdate &amp; jandate kaf'!$H$5:$H$94,'augdate &amp; jandate kaf rank'!$A70)</f>
        <v>1905.671333496</v>
      </c>
      <c r="P70" s="5" t="str">
        <f>VLOOKUP(Q70,'augdate &amp; jandate kaf'!$I$5:$O$94,7,FALSE)</f>
        <v>1949-50</v>
      </c>
      <c r="Q70" s="18">
        <f>LARGE('augdate &amp; jandate kaf'!$I$5:$I$94,'augdate &amp; jandate kaf rank'!$A70)</f>
        <v>2977.4775742950001</v>
      </c>
      <c r="R70" s="5" t="str">
        <f>VLOOKUP(S70,'augdate &amp; jandate kaf'!$J$5:$O$94,6,FALSE)</f>
        <v>1957-58</v>
      </c>
      <c r="S70" s="18">
        <f>LARGE('augdate &amp; jandate kaf'!$J$5:$J$94,'augdate &amp; jandate kaf rank'!$A70)</f>
        <v>5728.0222645379999</v>
      </c>
      <c r="T70" s="5" t="str">
        <f>VLOOKUP(U70,'augdate &amp; jandate kaf'!$K$5:$O$94,5,FALSE)</f>
        <v>2002-03</v>
      </c>
      <c r="U70" s="18">
        <f>LARGE('augdate &amp; jandate kaf'!$K$5:$K$94,'augdate &amp; jandate kaf rank'!$A70)</f>
        <v>14340.172024227</v>
      </c>
      <c r="V70" s="5" t="str">
        <f>VLOOKUP(W70,'augdate &amp; jandate kaf'!$L$5:$O$94,4,FALSE)</f>
        <v>1984-85</v>
      </c>
      <c r="W70" s="18">
        <f>LARGE('augdate &amp; jandate kaf'!$L$5:$L$94,'augdate &amp; jandate kaf rank'!$A70)</f>
        <v>26518.043303094</v>
      </c>
      <c r="X70" s="5" t="str">
        <f>VLOOKUP(Y70,'augdate &amp; jandate kaf'!$M$5:$O$94,3,FALSE)</f>
        <v>1983-84</v>
      </c>
      <c r="Y70" s="18">
        <f>LARGE('augdate &amp; jandate kaf'!$M$5:$M$94,'augdate &amp; jandate kaf rank'!$A70)</f>
        <v>34923.741500276999</v>
      </c>
      <c r="Z70" s="5" t="str">
        <f>VLOOKUP(AA70,'augdate &amp; jandate kaf'!$N$5:$O$94,2,FALSE)</f>
        <v>1979-80</v>
      </c>
      <c r="AA70" s="18">
        <f>LARGE('augdate &amp; jandate kaf'!$N$5:$N$94,'augdate &amp; jandate kaf rank'!$A70)</f>
        <v>47641.281519236996</v>
      </c>
    </row>
    <row r="71" spans="1:27" x14ac:dyDescent="0.2">
      <c r="A71" s="11">
        <v>66</v>
      </c>
      <c r="B71" s="5" t="str">
        <f>VLOOKUP(C71,'augdate &amp; jandate kaf'!$B$5:$O$94,14,FALSE)</f>
        <v>1969-70</v>
      </c>
      <c r="C71" s="18">
        <f>LARGE('augdate &amp; jandate kaf'!$B$5:$B$94,'augdate &amp; jandate kaf rank'!$A71)</f>
        <v>4472.1161959319998</v>
      </c>
      <c r="D71" s="5" t="str">
        <f>VLOOKUP(E71,'augdate &amp; jandate kaf'!$C$5:$O$94,13,FALSE)</f>
        <v>1979-80</v>
      </c>
      <c r="E71" s="18">
        <f>LARGE('augdate &amp; jandate kaf'!$C$5:$C$94,'augdate &amp; jandate kaf rank'!$A71)</f>
        <v>7341.8793941010008</v>
      </c>
      <c r="F71" s="5" t="str">
        <f>VLOOKUP(G71,'augdate &amp; jandate kaf'!$D$5:$O$94,12,FALSE)</f>
        <v>1986-87</v>
      </c>
      <c r="G71" s="18">
        <f>LARGE('augdate &amp; jandate kaf'!$D$5:$D$94,'augdate &amp; jandate kaf rank'!$A71)</f>
        <v>9371.3847725399992</v>
      </c>
      <c r="H71" s="5" t="str">
        <f>VLOOKUP(I71,'augdate &amp; jandate kaf'!$E$5:$O$94,11,FALSE)</f>
        <v>1980-81</v>
      </c>
      <c r="I71" s="18">
        <f>LARGE('augdate &amp; jandate kaf'!$E$5:$E$94,'augdate &amp; jandate kaf rank'!$A71)</f>
        <v>10771.743067134001</v>
      </c>
      <c r="J71" s="5" t="str">
        <f>VLOOKUP(K71,'augdate &amp; jandate kaf'!$F$5:$O$94,10,FALSE)</f>
        <v>1930-31</v>
      </c>
      <c r="K71" s="18">
        <f>LARGE('augdate &amp; jandate kaf'!$F$5:$F$94,'augdate &amp; jandate kaf rank'!$A71)</f>
        <v>11983.552608468</v>
      </c>
      <c r="L71" s="5" t="str">
        <f>VLOOKUP(M71,'augdate &amp; jandate kaf'!$G$5:$O$94,9,FALSE)</f>
        <v>1938-39</v>
      </c>
      <c r="M71" s="18">
        <f>LARGE('augdate &amp; jandate kaf'!$G$5:$G$94,'augdate &amp; jandate kaf rank'!$A71)</f>
        <v>998.74310304300002</v>
      </c>
      <c r="N71" s="5" t="str">
        <f>VLOOKUP(O71,'augdate &amp; jandate kaf'!$H$5:$O$94,8,FALSE)</f>
        <v>1947-48</v>
      </c>
      <c r="O71" s="18">
        <f>LARGE('augdate &amp; jandate kaf'!$H$5:$H$94,'augdate &amp; jandate kaf rank'!$A71)</f>
        <v>1899.064391595</v>
      </c>
      <c r="P71" s="5" t="str">
        <f>VLOOKUP(Q71,'augdate &amp; jandate kaf'!$I$5:$O$94,7,FALSE)</f>
        <v>1969-70</v>
      </c>
      <c r="Q71" s="18">
        <f>LARGE('augdate &amp; jandate kaf'!$I$5:$I$94,'augdate &amp; jandate kaf rank'!$A71)</f>
        <v>2938.8752616930001</v>
      </c>
      <c r="R71" s="5" t="str">
        <f>VLOOKUP(S71,'augdate &amp; jandate kaf'!$J$5:$O$94,6,FALSE)</f>
        <v>1984-85</v>
      </c>
      <c r="S71" s="18">
        <f>LARGE('augdate &amp; jandate kaf'!$J$5:$J$94,'augdate &amp; jandate kaf rank'!$A71)</f>
        <v>5577.0979726770001</v>
      </c>
      <c r="T71" s="5" t="str">
        <f>VLOOKUP(U71,'augdate &amp; jandate kaf'!$K$5:$O$94,5,FALSE)</f>
        <v>1942-43</v>
      </c>
      <c r="U71" s="18">
        <f>LARGE('augdate &amp; jandate kaf'!$K$5:$K$94,'augdate &amp; jandate kaf rank'!$A71)</f>
        <v>14034.509225771999</v>
      </c>
      <c r="V71" s="5" t="str">
        <f>VLOOKUP(W71,'augdate &amp; jandate kaf'!$L$5:$O$94,4,FALSE)</f>
        <v>1952-53</v>
      </c>
      <c r="W71" s="18">
        <f>LARGE('augdate &amp; jandate kaf'!$L$5:$L$94,'augdate &amp; jandate kaf rank'!$A71)</f>
        <v>26415.547439169</v>
      </c>
      <c r="X71" s="5" t="str">
        <f>VLOOKUP(Y71,'augdate &amp; jandate kaf'!$M$5:$O$94,3,FALSE)</f>
        <v>1988-89</v>
      </c>
      <c r="Y71" s="18">
        <f>LARGE('augdate &amp; jandate kaf'!$M$5:$M$94,'augdate &amp; jandate kaf rank'!$A71)</f>
        <v>34748.158696943996</v>
      </c>
      <c r="Z71" s="5" t="str">
        <f>VLOOKUP(AA71,'augdate &amp; jandate kaf'!$N$5:$O$94,2,FALSE)</f>
        <v>1935-36</v>
      </c>
      <c r="AA71" s="18">
        <f>LARGE('augdate &amp; jandate kaf'!$N$5:$N$94,'augdate &amp; jandate kaf rank'!$A71)</f>
        <v>47181.427652184</v>
      </c>
    </row>
    <row r="72" spans="1:27" x14ac:dyDescent="0.2">
      <c r="A72" s="11">
        <v>67</v>
      </c>
      <c r="B72" s="5" t="str">
        <f>VLOOKUP(C72,'augdate &amp; jandate kaf'!$B$5:$O$94,14,FALSE)</f>
        <v>1973-74</v>
      </c>
      <c r="C72" s="18">
        <f>LARGE('augdate &amp; jandate kaf'!$B$5:$B$94,'augdate &amp; jandate kaf rank'!$A72)</f>
        <v>4463.6309069939998</v>
      </c>
      <c r="D72" s="5" t="str">
        <f>VLOOKUP(E72,'augdate &amp; jandate kaf'!$C$5:$O$94,13,FALSE)</f>
        <v>1937-38</v>
      </c>
      <c r="E72" s="18">
        <f>LARGE('augdate &amp; jandate kaf'!$C$5:$C$94,'augdate &amp; jandate kaf rank'!$A72)</f>
        <v>7274.9808842129996</v>
      </c>
      <c r="F72" s="5" t="str">
        <f>VLOOKUP(G72,'augdate &amp; jandate kaf'!$D$5:$O$94,12,FALSE)</f>
        <v>1943-44</v>
      </c>
      <c r="G72" s="18">
        <f>LARGE('augdate &amp; jandate kaf'!$D$5:$D$94,'augdate &amp; jandate kaf rank'!$A72)</f>
        <v>9369.7464254940005</v>
      </c>
      <c r="H72" s="5" t="str">
        <f>VLOOKUP(I72,'augdate &amp; jandate kaf'!$E$5:$O$94,11,FALSE)</f>
        <v>1985-86</v>
      </c>
      <c r="I72" s="18">
        <f>LARGE('augdate &amp; jandate kaf'!$E$5:$E$94,'augdate &amp; jandate kaf rank'!$A72)</f>
        <v>10714.861085796001</v>
      </c>
      <c r="J72" s="5" t="str">
        <f>VLOOKUP(K72,'augdate &amp; jandate kaf'!$F$5:$O$94,10,FALSE)</f>
        <v>1985-86</v>
      </c>
      <c r="K72" s="18">
        <f>LARGE('augdate &amp; jandate kaf'!$F$5:$F$94,'augdate &amp; jandate kaf rank'!$A72)</f>
        <v>11943.62930418</v>
      </c>
      <c r="L72" s="5" t="str">
        <f>VLOOKUP(M72,'augdate &amp; jandate kaf'!$G$5:$O$94,9,FALSE)</f>
        <v>1976-77</v>
      </c>
      <c r="M72" s="18">
        <f>LARGE('augdate &amp; jandate kaf'!$G$5:$G$94,'augdate &amp; jandate kaf rank'!$A72)</f>
        <v>998.12822703300003</v>
      </c>
      <c r="N72" s="5" t="str">
        <f>VLOOKUP(O72,'augdate &amp; jandate kaf'!$H$5:$O$94,8,FALSE)</f>
        <v>1932-33</v>
      </c>
      <c r="O72" s="18">
        <f>LARGE('augdate &amp; jandate kaf'!$H$5:$H$94,'augdate &amp; jandate kaf rank'!$A72)</f>
        <v>1891.6442265840001</v>
      </c>
      <c r="P72" s="5" t="str">
        <f>VLOOKUP(Q72,'augdate &amp; jandate kaf'!$I$5:$O$94,7,FALSE)</f>
        <v>1954-55</v>
      </c>
      <c r="Q72" s="18">
        <f>LARGE('augdate &amp; jandate kaf'!$I$5:$I$94,'augdate &amp; jandate kaf rank'!$A72)</f>
        <v>2903.9284861440001</v>
      </c>
      <c r="R72" s="5" t="str">
        <f>VLOOKUP(S72,'augdate &amp; jandate kaf'!$J$5:$O$94,6,FALSE)</f>
        <v>1941-42</v>
      </c>
      <c r="S72" s="18">
        <f>LARGE('augdate &amp; jandate kaf'!$J$5:$J$94,'augdate &amp; jandate kaf rank'!$A72)</f>
        <v>5541.5978087189997</v>
      </c>
      <c r="T72" s="5" t="str">
        <f>VLOOKUP(U72,'augdate &amp; jandate kaf'!$K$5:$O$94,5,FALSE)</f>
        <v>1932-33</v>
      </c>
      <c r="U72" s="18">
        <f>LARGE('augdate &amp; jandate kaf'!$K$5:$K$94,'augdate &amp; jandate kaf rank'!$A72)</f>
        <v>13986.271211052001</v>
      </c>
      <c r="V72" s="5" t="str">
        <f>VLOOKUP(W72,'augdate &amp; jandate kaf'!$L$5:$O$94,4,FALSE)</f>
        <v>1939-40</v>
      </c>
      <c r="W72" s="18">
        <f>LARGE('augdate &amp; jandate kaf'!$L$5:$L$94,'augdate &amp; jandate kaf rank'!$A72)</f>
        <v>26080.880344280999</v>
      </c>
      <c r="X72" s="5" t="str">
        <f>VLOOKUP(Y72,'augdate &amp; jandate kaf'!$M$5:$O$94,3,FALSE)</f>
        <v>1987-88</v>
      </c>
      <c r="Y72" s="18">
        <f>LARGE('augdate &amp; jandate kaf'!$M$5:$M$94,'augdate &amp; jandate kaf rank'!$A72)</f>
        <v>34551.680026625996</v>
      </c>
      <c r="Z72" s="5" t="str">
        <f>VLOOKUP(AA72,'augdate &amp; jandate kaf'!$N$5:$O$94,2,FALSE)</f>
        <v>1993-94</v>
      </c>
      <c r="AA72" s="18">
        <f>LARGE('augdate &amp; jandate kaf'!$N$5:$N$94,'augdate &amp; jandate kaf rank'!$A72)</f>
        <v>47170.907321999999</v>
      </c>
    </row>
    <row r="73" spans="1:27" x14ac:dyDescent="0.2">
      <c r="A73" s="11">
        <v>68</v>
      </c>
      <c r="B73" s="5" t="str">
        <f>VLOOKUP(C73,'augdate &amp; jandate kaf'!$B$5:$O$94,14,FALSE)</f>
        <v>1947-48</v>
      </c>
      <c r="C73" s="18">
        <f>LARGE('augdate &amp; jandate kaf'!$B$5:$B$94,'augdate &amp; jandate kaf rank'!$A73)</f>
        <v>4454.6537172480002</v>
      </c>
      <c r="D73" s="5" t="str">
        <f>VLOOKUP(E73,'augdate &amp; jandate kaf'!$C$5:$O$94,13,FALSE)</f>
        <v>1998-99</v>
      </c>
      <c r="E73" s="18">
        <f>LARGE('augdate &amp; jandate kaf'!$C$5:$C$94,'augdate &amp; jandate kaf rank'!$A73)</f>
        <v>7204.4248538009997</v>
      </c>
      <c r="F73" s="5" t="str">
        <f>VLOOKUP(G73,'augdate &amp; jandate kaf'!$D$5:$O$94,12,FALSE)</f>
        <v>1937-38</v>
      </c>
      <c r="G73" s="18">
        <f>LARGE('augdate &amp; jandate kaf'!$D$5:$D$94,'augdate &amp; jandate kaf rank'!$A73)</f>
        <v>9314.770559786999</v>
      </c>
      <c r="H73" s="5" t="str">
        <f>VLOOKUP(I73,'augdate &amp; jandate kaf'!$E$5:$O$94,11,FALSE)</f>
        <v>1977-78</v>
      </c>
      <c r="I73" s="18">
        <f>LARGE('augdate &amp; jandate kaf'!$E$5:$E$94,'augdate &amp; jandate kaf rank'!$A73)</f>
        <v>10691.916293268001</v>
      </c>
      <c r="J73" s="5" t="str">
        <f>VLOOKUP(K73,'augdate &amp; jandate kaf'!$F$5:$O$94,10,FALSE)</f>
        <v>1977-78</v>
      </c>
      <c r="K73" s="18">
        <f>LARGE('augdate &amp; jandate kaf'!$F$5:$F$94,'augdate &amp; jandate kaf rank'!$A73)</f>
        <v>11884.714265066999</v>
      </c>
      <c r="L73" s="5" t="str">
        <f>VLOOKUP(M73,'augdate &amp; jandate kaf'!$G$5:$O$94,9,FALSE)</f>
        <v>1971-72</v>
      </c>
      <c r="M73" s="18">
        <f>LARGE('augdate &amp; jandate kaf'!$G$5:$G$94,'augdate &amp; jandate kaf rank'!$A73)</f>
        <v>995.11533458399992</v>
      </c>
      <c r="N73" s="5" t="str">
        <f>VLOOKUP(O73,'augdate &amp; jandate kaf'!$H$5:$O$94,8,FALSE)</f>
        <v>1976-77</v>
      </c>
      <c r="O73" s="18">
        <f>LARGE('augdate &amp; jandate kaf'!$H$5:$H$94,'augdate &amp; jandate kaf rank'!$A73)</f>
        <v>1867.7850539249998</v>
      </c>
      <c r="P73" s="5" t="str">
        <f>VLOOKUP(Q73,'augdate &amp; jandate kaf'!$I$5:$O$94,7,FALSE)</f>
        <v>1932-33</v>
      </c>
      <c r="Q73" s="18">
        <f>LARGE('augdate &amp; jandate kaf'!$I$5:$I$94,'augdate &amp; jandate kaf rank'!$A73)</f>
        <v>2894.7529492979997</v>
      </c>
      <c r="R73" s="5" t="str">
        <f>VLOOKUP(S73,'augdate &amp; jandate kaf'!$J$5:$O$94,6,FALSE)</f>
        <v>1966-67</v>
      </c>
      <c r="S73" s="18">
        <f>LARGE('augdate &amp; jandate kaf'!$J$5:$J$94,'augdate &amp; jandate kaf rank'!$A73)</f>
        <v>5460.4064068050002</v>
      </c>
      <c r="T73" s="5" t="str">
        <f>VLOOKUP(U73,'augdate &amp; jandate kaf'!$K$5:$O$94,5,FALSE)</f>
        <v>1934-35</v>
      </c>
      <c r="U73" s="18">
        <f>LARGE('augdate &amp; jandate kaf'!$K$5:$K$94,'augdate &amp; jandate kaf rank'!$A73)</f>
        <v>13863.60939747</v>
      </c>
      <c r="V73" s="5" t="str">
        <f>VLOOKUP(W73,'augdate &amp; jandate kaf'!$L$5:$O$94,4,FALSE)</f>
        <v>1948-49</v>
      </c>
      <c r="W73" s="18">
        <f>LARGE('augdate &amp; jandate kaf'!$L$5:$L$94,'augdate &amp; jandate kaf rank'!$A73)</f>
        <v>26023.373569577998</v>
      </c>
      <c r="X73" s="5" t="str">
        <f>VLOOKUP(Y73,'augdate &amp; jandate kaf'!$M$5:$O$94,3,FALSE)</f>
        <v>1941-42</v>
      </c>
      <c r="Y73" s="18">
        <f>LARGE('augdate &amp; jandate kaf'!$M$5:$M$94,'augdate &amp; jandate kaf rank'!$A73)</f>
        <v>34404.863503205997</v>
      </c>
      <c r="Z73" s="5" t="str">
        <f>VLOOKUP(AA73,'augdate &amp; jandate kaf'!$N$5:$O$94,2,FALSE)</f>
        <v>1986-87</v>
      </c>
      <c r="AA73" s="18">
        <f>LARGE('augdate &amp; jandate kaf'!$N$5:$N$94,'augdate &amp; jandate kaf rank'!$A73)</f>
        <v>47081.805837738</v>
      </c>
    </row>
    <row r="74" spans="1:27" x14ac:dyDescent="0.2">
      <c r="A74" s="11">
        <v>69</v>
      </c>
      <c r="B74" s="5" t="str">
        <f>VLOOKUP(C74,'augdate &amp; jandate kaf'!$B$5:$O$94,14,FALSE)</f>
        <v>1970-71</v>
      </c>
      <c r="C74" s="18">
        <f>LARGE('augdate &amp; jandate kaf'!$B$5:$B$94,'augdate &amp; jandate kaf rank'!$A74)</f>
        <v>4390.5221494050002</v>
      </c>
      <c r="D74" s="5" t="str">
        <f>VLOOKUP(E74,'augdate &amp; jandate kaf'!$C$5:$O$94,13,FALSE)</f>
        <v>1988-89</v>
      </c>
      <c r="E74" s="18">
        <f>LARGE('augdate &amp; jandate kaf'!$C$5:$C$94,'augdate &amp; jandate kaf rank'!$A74)</f>
        <v>7150.0460128650002</v>
      </c>
      <c r="F74" s="5" t="str">
        <f>VLOOKUP(G74,'augdate &amp; jandate kaf'!$D$5:$O$94,12,FALSE)</f>
        <v>1952-53</v>
      </c>
      <c r="G74" s="18">
        <f>LARGE('augdate &amp; jandate kaf'!$D$5:$D$94,'augdate &amp; jandate kaf rank'!$A74)</f>
        <v>9156.8346979409998</v>
      </c>
      <c r="H74" s="5" t="str">
        <f>VLOOKUP(I74,'augdate &amp; jandate kaf'!$E$5:$O$94,11,FALSE)</f>
        <v>1946-47</v>
      </c>
      <c r="I74" s="18">
        <f>LARGE('augdate &amp; jandate kaf'!$E$5:$E$94,'augdate &amp; jandate kaf rank'!$A74)</f>
        <v>10668.457781751</v>
      </c>
      <c r="J74" s="5" t="str">
        <f>VLOOKUP(K74,'augdate &amp; jandate kaf'!$F$5:$O$94,10,FALSE)</f>
        <v>1946-47</v>
      </c>
      <c r="K74" s="18">
        <f>LARGE('augdate &amp; jandate kaf'!$F$5:$F$94,'augdate &amp; jandate kaf rank'!$A74)</f>
        <v>11816.123854416001</v>
      </c>
      <c r="L74" s="5" t="str">
        <f>VLOOKUP(M74,'augdate &amp; jandate kaf'!$G$5:$O$94,9,FALSE)</f>
        <v>1992-93</v>
      </c>
      <c r="M74" s="18">
        <f>LARGE('augdate &amp; jandate kaf'!$G$5:$G$94,'augdate &amp; jandate kaf rank'!$A74)</f>
        <v>967.50740173499992</v>
      </c>
      <c r="N74" s="5" t="str">
        <f>VLOOKUP(O74,'augdate &amp; jandate kaf'!$H$5:$O$94,8,FALSE)</f>
        <v>2002-03</v>
      </c>
      <c r="O74" s="18">
        <f>LARGE('augdate &amp; jandate kaf'!$H$5:$H$94,'augdate &amp; jandate kaf rank'!$A74)</f>
        <v>1807.174147107</v>
      </c>
      <c r="P74" s="5" t="str">
        <f>VLOOKUP(Q74,'augdate &amp; jandate kaf'!$I$5:$O$94,7,FALSE)</f>
        <v>1979-80</v>
      </c>
      <c r="Q74" s="18">
        <f>LARGE('augdate &amp; jandate kaf'!$I$5:$I$94,'augdate &amp; jandate kaf rank'!$A74)</f>
        <v>2881.7433630090004</v>
      </c>
      <c r="R74" s="5" t="str">
        <f>VLOOKUP(S74,'augdate &amp; jandate kaf'!$J$5:$O$94,6,FALSE)</f>
        <v>1947-48</v>
      </c>
      <c r="S74" s="18">
        <f>LARGE('augdate &amp; jandate kaf'!$J$5:$J$94,'augdate &amp; jandate kaf rank'!$A74)</f>
        <v>5441.8371513029997</v>
      </c>
      <c r="T74" s="5" t="str">
        <f>VLOOKUP(U74,'augdate &amp; jandate kaf'!$K$5:$O$94,5,FALSE)</f>
        <v>1966-67</v>
      </c>
      <c r="U74" s="18">
        <f>LARGE('augdate &amp; jandate kaf'!$K$5:$K$94,'augdate &amp; jandate kaf rank'!$A74)</f>
        <v>13819.707250355999</v>
      </c>
      <c r="V74" s="5" t="str">
        <f>VLOOKUP(W74,'augdate &amp; jandate kaf'!$L$5:$O$94,4,FALSE)</f>
        <v>1954-55</v>
      </c>
      <c r="W74" s="18">
        <f>LARGE('augdate &amp; jandate kaf'!$L$5:$L$94,'augdate &amp; jandate kaf rank'!$A74)</f>
        <v>25986.102166017001</v>
      </c>
      <c r="X74" s="5" t="str">
        <f>VLOOKUP(Y74,'augdate &amp; jandate kaf'!$M$5:$O$94,3,FALSE)</f>
        <v>2002-03</v>
      </c>
      <c r="Y74" s="18">
        <f>LARGE('augdate &amp; jandate kaf'!$M$5:$M$94,'augdate &amp; jandate kaf rank'!$A74)</f>
        <v>34234.642021986001</v>
      </c>
      <c r="Z74" s="5" t="str">
        <f>VLOOKUP(AA74,'augdate &amp; jandate kaf'!$N$5:$O$94,2,FALSE)</f>
        <v>1942-43</v>
      </c>
      <c r="AA74" s="18">
        <f>LARGE('augdate &amp; jandate kaf'!$N$5:$N$94,'augdate &amp; jandate kaf rank'!$A74)</f>
        <v>46512.057759930001</v>
      </c>
    </row>
    <row r="75" spans="1:27" x14ac:dyDescent="0.2">
      <c r="A75" s="11">
        <v>70</v>
      </c>
      <c r="B75" s="5" t="str">
        <f>VLOOKUP(C75,'augdate &amp; jandate kaf'!$B$5:$O$94,14,FALSE)</f>
        <v>1994-95</v>
      </c>
      <c r="C75" s="18">
        <f>LARGE('augdate &amp; jandate kaf'!$B$5:$B$94,'augdate &amp; jandate kaf rank'!$A75)</f>
        <v>4387.9396701630003</v>
      </c>
      <c r="D75" s="5" t="str">
        <f>VLOOKUP(E75,'augdate &amp; jandate kaf'!$C$5:$O$94,13,FALSE)</f>
        <v>1938-39</v>
      </c>
      <c r="E75" s="18">
        <f>LARGE('augdate &amp; jandate kaf'!$C$5:$C$94,'augdate &amp; jandate kaf rank'!$A75)</f>
        <v>7149.0364261259992</v>
      </c>
      <c r="F75" s="5" t="str">
        <f>VLOOKUP(G75,'augdate &amp; jandate kaf'!$D$5:$O$94,12,FALSE)</f>
        <v>1938-39</v>
      </c>
      <c r="G75" s="18">
        <f>LARGE('augdate &amp; jandate kaf'!$D$5:$D$94,'augdate &amp; jandate kaf rank'!$A75)</f>
        <v>9083.1904031819995</v>
      </c>
      <c r="H75" s="5" t="str">
        <f>VLOOKUP(I75,'augdate &amp; jandate kaf'!$E$5:$O$94,11,FALSE)</f>
        <v>1943-44</v>
      </c>
      <c r="I75" s="18">
        <f>LARGE('augdate &amp; jandate kaf'!$E$5:$E$94,'augdate &amp; jandate kaf rank'!$A75)</f>
        <v>10433.620765764001</v>
      </c>
      <c r="J75" s="5" t="str">
        <f>VLOOKUP(K75,'augdate &amp; jandate kaf'!$F$5:$O$94,10,FALSE)</f>
        <v>1949-50</v>
      </c>
      <c r="K75" s="18">
        <f>LARGE('augdate &amp; jandate kaf'!$F$5:$F$94,'augdate &amp; jandate kaf rank'!$A75)</f>
        <v>11599.126176603</v>
      </c>
      <c r="L75" s="5" t="str">
        <f>VLOOKUP(M75,'augdate &amp; jandate kaf'!$G$5:$O$94,9,FALSE)</f>
        <v>1957-58</v>
      </c>
      <c r="M75" s="18">
        <f>LARGE('augdate &amp; jandate kaf'!$G$5:$G$94,'augdate &amp; jandate kaf rank'!$A75)</f>
        <v>945.00293976900002</v>
      </c>
      <c r="N75" s="5" t="str">
        <f>VLOOKUP(O75,'augdate &amp; jandate kaf'!$H$5:$O$94,8,FALSE)</f>
        <v>1977-78</v>
      </c>
      <c r="O75" s="18">
        <f>LARGE('augdate &amp; jandate kaf'!$H$5:$H$94,'augdate &amp; jandate kaf rank'!$A75)</f>
        <v>1791.419436954</v>
      </c>
      <c r="P75" s="5" t="str">
        <f>VLOOKUP(Q75,'augdate &amp; jandate kaf'!$I$5:$O$94,7,FALSE)</f>
        <v>1951-52</v>
      </c>
      <c r="Q75" s="18">
        <f>LARGE('augdate &amp; jandate kaf'!$I$5:$I$94,'augdate &amp; jandate kaf rank'!$A75)</f>
        <v>2875.3962558089997</v>
      </c>
      <c r="R75" s="5" t="str">
        <f>VLOOKUP(S75,'augdate &amp; jandate kaf'!$J$5:$O$94,6,FALSE)</f>
        <v>1932-33</v>
      </c>
      <c r="S75" s="18">
        <f>LARGE('augdate &amp; jandate kaf'!$J$5:$J$94,'augdate &amp; jandate kaf rank'!$A75)</f>
        <v>5362.3892203979995</v>
      </c>
      <c r="T75" s="5" t="str">
        <f>VLOOKUP(U75,'augdate &amp; jandate kaf'!$K$5:$O$94,5,FALSE)</f>
        <v>1941-42</v>
      </c>
      <c r="U75" s="18">
        <f>LARGE('augdate &amp; jandate kaf'!$K$5:$K$94,'augdate &amp; jandate kaf rank'!$A75)</f>
        <v>13733.03750154</v>
      </c>
      <c r="V75" s="5" t="str">
        <f>VLOOKUP(W75,'augdate &amp; jandate kaf'!$L$5:$O$94,4,FALSE)</f>
        <v>2003-04</v>
      </c>
      <c r="W75" s="18">
        <f>LARGE('augdate &amp; jandate kaf'!$L$5:$L$94,'augdate &amp; jandate kaf rank'!$A75)</f>
        <v>25596.203337662999</v>
      </c>
      <c r="X75" s="5" t="str">
        <f>VLOOKUP(Y75,'augdate &amp; jandate kaf'!$M$5:$O$94,3,FALSE)</f>
        <v>1938-39</v>
      </c>
      <c r="Y75" s="18">
        <f>LARGE('augdate &amp; jandate kaf'!$M$5:$M$94,'augdate &amp; jandate kaf rank'!$A75)</f>
        <v>34209.164336990994</v>
      </c>
      <c r="Z75" s="5" t="str">
        <f>VLOOKUP(AA75,'augdate &amp; jandate kaf'!$N$5:$O$94,2,FALSE)</f>
        <v>1938-39</v>
      </c>
      <c r="AA75" s="18">
        <f>LARGE('augdate &amp; jandate kaf'!$N$5:$N$94,'augdate &amp; jandate kaf rank'!$A75)</f>
        <v>45927.889847951999</v>
      </c>
    </row>
    <row r="76" spans="1:27" x14ac:dyDescent="0.2">
      <c r="A76" s="11">
        <v>71</v>
      </c>
      <c r="B76" s="5" t="str">
        <f>VLOOKUP(C76,'augdate &amp; jandate kaf'!$B$5:$O$94,14,FALSE)</f>
        <v>1944-45</v>
      </c>
      <c r="C76" s="18">
        <f>LARGE('augdate &amp; jandate kaf'!$B$5:$B$94,'augdate &amp; jandate kaf rank'!$A76)</f>
        <v>4372.2603319079999</v>
      </c>
      <c r="D76" s="5" t="str">
        <f>VLOOKUP(E76,'augdate &amp; jandate kaf'!$C$5:$O$94,13,FALSE)</f>
        <v>1993-94</v>
      </c>
      <c r="E76" s="18">
        <f>LARGE('augdate &amp; jandate kaf'!$C$5:$C$94,'augdate &amp; jandate kaf rank'!$A76)</f>
        <v>7116.7256835359995</v>
      </c>
      <c r="F76" s="5" t="str">
        <f>VLOOKUP(G76,'augdate &amp; jandate kaf'!$D$5:$O$94,12,FALSE)</f>
        <v>1973-74</v>
      </c>
      <c r="G76" s="18">
        <f>LARGE('augdate &amp; jandate kaf'!$D$5:$D$94,'augdate &amp; jandate kaf rank'!$A76)</f>
        <v>8998.6211501550006</v>
      </c>
      <c r="H76" s="5" t="str">
        <f>VLOOKUP(I76,'augdate &amp; jandate kaf'!$E$5:$O$94,11,FALSE)</f>
        <v>1929-30</v>
      </c>
      <c r="I76" s="18">
        <f>LARGE('augdate &amp; jandate kaf'!$E$5:$E$94,'augdate &amp; jandate kaf rank'!$A76)</f>
        <v>10389.365560812001</v>
      </c>
      <c r="J76" s="5" t="str">
        <f>VLOOKUP(K76,'augdate &amp; jandate kaf'!$F$5:$O$94,10,FALSE)</f>
        <v>1998-99</v>
      </c>
      <c r="K76" s="18">
        <f>LARGE('augdate &amp; jandate kaf'!$F$5:$F$94,'augdate &amp; jandate kaf rank'!$A76)</f>
        <v>11525.715931422001</v>
      </c>
      <c r="L76" s="5" t="str">
        <f>VLOOKUP(M76,'augdate &amp; jandate kaf'!$G$5:$O$94,9,FALSE)</f>
        <v>1946-47</v>
      </c>
      <c r="M76" s="18">
        <f>LARGE('augdate &amp; jandate kaf'!$G$5:$G$94,'augdate &amp; jandate kaf rank'!$A76)</f>
        <v>922.55996540399997</v>
      </c>
      <c r="N76" s="5" t="str">
        <f>VLOOKUP(O76,'augdate &amp; jandate kaf'!$H$5:$O$94,8,FALSE)</f>
        <v>1931-32</v>
      </c>
      <c r="O76" s="18">
        <f>LARGE('augdate &amp; jandate kaf'!$H$5:$H$94,'augdate &amp; jandate kaf rank'!$A76)</f>
        <v>1751.8571243880001</v>
      </c>
      <c r="P76" s="5" t="str">
        <f>VLOOKUP(Q76,'augdate &amp; jandate kaf'!$I$5:$O$94,7,FALSE)</f>
        <v>1941-42</v>
      </c>
      <c r="Q76" s="18">
        <f>LARGE('augdate &amp; jandate kaf'!$I$5:$I$94,'augdate &amp; jandate kaf rank'!$A76)</f>
        <v>2853.0822070590002</v>
      </c>
      <c r="R76" s="5" t="str">
        <f>VLOOKUP(S76,'augdate &amp; jandate kaf'!$J$5:$O$94,6,FALSE)</f>
        <v>1978-79</v>
      </c>
      <c r="S76" s="18">
        <f>LARGE('augdate &amp; jandate kaf'!$J$5:$J$94,'augdate &amp; jandate kaf rank'!$A76)</f>
        <v>5300.1399665339995</v>
      </c>
      <c r="T76" s="5" t="str">
        <f>VLOOKUP(U76,'augdate &amp; jandate kaf'!$K$5:$O$94,5,FALSE)</f>
        <v>1940-41</v>
      </c>
      <c r="U76" s="18">
        <f>LARGE('augdate &amp; jandate kaf'!$K$5:$K$94,'augdate &amp; jandate kaf rank'!$A76)</f>
        <v>13721.715849071999</v>
      </c>
      <c r="V76" s="5" t="str">
        <f>VLOOKUP(W76,'augdate &amp; jandate kaf'!$L$5:$O$94,4,FALSE)</f>
        <v>1938-39</v>
      </c>
      <c r="W76" s="18">
        <f>LARGE('augdate &amp; jandate kaf'!$L$5:$L$94,'augdate &amp; jandate kaf rank'!$A76)</f>
        <v>25568.373256062001</v>
      </c>
      <c r="X76" s="5" t="str">
        <f>VLOOKUP(Y76,'augdate &amp; jandate kaf'!$M$5:$O$94,3,FALSE)</f>
        <v>1991-92</v>
      </c>
      <c r="Y76" s="18">
        <f>LARGE('augdate &amp; jandate kaf'!$M$5:$M$94,'augdate &amp; jandate kaf rank'!$A76)</f>
        <v>34111.722357174003</v>
      </c>
      <c r="Z76" s="5" t="str">
        <f>VLOOKUP(AA76,'augdate &amp; jandate kaf'!$N$5:$O$94,2,FALSE)</f>
        <v>1929-30</v>
      </c>
      <c r="AA76" s="18">
        <f>LARGE('augdate &amp; jandate kaf'!$N$5:$N$94,'augdate &amp; jandate kaf rank'!$A76)</f>
        <v>45114.311696643003</v>
      </c>
    </row>
    <row r="77" spans="1:27" x14ac:dyDescent="0.2">
      <c r="A77" s="11">
        <v>72</v>
      </c>
      <c r="B77" s="5" t="str">
        <f>VLOOKUP(C77,'augdate &amp; jandate kaf'!$B$5:$O$94,14,FALSE)</f>
        <v>1937-38</v>
      </c>
      <c r="C77" s="18">
        <f>LARGE('augdate &amp; jandate kaf'!$B$5:$B$94,'augdate &amp; jandate kaf rank'!$A77)</f>
        <v>4344.2834734530006</v>
      </c>
      <c r="D77" s="5" t="str">
        <f>VLOOKUP(E77,'augdate &amp; jandate kaf'!$C$5:$O$94,13,FALSE)</f>
        <v>1949-50</v>
      </c>
      <c r="E77" s="18">
        <f>LARGE('augdate &amp; jandate kaf'!$C$5:$C$94,'augdate &amp; jandate kaf rank'!$A77)</f>
        <v>7032.0889924950006</v>
      </c>
      <c r="F77" s="5" t="str">
        <f>VLOOKUP(G77,'augdate &amp; jandate kaf'!$D$5:$O$94,12,FALSE)</f>
        <v>1979-80</v>
      </c>
      <c r="G77" s="18">
        <f>LARGE('augdate &amp; jandate kaf'!$D$5:$D$94,'augdate &amp; jandate kaf rank'!$A77)</f>
        <v>8977.879993908</v>
      </c>
      <c r="H77" s="5" t="str">
        <f>VLOOKUP(I77,'augdate &amp; jandate kaf'!$E$5:$O$94,11,FALSE)</f>
        <v>1938-39</v>
      </c>
      <c r="I77" s="18">
        <f>LARGE('augdate &amp; jandate kaf'!$E$5:$E$94,'augdate &amp; jandate kaf rank'!$A77)</f>
        <v>10267.501102572</v>
      </c>
      <c r="J77" s="5" t="str">
        <f>VLOOKUP(K77,'augdate &amp; jandate kaf'!$F$5:$O$94,10,FALSE)</f>
        <v>2007-08</v>
      </c>
      <c r="K77" s="18">
        <f>LARGE('augdate &amp; jandate kaf'!$F$5:$F$94,'augdate &amp; jandate kaf rank'!$A77)</f>
        <v>11461.223371857001</v>
      </c>
      <c r="L77" s="5" t="str">
        <f>VLOOKUP(M77,'augdate &amp; jandate kaf'!$G$5:$O$94,9,FALSE)</f>
        <v>1961-62</v>
      </c>
      <c r="M77" s="18">
        <f>LARGE('augdate &amp; jandate kaf'!$G$5:$G$94,'augdate &amp; jandate kaf rank'!$A77)</f>
        <v>920.53087457100003</v>
      </c>
      <c r="N77" s="5" t="str">
        <f>VLOOKUP(O77,'augdate &amp; jandate kaf'!$H$5:$O$94,8,FALSE)</f>
        <v>1949-50</v>
      </c>
      <c r="O77" s="18">
        <f>LARGE('augdate &amp; jandate kaf'!$H$5:$H$94,'augdate &amp; jandate kaf rank'!$A77)</f>
        <v>1733.89084407</v>
      </c>
      <c r="P77" s="5" t="str">
        <f>VLOOKUP(Q77,'augdate &amp; jandate kaf'!$I$5:$O$94,7,FALSE)</f>
        <v>1963-64</v>
      </c>
      <c r="Q77" s="18">
        <f>LARGE('augdate &amp; jandate kaf'!$I$5:$I$94,'augdate &amp; jandate kaf rank'!$A77)</f>
        <v>2829.6098112449999</v>
      </c>
      <c r="R77" s="5" t="str">
        <f>VLOOKUP(S77,'augdate &amp; jandate kaf'!$J$5:$O$94,6,FALSE)</f>
        <v>1953-54</v>
      </c>
      <c r="S77" s="18">
        <f>LARGE('augdate &amp; jandate kaf'!$J$5:$J$94,'augdate &amp; jandate kaf rank'!$A77)</f>
        <v>5256.1921995869998</v>
      </c>
      <c r="T77" s="5" t="str">
        <f>VLOOKUP(U77,'augdate &amp; jandate kaf'!$K$5:$O$94,5,FALSE)</f>
        <v>1929-30</v>
      </c>
      <c r="U77" s="18">
        <f>LARGE('augdate &amp; jandate kaf'!$K$5:$K$94,'augdate &amp; jandate kaf rank'!$A77)</f>
        <v>13426.029909747002</v>
      </c>
      <c r="V77" s="5" t="str">
        <f>VLOOKUP(W77,'augdate &amp; jandate kaf'!$L$5:$O$94,4,FALSE)</f>
        <v>1974-75</v>
      </c>
      <c r="W77" s="18">
        <f>LARGE('augdate &amp; jandate kaf'!$L$5:$L$94,'augdate &amp; jandate kaf rank'!$A77)</f>
        <v>25403.788799424001</v>
      </c>
      <c r="X77" s="5" t="str">
        <f>VLOOKUP(Y77,'augdate &amp; jandate kaf'!$M$5:$O$94,3,FALSE)</f>
        <v>1939-40</v>
      </c>
      <c r="Y77" s="18">
        <f>LARGE('augdate &amp; jandate kaf'!$M$5:$M$94,'augdate &amp; jandate kaf rank'!$A77)</f>
        <v>33656.644688289001</v>
      </c>
      <c r="Z77" s="5" t="str">
        <f>VLOOKUP(AA77,'augdate &amp; jandate kaf'!$N$5:$O$94,2,FALSE)</f>
        <v>1987-88</v>
      </c>
      <c r="AA77" s="18">
        <f>LARGE('augdate &amp; jandate kaf'!$N$5:$N$94,'augdate &amp; jandate kaf rank'!$A77)</f>
        <v>45079.569218607001</v>
      </c>
    </row>
    <row r="78" spans="1:27" x14ac:dyDescent="0.2">
      <c r="A78" s="11">
        <v>73</v>
      </c>
      <c r="B78" s="5" t="str">
        <f>VLOOKUP(C78,'augdate &amp; jandate kaf'!$B$5:$O$94,14,FALSE)</f>
        <v>2001-02</v>
      </c>
      <c r="C78" s="18">
        <f>LARGE('augdate &amp; jandate kaf'!$B$5:$B$94,'augdate &amp; jandate kaf rank'!$A78)</f>
        <v>4315.0153753770001</v>
      </c>
      <c r="D78" s="5" t="str">
        <f>VLOOKUP(E78,'augdate &amp; jandate kaf'!$C$5:$O$94,13,FALSE)</f>
        <v>2009-10</v>
      </c>
      <c r="E78" s="18">
        <f>LARGE('augdate &amp; jandate kaf'!$C$5:$C$94,'augdate &amp; jandate kaf rank'!$A78)</f>
        <v>7006.9068446789997</v>
      </c>
      <c r="F78" s="5" t="str">
        <f>VLOOKUP(G78,'augdate &amp; jandate kaf'!$D$5:$O$94,12,FALSE)</f>
        <v>1980-81</v>
      </c>
      <c r="G78" s="18">
        <f>LARGE('augdate &amp; jandate kaf'!$D$5:$D$94,'augdate &amp; jandate kaf rank'!$A78)</f>
        <v>8955.7960277940001</v>
      </c>
      <c r="H78" s="5" t="str">
        <f>VLOOKUP(I78,'augdate &amp; jandate kaf'!$E$5:$O$94,11,FALSE)</f>
        <v>1992-93</v>
      </c>
      <c r="I78" s="18">
        <f>LARGE('augdate &amp; jandate kaf'!$E$5:$E$94,'augdate &amp; jandate kaf rank'!$A78)</f>
        <v>10211.753666646</v>
      </c>
      <c r="J78" s="5" t="str">
        <f>VLOOKUP(K78,'augdate &amp; jandate kaf'!$F$5:$O$94,10,FALSE)</f>
        <v>1979-80</v>
      </c>
      <c r="K78" s="18">
        <f>LARGE('augdate &amp; jandate kaf'!$F$5:$F$94,'augdate &amp; jandate kaf rank'!$A78)</f>
        <v>11347.195607538</v>
      </c>
      <c r="L78" s="5" t="str">
        <f>VLOOKUP(M78,'augdate &amp; jandate kaf'!$G$5:$O$94,9,FALSE)</f>
        <v>1984-85</v>
      </c>
      <c r="M78" s="18">
        <f>LARGE('augdate &amp; jandate kaf'!$G$5:$G$94,'augdate &amp; jandate kaf rank'!$A78)</f>
        <v>918.74773414200001</v>
      </c>
      <c r="N78" s="5" t="str">
        <f>VLOOKUP(O78,'augdate &amp; jandate kaf'!$H$5:$O$94,8,FALSE)</f>
        <v>1979-80</v>
      </c>
      <c r="O78" s="18">
        <f>LARGE('augdate &amp; jandate kaf'!$H$5:$H$94,'augdate &amp; jandate kaf rank'!$A78)</f>
        <v>1722.333158553</v>
      </c>
      <c r="P78" s="5" t="str">
        <f>VLOOKUP(Q78,'augdate &amp; jandate kaf'!$I$5:$O$94,7,FALSE)</f>
        <v>1947-48</v>
      </c>
      <c r="Q78" s="18">
        <f>LARGE('augdate &amp; jandate kaf'!$I$5:$I$94,'augdate &amp; jandate kaf rank'!$A78)</f>
        <v>2818.181051343</v>
      </c>
      <c r="R78" s="5" t="str">
        <f>VLOOKUP(S78,'augdate &amp; jandate kaf'!$J$5:$O$94,6,FALSE)</f>
        <v>1949-50</v>
      </c>
      <c r="S78" s="18">
        <f>LARGE('augdate &amp; jandate kaf'!$J$5:$J$94,'augdate &amp; jandate kaf rank'!$A78)</f>
        <v>5255.4741830849998</v>
      </c>
      <c r="T78" s="5" t="str">
        <f>VLOOKUP(U78,'augdate &amp; jandate kaf'!$K$5:$O$94,5,FALSE)</f>
        <v>1952-53</v>
      </c>
      <c r="U78" s="18">
        <f>LARGE('augdate &amp; jandate kaf'!$K$5:$K$94,'augdate &amp; jandate kaf rank'!$A78)</f>
        <v>13419.607430648999</v>
      </c>
      <c r="V78" s="5" t="str">
        <f>VLOOKUP(W78,'augdate &amp; jandate kaf'!$L$5:$O$94,4,FALSE)</f>
        <v>1983-84</v>
      </c>
      <c r="W78" s="18">
        <f>LARGE('augdate &amp; jandate kaf'!$L$5:$L$94,'augdate &amp; jandate kaf rank'!$A78)</f>
        <v>24835.839729812997</v>
      </c>
      <c r="X78" s="5" t="str">
        <f>VLOOKUP(Y78,'augdate &amp; jandate kaf'!$M$5:$O$94,3,FALSE)</f>
        <v>1984-85</v>
      </c>
      <c r="Y78" s="18">
        <f>LARGE('augdate &amp; jandate kaf'!$M$5:$M$94,'augdate &amp; jandate kaf rank'!$A78)</f>
        <v>33590.593120518002</v>
      </c>
      <c r="Z78" s="5" t="str">
        <f>VLOOKUP(AA78,'augdate &amp; jandate kaf'!$N$5:$O$94,2,FALSE)</f>
        <v>1991-92</v>
      </c>
      <c r="AA78" s="18">
        <f>LARGE('augdate &amp; jandate kaf'!$N$5:$N$94,'augdate &amp; jandate kaf rank'!$A78)</f>
        <v>44578.260807653998</v>
      </c>
    </row>
    <row r="79" spans="1:27" x14ac:dyDescent="0.2">
      <c r="A79" s="11">
        <v>74</v>
      </c>
      <c r="B79" s="5" t="str">
        <f>VLOOKUP(C79,'augdate &amp; jandate kaf'!$B$5:$O$94,14,FALSE)</f>
        <v>2009-10</v>
      </c>
      <c r="C79" s="18">
        <f>LARGE('augdate &amp; jandate kaf'!$B$5:$B$94,'augdate &amp; jandate kaf rank'!$A79)</f>
        <v>4301.6110783590002</v>
      </c>
      <c r="D79" s="5" t="str">
        <f>VLOOKUP(E79,'augdate &amp; jandate kaf'!$C$5:$O$94,13,FALSE)</f>
        <v>2016-17</v>
      </c>
      <c r="E79" s="18">
        <f>LARGE('augdate &amp; jandate kaf'!$C$5:$C$94,'augdate &amp; jandate kaf rank'!$A79)</f>
        <v>6839.1845369189996</v>
      </c>
      <c r="F79" s="5" t="str">
        <f>VLOOKUP(G79,'augdate &amp; jandate kaf'!$D$5:$O$94,12,FALSE)</f>
        <v>1936-37</v>
      </c>
      <c r="G79" s="18">
        <f>LARGE('augdate &amp; jandate kaf'!$D$5:$D$94,'augdate &amp; jandate kaf rank'!$A79)</f>
        <v>8944.5894166439994</v>
      </c>
      <c r="H79" s="5" t="str">
        <f>VLOOKUP(I79,'augdate &amp; jandate kaf'!$E$5:$O$94,11,FALSE)</f>
        <v>1949-50</v>
      </c>
      <c r="I79" s="18">
        <f>LARGE('augdate &amp; jandate kaf'!$E$5:$E$94,'augdate &amp; jandate kaf rank'!$A79)</f>
        <v>10173.720610221</v>
      </c>
      <c r="J79" s="5" t="str">
        <f>VLOOKUP(K79,'augdate &amp; jandate kaf'!$F$5:$O$94,10,FALSE)</f>
        <v>1992-93</v>
      </c>
      <c r="K79" s="18">
        <f>LARGE('augdate &amp; jandate kaf'!$F$5:$F$94,'augdate &amp; jandate kaf rank'!$A79)</f>
        <v>11342.941062243</v>
      </c>
      <c r="L79" s="5" t="str">
        <f>VLOOKUP(M79,'augdate &amp; jandate kaf'!$G$5:$O$94,9,FALSE)</f>
        <v>1940-41</v>
      </c>
      <c r="M79" s="18">
        <f>LARGE('augdate &amp; jandate kaf'!$G$5:$G$94,'augdate &amp; jandate kaf rank'!$A79)</f>
        <v>897.78046220099998</v>
      </c>
      <c r="N79" s="5" t="str">
        <f>VLOOKUP(O79,'augdate &amp; jandate kaf'!$H$5:$O$94,8,FALSE)</f>
        <v>1984-85</v>
      </c>
      <c r="O79" s="18">
        <f>LARGE('augdate &amp; jandate kaf'!$H$5:$H$94,'augdate &amp; jandate kaf rank'!$A79)</f>
        <v>1715.3731588139999</v>
      </c>
      <c r="P79" s="5" t="str">
        <f>VLOOKUP(Q79,'augdate &amp; jandate kaf'!$I$5:$O$94,7,FALSE)</f>
        <v>1987-88</v>
      </c>
      <c r="Q79" s="18">
        <f>LARGE('augdate &amp; jandate kaf'!$I$5:$I$94,'augdate &amp; jandate kaf rank'!$A79)</f>
        <v>2781.484854372</v>
      </c>
      <c r="R79" s="5" t="str">
        <f>VLOOKUP(S79,'augdate &amp; jandate kaf'!$J$5:$O$94,6,FALSE)</f>
        <v>1976-77</v>
      </c>
      <c r="S79" s="18">
        <f>LARGE('augdate &amp; jandate kaf'!$J$5:$J$94,'augdate &amp; jandate kaf rank'!$A79)</f>
        <v>5236.2841011600003</v>
      </c>
      <c r="T79" s="5" t="str">
        <f>VLOOKUP(U79,'augdate &amp; jandate kaf'!$K$5:$O$94,5,FALSE)</f>
        <v>1972-73</v>
      </c>
      <c r="U79" s="18">
        <f>LARGE('augdate &amp; jandate kaf'!$K$5:$K$94,'augdate &amp; jandate kaf rank'!$A79)</f>
        <v>13141.007110518</v>
      </c>
      <c r="V79" s="5" t="str">
        <f>VLOOKUP(W79,'augdate &amp; jandate kaf'!$L$5:$O$94,4,FALSE)</f>
        <v>1941-42</v>
      </c>
      <c r="W79" s="18">
        <f>LARGE('augdate &amp; jandate kaf'!$L$5:$L$94,'augdate &amp; jandate kaf rank'!$A79)</f>
        <v>24405.99577899</v>
      </c>
      <c r="X79" s="5" t="str">
        <f>VLOOKUP(Y79,'augdate &amp; jandate kaf'!$M$5:$O$94,3,FALSE)</f>
        <v>1929-30</v>
      </c>
      <c r="Y79" s="18">
        <f>LARGE('augdate &amp; jandate kaf'!$M$5:$M$94,'augdate &amp; jandate kaf rank'!$A79)</f>
        <v>33020.325373307998</v>
      </c>
      <c r="Z79" s="5" t="str">
        <f>VLOOKUP(AA79,'augdate &amp; jandate kaf'!$N$5:$O$94,2,FALSE)</f>
        <v>2002-03</v>
      </c>
      <c r="AA79" s="18">
        <f>LARGE('augdate &amp; jandate kaf'!$N$5:$N$94,'augdate &amp; jandate kaf rank'!$A79)</f>
        <v>44398.238996223001</v>
      </c>
    </row>
    <row r="80" spans="1:27" x14ac:dyDescent="0.2">
      <c r="A80" s="11">
        <v>75</v>
      </c>
      <c r="B80" s="5" t="str">
        <f>VLOOKUP(C80,'augdate &amp; jandate kaf'!$B$5:$O$94,14,FALSE)</f>
        <v>2002-03</v>
      </c>
      <c r="C80" s="18">
        <f>LARGE('augdate &amp; jandate kaf'!$B$5:$B$94,'augdate &amp; jandate kaf rank'!$A80)</f>
        <v>4248.5472786959999</v>
      </c>
      <c r="D80" s="5" t="str">
        <f>VLOOKUP(E80,'augdate &amp; jandate kaf'!$C$5:$O$94,13,FALSE)</f>
        <v>1973-74</v>
      </c>
      <c r="E80" s="18">
        <f>LARGE('augdate &amp; jandate kaf'!$C$5:$C$94,'augdate &amp; jandate kaf rank'!$A80)</f>
        <v>6838.5002394239991</v>
      </c>
      <c r="F80" s="5" t="str">
        <f>VLOOKUP(G80,'augdate &amp; jandate kaf'!$D$5:$O$94,12,FALSE)</f>
        <v>1985-86</v>
      </c>
      <c r="G80" s="18">
        <f>LARGE('augdate &amp; jandate kaf'!$D$5:$D$94,'augdate &amp; jandate kaf rank'!$A80)</f>
        <v>8807.8132234259992</v>
      </c>
      <c r="H80" s="5" t="str">
        <f>VLOOKUP(I80,'augdate &amp; jandate kaf'!$E$5:$O$94,11,FALSE)</f>
        <v>1998-99</v>
      </c>
      <c r="I80" s="18">
        <f>LARGE('augdate &amp; jandate kaf'!$E$5:$E$94,'augdate &amp; jandate kaf rank'!$A80)</f>
        <v>10114.636976073001</v>
      </c>
      <c r="J80" s="5" t="str">
        <f>VLOOKUP(K80,'augdate &amp; jandate kaf'!$F$5:$O$94,10,FALSE)</f>
        <v>1943-44</v>
      </c>
      <c r="K80" s="18">
        <f>LARGE('augdate &amp; jandate kaf'!$F$5:$F$94,'augdate &amp; jandate kaf rank'!$A80)</f>
        <v>11311.663708044</v>
      </c>
      <c r="L80" s="5" t="str">
        <f>VLOOKUP(M80,'augdate &amp; jandate kaf'!$G$5:$O$94,9,FALSE)</f>
        <v>1949-50</v>
      </c>
      <c r="M80" s="18">
        <f>LARGE('augdate &amp; jandate kaf'!$G$5:$G$94,'augdate &amp; jandate kaf rank'!$A80)</f>
        <v>896.61219778199995</v>
      </c>
      <c r="N80" s="5" t="str">
        <f>VLOOKUP(O80,'augdate &amp; jandate kaf'!$H$5:$O$94,8,FALSE)</f>
        <v>1987-88</v>
      </c>
      <c r="O80" s="18">
        <f>LARGE('augdate &amp; jandate kaf'!$H$5:$H$94,'augdate &amp; jandate kaf rank'!$A80)</f>
        <v>1687.9278705869999</v>
      </c>
      <c r="P80" s="5" t="str">
        <f>VLOOKUP(Q80,'augdate &amp; jandate kaf'!$I$5:$O$94,7,FALSE)</f>
        <v>1976-77</v>
      </c>
      <c r="Q80" s="18">
        <f>LARGE('augdate &amp; jandate kaf'!$I$5:$I$94,'augdate &amp; jandate kaf rank'!$A80)</f>
        <v>2778.1089867300002</v>
      </c>
      <c r="R80" s="5" t="str">
        <f>VLOOKUP(S80,'augdate &amp; jandate kaf'!$J$5:$O$94,6,FALSE)</f>
        <v>1972-73</v>
      </c>
      <c r="S80" s="18">
        <f>LARGE('augdate &amp; jandate kaf'!$J$5:$J$94,'augdate &amp; jandate kaf rank'!$A80)</f>
        <v>5235.2388119429997</v>
      </c>
      <c r="T80" s="5" t="str">
        <f>VLOOKUP(U80,'augdate &amp; jandate kaf'!$K$5:$O$94,5,FALSE)</f>
        <v>1978-79</v>
      </c>
      <c r="U80" s="18">
        <f>LARGE('augdate &amp; jandate kaf'!$K$5:$K$94,'augdate &amp; jandate kaf rank'!$A80)</f>
        <v>13137.964466003999</v>
      </c>
      <c r="V80" s="5" t="str">
        <f>VLOOKUP(W80,'augdate &amp; jandate kaf'!$L$5:$O$94,4,FALSE)</f>
        <v>1929-30</v>
      </c>
      <c r="W80" s="18">
        <f>LARGE('augdate &amp; jandate kaf'!$L$5:$L$94,'augdate &amp; jandate kaf rank'!$A80)</f>
        <v>24112.555128837001</v>
      </c>
      <c r="X80" s="5" t="str">
        <f>VLOOKUP(Y80,'augdate &amp; jandate kaf'!$M$5:$O$94,3,FALSE)</f>
        <v>2003-04</v>
      </c>
      <c r="Y80" s="18">
        <f>LARGE('augdate &amp; jandate kaf'!$M$5:$M$94,'augdate &amp; jandate kaf rank'!$A80)</f>
        <v>32985.598763039998</v>
      </c>
      <c r="Z80" s="5" t="str">
        <f>VLOOKUP(AA80,'augdate &amp; jandate kaf'!$N$5:$O$94,2,FALSE)</f>
        <v>1984-85</v>
      </c>
      <c r="AA80" s="18">
        <f>LARGE('augdate &amp; jandate kaf'!$N$5:$N$94,'augdate &amp; jandate kaf rank'!$A80)</f>
        <v>44296.056520715996</v>
      </c>
    </row>
    <row r="81" spans="1:27" x14ac:dyDescent="0.2">
      <c r="A81" s="11">
        <v>76</v>
      </c>
      <c r="B81" s="5" t="str">
        <f>VLOOKUP(C81,'augdate &amp; jandate kaf'!$B$5:$O$94,14,FALSE)</f>
        <v>2010-11</v>
      </c>
      <c r="C81" s="18">
        <f>LARGE('augdate &amp; jandate kaf'!$B$5:$B$94,'augdate &amp; jandate kaf rank'!$A81)</f>
        <v>4243.0133946059996</v>
      </c>
      <c r="D81" s="5" t="str">
        <f>VLOOKUP(E81,'augdate &amp; jandate kaf'!$C$5:$O$94,13,FALSE)</f>
        <v>2002-03</v>
      </c>
      <c r="E81" s="18">
        <f>LARGE('augdate &amp; jandate kaf'!$C$5:$C$94,'augdate &amp; jandate kaf rank'!$A81)</f>
        <v>6800.3223896159998</v>
      </c>
      <c r="F81" s="5" t="str">
        <f>VLOOKUP(G81,'augdate &amp; jandate kaf'!$D$5:$O$94,12,FALSE)</f>
        <v>1993-94</v>
      </c>
      <c r="G81" s="18">
        <f>LARGE('augdate &amp; jandate kaf'!$D$5:$D$94,'augdate &amp; jandate kaf rank'!$A81)</f>
        <v>8751.1890933180002</v>
      </c>
      <c r="H81" s="5" t="str">
        <f>VLOOKUP(I81,'augdate &amp; jandate kaf'!$E$5:$O$94,11,FALSE)</f>
        <v>1952-53</v>
      </c>
      <c r="I81" s="18">
        <f>LARGE('augdate &amp; jandate kaf'!$E$5:$E$94,'augdate &amp; jandate kaf rank'!$A81)</f>
        <v>10043.446234941001</v>
      </c>
      <c r="J81" s="5" t="str">
        <f>VLOOKUP(K81,'augdate &amp; jandate kaf'!$F$5:$O$94,10,FALSE)</f>
        <v>1929-30</v>
      </c>
      <c r="K81" s="18">
        <f>LARGE('augdate &amp; jandate kaf'!$F$5:$F$94,'augdate &amp; jandate kaf rank'!$A81)</f>
        <v>11265.932800667999</v>
      </c>
      <c r="L81" s="5" t="str">
        <f>VLOOKUP(M81,'augdate &amp; jandate kaf'!$G$5:$O$94,9,FALSE)</f>
        <v>1944-45</v>
      </c>
      <c r="M81" s="18">
        <f>LARGE('augdate &amp; jandate kaf'!$G$5:$G$94,'augdate &amp; jandate kaf rank'!$A81)</f>
        <v>894.58310694900001</v>
      </c>
      <c r="N81" s="5" t="str">
        <f>VLOOKUP(O81,'augdate &amp; jandate kaf'!$H$5:$O$94,8,FALSE)</f>
        <v>1956-57</v>
      </c>
      <c r="O81" s="18">
        <f>LARGE('augdate &amp; jandate kaf'!$H$5:$H$94,'augdate &amp; jandate kaf rank'!$A81)</f>
        <v>1643.1510127620002</v>
      </c>
      <c r="P81" s="5" t="str">
        <f>VLOOKUP(Q81,'augdate &amp; jandate kaf'!$I$5:$O$94,7,FALSE)</f>
        <v>1992-93</v>
      </c>
      <c r="Q81" s="18">
        <f>LARGE('augdate &amp; jandate kaf'!$I$5:$I$94,'augdate &amp; jandate kaf rank'!$A81)</f>
        <v>2747.6845250609999</v>
      </c>
      <c r="R81" s="5" t="str">
        <f>VLOOKUP(S81,'augdate &amp; jandate kaf'!$J$5:$O$94,6,FALSE)</f>
        <v>2008-09</v>
      </c>
      <c r="S81" s="18">
        <f>LARGE('augdate &amp; jandate kaf'!$J$5:$J$94,'augdate &amp; jandate kaf rank'!$A81)</f>
        <v>5201.9938545119994</v>
      </c>
      <c r="T81" s="5" t="str">
        <f>VLOOKUP(U81,'augdate &amp; jandate kaf'!$K$5:$O$94,5,FALSE)</f>
        <v>1949-50</v>
      </c>
      <c r="U81" s="18">
        <f>LARGE('augdate &amp; jandate kaf'!$K$5:$K$94,'augdate &amp; jandate kaf rank'!$A81)</f>
        <v>12508.674572247</v>
      </c>
      <c r="V81" s="5" t="str">
        <f>VLOOKUP(W81,'augdate &amp; jandate kaf'!$L$5:$O$94,4,FALSE)</f>
        <v>1942-43</v>
      </c>
      <c r="W81" s="18">
        <f>LARGE('augdate &amp; jandate kaf'!$L$5:$L$94,'augdate &amp; jandate kaf rank'!$A81)</f>
        <v>24062.621246412</v>
      </c>
      <c r="X81" s="5" t="str">
        <f>VLOOKUP(Y81,'augdate &amp; jandate kaf'!$M$5:$O$94,3,FALSE)</f>
        <v>1948-49</v>
      </c>
      <c r="Y81" s="18">
        <f>LARGE('augdate &amp; jandate kaf'!$M$5:$M$94,'augdate &amp; jandate kaf rank'!$A81)</f>
        <v>32002.858304024998</v>
      </c>
      <c r="Z81" s="5" t="str">
        <f>VLOOKUP(AA81,'augdate &amp; jandate kaf'!$N$5:$O$94,2,FALSE)</f>
        <v>1948-49</v>
      </c>
      <c r="AA81" s="18">
        <f>LARGE('augdate &amp; jandate kaf'!$N$5:$N$94,'augdate &amp; jandate kaf rank'!$A81)</f>
        <v>43566.401010888003</v>
      </c>
    </row>
    <row r="82" spans="1:27" x14ac:dyDescent="0.2">
      <c r="A82" s="11">
        <v>77</v>
      </c>
      <c r="B82" s="5" t="str">
        <f>VLOOKUP(C82,'augdate &amp; jandate kaf'!$B$5:$O$94,14,FALSE)</f>
        <v>2003-04</v>
      </c>
      <c r="C82" s="18">
        <f>LARGE('augdate &amp; jandate kaf'!$B$5:$B$94,'augdate &amp; jandate kaf rank'!$A82)</f>
        <v>4180.4805043890001</v>
      </c>
      <c r="D82" s="5" t="str">
        <f>VLOOKUP(E82,'augdate &amp; jandate kaf'!$C$5:$O$94,13,FALSE)</f>
        <v>1994-95</v>
      </c>
      <c r="E82" s="18">
        <f>LARGE('augdate &amp; jandate kaf'!$C$5:$C$94,'augdate &amp; jandate kaf rank'!$A82)</f>
        <v>6785.0635472130007</v>
      </c>
      <c r="F82" s="5" t="str">
        <f>VLOOKUP(G82,'augdate &amp; jandate kaf'!$D$5:$O$94,12,FALSE)</f>
        <v>1992-93</v>
      </c>
      <c r="G82" s="18">
        <f>LARGE('augdate &amp; jandate kaf'!$D$5:$D$94,'augdate &amp; jandate kaf rank'!$A82)</f>
        <v>8706.8942189460013</v>
      </c>
      <c r="H82" s="5" t="str">
        <f>VLOOKUP(I82,'augdate &amp; jandate kaf'!$E$5:$O$94,11,FALSE)</f>
        <v>2007-08</v>
      </c>
      <c r="I82" s="18">
        <f>LARGE('augdate &amp; jandate kaf'!$E$5:$E$94,'augdate &amp; jandate kaf rank'!$A82)</f>
        <v>10031.329210602</v>
      </c>
      <c r="J82" s="5" t="str">
        <f>VLOOKUP(K82,'augdate &amp; jandate kaf'!$F$5:$O$94,10,FALSE)</f>
        <v>1938-39</v>
      </c>
      <c r="K82" s="18">
        <f>LARGE('augdate &amp; jandate kaf'!$F$5:$F$94,'augdate &amp; jandate kaf rank'!$A82)</f>
        <v>11200.821398151</v>
      </c>
      <c r="L82" s="5" t="str">
        <f>VLOOKUP(M82,'augdate &amp; jandate kaf'!$G$5:$O$94,9,FALSE)</f>
        <v>1945-46</v>
      </c>
      <c r="M82" s="18">
        <f>LARGE('augdate &amp; jandate kaf'!$G$5:$G$94,'augdate &amp; jandate kaf rank'!$A82)</f>
        <v>888.43434684900001</v>
      </c>
      <c r="N82" s="5" t="str">
        <f>VLOOKUP(O82,'augdate &amp; jandate kaf'!$H$5:$O$94,8,FALSE)</f>
        <v>1992-93</v>
      </c>
      <c r="O82" s="18">
        <f>LARGE('augdate &amp; jandate kaf'!$H$5:$H$94,'augdate &amp; jandate kaf rank'!$A82)</f>
        <v>1640.784731859</v>
      </c>
      <c r="P82" s="5" t="str">
        <f>VLOOKUP(Q82,'augdate &amp; jandate kaf'!$I$5:$O$94,7,FALSE)</f>
        <v>1945-46</v>
      </c>
      <c r="Q82" s="18">
        <f>LARGE('augdate &amp; jandate kaf'!$I$5:$I$94,'augdate &amp; jandate kaf rank'!$A82)</f>
        <v>2735.7043602210001</v>
      </c>
      <c r="R82" s="5" t="str">
        <f>VLOOKUP(S82,'augdate &amp; jandate kaf'!$J$5:$O$94,6,FALSE)</f>
        <v>1992-93</v>
      </c>
      <c r="S82" s="18">
        <f>LARGE('augdate &amp; jandate kaf'!$J$5:$J$94,'augdate &amp; jandate kaf rank'!$A82)</f>
        <v>5159.7439387410004</v>
      </c>
      <c r="T82" s="5" t="str">
        <f>VLOOKUP(U82,'augdate &amp; jandate kaf'!$K$5:$O$94,5,FALSE)</f>
        <v>1963-64</v>
      </c>
      <c r="U82" s="18">
        <f>LARGE('augdate &amp; jandate kaf'!$K$5:$K$94,'augdate &amp; jandate kaf rank'!$A82)</f>
        <v>12381.514246437</v>
      </c>
      <c r="V82" s="5" t="str">
        <f>VLOOKUP(W82,'augdate &amp; jandate kaf'!$L$5:$O$94,4,FALSE)</f>
        <v>1969-70</v>
      </c>
      <c r="W82" s="18">
        <f>LARGE('augdate &amp; jandate kaf'!$L$5:$L$94,'augdate &amp; jandate kaf rank'!$A82)</f>
        <v>23908.884392673001</v>
      </c>
      <c r="X82" s="5" t="str">
        <f>VLOOKUP(Y82,'augdate &amp; jandate kaf'!$M$5:$O$94,3,FALSE)</f>
        <v>1969-70</v>
      </c>
      <c r="Y82" s="18">
        <f>LARGE('augdate &amp; jandate kaf'!$M$5:$M$94,'augdate &amp; jandate kaf rank'!$A82)</f>
        <v>30929.169749247001</v>
      </c>
      <c r="Z82" s="5" t="str">
        <f>VLOOKUP(AA82,'augdate &amp; jandate kaf'!$N$5:$O$94,2,FALSE)</f>
        <v>1978-79</v>
      </c>
      <c r="AA82" s="18">
        <f>LARGE('augdate &amp; jandate kaf'!$N$5:$N$94,'augdate &amp; jandate kaf rank'!$A82)</f>
        <v>43359.449613689998</v>
      </c>
    </row>
    <row r="83" spans="1:27" x14ac:dyDescent="0.2">
      <c r="A83" s="11">
        <v>78</v>
      </c>
      <c r="B83" s="5" t="str">
        <f>VLOOKUP(C83,'augdate &amp; jandate kaf'!$B$5:$O$94,14,FALSE)</f>
        <v>2016-17</v>
      </c>
      <c r="C83" s="18">
        <f>LARGE('augdate &amp; jandate kaf'!$B$5:$B$94,'augdate &amp; jandate kaf rank'!$A83)</f>
        <v>4130.6755475789996</v>
      </c>
      <c r="D83" s="5" t="str">
        <f>VLOOKUP(E83,'augdate &amp; jandate kaf'!$C$5:$O$94,13,FALSE)</f>
        <v>1980-81</v>
      </c>
      <c r="E83" s="18">
        <f>LARGE('augdate &amp; jandate kaf'!$C$5:$C$94,'augdate &amp; jandate kaf rank'!$A83)</f>
        <v>6744.4559454300006</v>
      </c>
      <c r="F83" s="5" t="str">
        <f>VLOOKUP(G83,'augdate &amp; jandate kaf'!$D$5:$O$94,12,FALSE)</f>
        <v>1998-99</v>
      </c>
      <c r="G83" s="18">
        <f>LARGE('augdate &amp; jandate kaf'!$D$5:$D$94,'augdate &amp; jandate kaf rank'!$A83)</f>
        <v>8696.2370292629985</v>
      </c>
      <c r="H83" s="5" t="str">
        <f>VLOOKUP(I83,'augdate &amp; jandate kaf'!$E$5:$O$94,11,FALSE)</f>
        <v>2009-10</v>
      </c>
      <c r="I83" s="18">
        <f>LARGE('augdate &amp; jandate kaf'!$E$5:$E$94,'augdate &amp; jandate kaf rank'!$A83)</f>
        <v>9932.3064043979994</v>
      </c>
      <c r="J83" s="5" t="str">
        <f>VLOOKUP(K83,'augdate &amp; jandate kaf'!$F$5:$O$94,10,FALSE)</f>
        <v>1993-94</v>
      </c>
      <c r="K83" s="18">
        <f>LARGE('augdate &amp; jandate kaf'!$F$5:$F$94,'augdate &amp; jandate kaf rank'!$A83)</f>
        <v>11127.367516607999</v>
      </c>
      <c r="L83" s="5" t="str">
        <f>VLOOKUP(M83,'augdate &amp; jandate kaf'!$G$5:$O$94,9,FALSE)</f>
        <v>1987-88</v>
      </c>
      <c r="M83" s="18">
        <f>LARGE('augdate &amp; jandate kaf'!$G$5:$G$94,'augdate &amp; jandate kaf rank'!$A83)</f>
        <v>885.97484280899994</v>
      </c>
      <c r="N83" s="5" t="str">
        <f>VLOOKUP(O83,'augdate &amp; jandate kaf'!$H$5:$O$94,8,FALSE)</f>
        <v>1938-39</v>
      </c>
      <c r="O83" s="18">
        <f>LARGE('augdate &amp; jandate kaf'!$H$5:$H$94,'augdate &amp; jandate kaf rank'!$A83)</f>
        <v>1632.0336578070001</v>
      </c>
      <c r="P83" s="5" t="str">
        <f>VLOOKUP(Q83,'augdate &amp; jandate kaf'!$I$5:$O$94,7,FALSE)</f>
        <v>1956-57</v>
      </c>
      <c r="Q83" s="18">
        <f>LARGE('augdate &amp; jandate kaf'!$I$5:$I$94,'augdate &amp; jandate kaf rank'!$A83)</f>
        <v>2698.2782459220002</v>
      </c>
      <c r="R83" s="5" t="str">
        <f>VLOOKUP(S83,'augdate &amp; jandate kaf'!$J$5:$O$94,6,FALSE)</f>
        <v>1956-57</v>
      </c>
      <c r="S83" s="18">
        <f>LARGE('augdate &amp; jandate kaf'!$J$5:$J$94,'augdate &amp; jandate kaf rank'!$A83)</f>
        <v>4930.5756828720005</v>
      </c>
      <c r="T83" s="5" t="str">
        <f>VLOOKUP(U83,'augdate &amp; jandate kaf'!$K$5:$O$94,5,FALSE)</f>
        <v>1974-75</v>
      </c>
      <c r="U83" s="18">
        <f>LARGE('augdate &amp; jandate kaf'!$K$5:$K$94,'augdate &amp; jandate kaf rank'!$A83)</f>
        <v>12286.341357444</v>
      </c>
      <c r="V83" s="5" t="str">
        <f>VLOOKUP(W83,'augdate &amp; jandate kaf'!$L$5:$O$94,4,FALSE)</f>
        <v>1992-93</v>
      </c>
      <c r="W83" s="18">
        <f>LARGE('augdate &amp; jandate kaf'!$L$5:$L$94,'augdate &amp; jandate kaf rank'!$A83)</f>
        <v>23871.626873409001</v>
      </c>
      <c r="X83" s="5" t="str">
        <f>VLOOKUP(Y83,'augdate &amp; jandate kaf'!$M$5:$O$94,3,FALSE)</f>
        <v>2009-10</v>
      </c>
      <c r="Y83" s="18">
        <f>LARGE('augdate &amp; jandate kaf'!$M$5:$M$94,'augdate &amp; jandate kaf rank'!$A83)</f>
        <v>30818.978017841997</v>
      </c>
      <c r="Z83" s="5" t="str">
        <f>VLOOKUP(AA83,'augdate &amp; jandate kaf'!$N$5:$O$94,2,FALSE)</f>
        <v>1969-70</v>
      </c>
      <c r="AA83" s="18">
        <f>LARGE('augdate &amp; jandate kaf'!$N$5:$N$94,'augdate &amp; jandate kaf rank'!$A83)</f>
        <v>43055.653261446001</v>
      </c>
    </row>
    <row r="84" spans="1:27" x14ac:dyDescent="0.2">
      <c r="A84" s="11">
        <v>79</v>
      </c>
      <c r="B84" s="5" t="str">
        <f>VLOOKUP(C84,'augdate &amp; jandate kaf'!$B$5:$O$94,14,FALSE)</f>
        <v>1957-58</v>
      </c>
      <c r="C84" s="18">
        <f>LARGE('augdate &amp; jandate kaf'!$B$5:$B$94,'augdate &amp; jandate kaf rank'!$A84)</f>
        <v>4119.1158785910002</v>
      </c>
      <c r="D84" s="5" t="str">
        <f>VLOOKUP(E84,'augdate &amp; jandate kaf'!$C$5:$O$94,13,FALSE)</f>
        <v>1957-58</v>
      </c>
      <c r="E84" s="18">
        <f>LARGE('augdate &amp; jandate kaf'!$C$5:$C$94,'augdate &amp; jandate kaf rank'!$A84)</f>
        <v>6713.0794176810005</v>
      </c>
      <c r="F84" s="5" t="str">
        <f>VLOOKUP(G84,'augdate &amp; jandate kaf'!$D$5:$O$94,12,FALSE)</f>
        <v>1957-58</v>
      </c>
      <c r="G84" s="18">
        <f>LARGE('augdate &amp; jandate kaf'!$D$5:$D$94,'augdate &amp; jandate kaf rank'!$A84)</f>
        <v>8603.2697600219999</v>
      </c>
      <c r="H84" s="5" t="str">
        <f>VLOOKUP(I84,'augdate &amp; jandate kaf'!$E$5:$O$94,11,FALSE)</f>
        <v>1979-80</v>
      </c>
      <c r="I84" s="18">
        <f>LARGE('augdate &amp; jandate kaf'!$E$5:$E$94,'augdate &amp; jandate kaf rank'!$A84)</f>
        <v>9897.9328519680003</v>
      </c>
      <c r="J84" s="5" t="str">
        <f>VLOOKUP(K84,'augdate &amp; jandate kaf'!$F$5:$O$94,10,FALSE)</f>
        <v>2017-18</v>
      </c>
      <c r="K84" s="18">
        <f>LARGE('augdate &amp; jandate kaf'!$F$5:$F$94,'augdate &amp; jandate kaf rank'!$A84)</f>
        <v>11118.755285526</v>
      </c>
      <c r="L84" s="5" t="str">
        <f>VLOOKUP(M84,'augdate &amp; jandate kaf'!$G$5:$O$94,9,FALSE)</f>
        <v>1979-80</v>
      </c>
      <c r="M84" s="18">
        <f>LARGE('augdate &amp; jandate kaf'!$G$5:$G$94,'augdate &amp; jandate kaf rank'!$A84)</f>
        <v>880.74839672400003</v>
      </c>
      <c r="N84" s="5" t="str">
        <f>VLOOKUP(O84,'augdate &amp; jandate kaf'!$H$5:$O$94,8,FALSE)</f>
        <v>1940-41</v>
      </c>
      <c r="O84" s="18">
        <f>LARGE('augdate &amp; jandate kaf'!$H$5:$H$94,'augdate &amp; jandate kaf rank'!$A84)</f>
        <v>1630.204897545</v>
      </c>
      <c r="P84" s="5" t="str">
        <f>VLOOKUP(Q84,'augdate &amp; jandate kaf'!$I$5:$O$94,7,FALSE)</f>
        <v>1938-39</v>
      </c>
      <c r="Q84" s="18">
        <f>LARGE('augdate &amp; jandate kaf'!$I$5:$I$94,'augdate &amp; jandate kaf rank'!$A84)</f>
        <v>2645.2263470849998</v>
      </c>
      <c r="R84" s="5" t="str">
        <f>VLOOKUP(S84,'augdate &amp; jandate kaf'!$J$5:$O$94,6,FALSE)</f>
        <v>1952-53</v>
      </c>
      <c r="S84" s="18">
        <f>LARGE('augdate &amp; jandate kaf'!$J$5:$J$94,'augdate &amp; jandate kaf rank'!$A84)</f>
        <v>4904.8044441689999</v>
      </c>
      <c r="T84" s="5" t="str">
        <f>VLOOKUP(U84,'augdate &amp; jandate kaf'!$K$5:$O$94,5,FALSE)</f>
        <v>2009-10</v>
      </c>
      <c r="U84" s="18">
        <f>LARGE('augdate &amp; jandate kaf'!$K$5:$K$94,'augdate &amp; jandate kaf rank'!$A84)</f>
        <v>12057.165167691001</v>
      </c>
      <c r="V84" s="5" t="str">
        <f>VLOOKUP(W84,'augdate &amp; jandate kaf'!$L$5:$O$94,4,FALSE)</f>
        <v>1972-73</v>
      </c>
      <c r="W84" s="18">
        <f>LARGE('augdate &amp; jandate kaf'!$L$5:$L$94,'augdate &amp; jandate kaf rank'!$A84)</f>
        <v>23280.748879037998</v>
      </c>
      <c r="X84" s="5" t="str">
        <f>VLOOKUP(Y84,'augdate &amp; jandate kaf'!$M$5:$O$94,3,FALSE)</f>
        <v>1972-73</v>
      </c>
      <c r="Y84" s="18">
        <f>LARGE('augdate &amp; jandate kaf'!$M$5:$M$94,'augdate &amp; jandate kaf rank'!$A84)</f>
        <v>30758.809425057003</v>
      </c>
      <c r="Z84" s="5" t="str">
        <f>VLOOKUP(AA84,'augdate &amp; jandate kaf'!$N$5:$O$94,2,FALSE)</f>
        <v>1992-93</v>
      </c>
      <c r="AA84" s="18">
        <f>LARGE('augdate &amp; jandate kaf'!$N$5:$N$94,'augdate &amp; jandate kaf rank'!$A84)</f>
        <v>42501.917745020997</v>
      </c>
    </row>
    <row r="85" spans="1:27" x14ac:dyDescent="0.2">
      <c r="A85" s="11">
        <v>80</v>
      </c>
      <c r="B85" s="5" t="str">
        <f>VLOOKUP(C85,'augdate &amp; jandate kaf'!$B$5:$O$94,14,FALSE)</f>
        <v>2005-06</v>
      </c>
      <c r="C85" s="18">
        <f>LARGE('augdate &amp; jandate kaf'!$B$5:$B$94,'augdate &amp; jandate kaf rank'!$A85)</f>
        <v>4115.7340605359996</v>
      </c>
      <c r="D85" s="5" t="str">
        <f>VLOOKUP(E85,'augdate &amp; jandate kaf'!$C$5:$O$94,13,FALSE)</f>
        <v>2005-06</v>
      </c>
      <c r="E85" s="18">
        <f>LARGE('augdate &amp; jandate kaf'!$C$5:$C$94,'augdate &amp; jandate kaf rank'!$A85)</f>
        <v>6649.895948976</v>
      </c>
      <c r="F85" s="5" t="str">
        <f>VLOOKUP(G85,'augdate &amp; jandate kaf'!$D$5:$O$94,12,FALSE)</f>
        <v>1949-50</v>
      </c>
      <c r="G85" s="18">
        <f>LARGE('augdate &amp; jandate kaf'!$D$5:$D$94,'augdate &amp; jandate kaf rank'!$A85)</f>
        <v>8586.864471380999</v>
      </c>
      <c r="H85" s="5" t="str">
        <f>VLOOKUP(I85,'augdate &amp; jandate kaf'!$E$5:$O$94,11,FALSE)</f>
        <v>1993-94</v>
      </c>
      <c r="I85" s="18">
        <f>LARGE('augdate &amp; jandate kaf'!$E$5:$E$94,'augdate &amp; jandate kaf rank'!$A85)</f>
        <v>9895.1559925679994</v>
      </c>
      <c r="J85" s="5" t="str">
        <f>VLOOKUP(K85,'augdate &amp; jandate kaf'!$F$5:$O$94,10,FALSE)</f>
        <v>2009-10</v>
      </c>
      <c r="K85" s="18">
        <f>LARGE('augdate &amp; jandate kaf'!$F$5:$F$94,'augdate &amp; jandate kaf rank'!$A85)</f>
        <v>10950.725539760999</v>
      </c>
      <c r="L85" s="5" t="str">
        <f>VLOOKUP(M85,'augdate &amp; jandate kaf'!$G$5:$O$94,9,FALSE)</f>
        <v>2000-01</v>
      </c>
      <c r="M85" s="18">
        <f>LARGE('augdate &amp; jandate kaf'!$G$5:$G$94,'augdate &amp; jandate kaf rank'!$A85)</f>
        <v>852.83302587000003</v>
      </c>
      <c r="N85" s="5" t="str">
        <f>VLOOKUP(O85,'augdate &amp; jandate kaf'!$H$5:$O$94,8,FALSE)</f>
        <v>1944-45</v>
      </c>
      <c r="O85" s="18">
        <f>LARGE('augdate &amp; jandate kaf'!$H$5:$H$94,'augdate &amp; jandate kaf rank'!$A85)</f>
        <v>1624.0085341409999</v>
      </c>
      <c r="P85" s="5" t="str">
        <f>VLOOKUP(Q85,'augdate &amp; jandate kaf'!$I$5:$O$94,7,FALSE)</f>
        <v>1984-85</v>
      </c>
      <c r="Q85" s="18">
        <f>LARGE('augdate &amp; jandate kaf'!$I$5:$I$94,'augdate &amp; jandate kaf rank'!$A85)</f>
        <v>2621.884860357</v>
      </c>
      <c r="R85" s="5" t="str">
        <f>VLOOKUP(S85,'augdate &amp; jandate kaf'!$J$5:$O$94,6,FALSE)</f>
        <v>1963-64</v>
      </c>
      <c r="S85" s="18">
        <f>LARGE('augdate &amp; jandate kaf'!$J$5:$J$94,'augdate &amp; jandate kaf rank'!$A85)</f>
        <v>4796.2808118749999</v>
      </c>
      <c r="T85" s="5" t="str">
        <f>VLOOKUP(U85,'augdate &amp; jandate kaf'!$K$5:$O$94,5,FALSE)</f>
        <v>1930-31</v>
      </c>
      <c r="U85" s="18">
        <f>LARGE('augdate &amp; jandate kaf'!$K$5:$K$94,'augdate &amp; jandate kaf rank'!$A85)</f>
        <v>11949.972444437999</v>
      </c>
      <c r="V85" s="5" t="str">
        <f>VLOOKUP(W85,'augdate &amp; jandate kaf'!$L$5:$O$94,4,FALSE)</f>
        <v>2009-10</v>
      </c>
      <c r="W85" s="18">
        <f>LARGE('augdate &amp; jandate kaf'!$L$5:$L$94,'augdate &amp; jandate kaf rank'!$A85)</f>
        <v>23201.217642351003</v>
      </c>
      <c r="X85" s="5" t="str">
        <f>VLOOKUP(Y85,'augdate &amp; jandate kaf'!$M$5:$O$94,3,FALSE)</f>
        <v>1978-79</v>
      </c>
      <c r="Y85" s="18">
        <f>LARGE('augdate &amp; jandate kaf'!$M$5:$M$94,'augdate &amp; jandate kaf rank'!$A85)</f>
        <v>30483.285468447</v>
      </c>
      <c r="Z85" s="5" t="str">
        <f>VLOOKUP(AA85,'augdate &amp; jandate kaf'!$N$5:$O$94,2,FALSE)</f>
        <v>1972-73</v>
      </c>
      <c r="AA85" s="18">
        <f>LARGE('augdate &amp; jandate kaf'!$N$5:$N$94,'augdate &amp; jandate kaf rank'!$A85)</f>
        <v>42370.669485480001</v>
      </c>
    </row>
    <row r="86" spans="1:27" x14ac:dyDescent="0.2">
      <c r="A86" s="11">
        <v>81</v>
      </c>
      <c r="B86" s="5" t="str">
        <f>VLOOKUP(C86,'augdate &amp; jandate kaf'!$B$5:$O$94,14,FALSE)</f>
        <v>1945-46</v>
      </c>
      <c r="C86" s="18">
        <f>LARGE('augdate &amp; jandate kaf'!$B$5:$B$94,'augdate &amp; jandate kaf rank'!$A86)</f>
        <v>4092.8606729640001</v>
      </c>
      <c r="D86" s="5" t="str">
        <f>VLOOKUP(E86,'augdate &amp; jandate kaf'!$C$5:$O$94,13,FALSE)</f>
        <v>2017-18</v>
      </c>
      <c r="E86" s="18">
        <f>LARGE('augdate &amp; jandate kaf'!$C$5:$C$94,'augdate &amp; jandate kaf rank'!$A86)</f>
        <v>6635.8549577669992</v>
      </c>
      <c r="F86" s="5" t="str">
        <f>VLOOKUP(G86,'augdate &amp; jandate kaf'!$D$5:$O$94,12,FALSE)</f>
        <v>2009-10</v>
      </c>
      <c r="G86" s="18">
        <f>LARGE('augdate &amp; jandate kaf'!$D$5:$D$94,'augdate &amp; jandate kaf rank'!$A86)</f>
        <v>8500.994061378</v>
      </c>
      <c r="H86" s="5" t="str">
        <f>VLOOKUP(I86,'augdate &amp; jandate kaf'!$E$5:$O$94,11,FALSE)</f>
        <v>1957-58</v>
      </c>
      <c r="I86" s="18">
        <f>LARGE('augdate &amp; jandate kaf'!$E$5:$E$94,'augdate &amp; jandate kaf rank'!$A86)</f>
        <v>9877.4911998420012</v>
      </c>
      <c r="J86" s="5" t="str">
        <f>VLOOKUP(K86,'augdate &amp; jandate kaf'!$F$5:$O$94,10,FALSE)</f>
        <v>1957-58</v>
      </c>
      <c r="K86" s="18">
        <f>LARGE('augdate &amp; jandate kaf'!$F$5:$F$94,'augdate &amp; jandate kaf rank'!$A86)</f>
        <v>10944.915953202</v>
      </c>
      <c r="L86" s="5" t="str">
        <f>VLOOKUP(M86,'augdate &amp; jandate kaf'!$G$5:$O$94,9,FALSE)</f>
        <v>1956-57</v>
      </c>
      <c r="M86" s="18">
        <f>LARGE('augdate &amp; jandate kaf'!$G$5:$G$94,'augdate &amp; jandate kaf rank'!$A86)</f>
        <v>849.63567061799995</v>
      </c>
      <c r="N86" s="5" t="str">
        <f>VLOOKUP(O86,'augdate &amp; jandate kaf'!$H$5:$O$94,8,FALSE)</f>
        <v>1945-46</v>
      </c>
      <c r="O86" s="18">
        <f>LARGE('augdate &amp; jandate kaf'!$H$5:$H$94,'augdate &amp; jandate kaf rank'!$A86)</f>
        <v>1617.859774041</v>
      </c>
      <c r="P86" s="5" t="str">
        <f>VLOOKUP(Q86,'augdate &amp; jandate kaf'!$I$5:$O$94,7,FALSE)</f>
        <v>1948-49</v>
      </c>
      <c r="Q86" s="18">
        <f>LARGE('augdate &amp; jandate kaf'!$I$5:$I$94,'augdate &amp; jandate kaf rank'!$A86)</f>
        <v>2512.821723951</v>
      </c>
      <c r="R86" s="5" t="str">
        <f>VLOOKUP(S86,'augdate &amp; jandate kaf'!$J$5:$O$94,6,FALSE)</f>
        <v>1974-75</v>
      </c>
      <c r="S86" s="18">
        <f>LARGE('augdate &amp; jandate kaf'!$J$5:$J$94,'augdate &amp; jandate kaf rank'!$A86)</f>
        <v>4773.7862672640003</v>
      </c>
      <c r="T86" s="5" t="str">
        <f>VLOOKUP(U86,'augdate &amp; jandate kaf'!$K$5:$O$94,5,FALSE)</f>
        <v>1983-84</v>
      </c>
      <c r="U86" s="18">
        <f>LARGE('augdate &amp; jandate kaf'!$K$5:$K$94,'augdate &amp; jandate kaf rank'!$A86)</f>
        <v>11827.939391163</v>
      </c>
      <c r="V86" s="5" t="str">
        <f>VLOOKUP(W86,'augdate &amp; jandate kaf'!$L$5:$O$94,4,FALSE)</f>
        <v>1978-79</v>
      </c>
      <c r="W86" s="18">
        <f>LARGE('augdate &amp; jandate kaf'!$L$5:$L$94,'augdate &amp; jandate kaf rank'!$A86)</f>
        <v>22963.167403344003</v>
      </c>
      <c r="X86" s="5" t="str">
        <f>VLOOKUP(Y86,'augdate &amp; jandate kaf'!$M$5:$O$94,3,FALSE)</f>
        <v>1992-93</v>
      </c>
      <c r="Y86" s="18">
        <f>LARGE('augdate &amp; jandate kaf'!$M$5:$M$94,'augdate &amp; jandate kaf rank'!$A86)</f>
        <v>30382.118530092001</v>
      </c>
      <c r="Z86" s="5" t="str">
        <f>VLOOKUP(AA86,'augdate &amp; jandate kaf'!$N$5:$O$94,2,FALSE)</f>
        <v>1940-41</v>
      </c>
      <c r="AA86" s="18">
        <f>LARGE('augdate &amp; jandate kaf'!$N$5:$N$94,'augdate &amp; jandate kaf rank'!$A86)</f>
        <v>42135.364370337003</v>
      </c>
    </row>
    <row r="87" spans="1:27" x14ac:dyDescent="0.2">
      <c r="A87" s="11">
        <v>82</v>
      </c>
      <c r="B87" s="5" t="str">
        <f>VLOOKUP(C87,'augdate &amp; jandate kaf'!$B$5:$O$94,14,FALSE)</f>
        <v>2017-18</v>
      </c>
      <c r="C87" s="18">
        <f>LARGE('augdate &amp; jandate kaf'!$B$5:$B$94,'augdate &amp; jandate kaf rank'!$A87)</f>
        <v>4078.9029875369997</v>
      </c>
      <c r="D87" s="5" t="str">
        <f>VLOOKUP(E87,'augdate &amp; jandate kaf'!$C$5:$O$94,13,FALSE)</f>
        <v>1970-71</v>
      </c>
      <c r="E87" s="18">
        <f>LARGE('augdate &amp; jandate kaf'!$C$5:$C$94,'augdate &amp; jandate kaf rank'!$A87)</f>
        <v>6625.0807432949996</v>
      </c>
      <c r="F87" s="5" t="str">
        <f>VLOOKUP(G87,'augdate &amp; jandate kaf'!$D$5:$O$94,12,FALSE)</f>
        <v>2007-08</v>
      </c>
      <c r="G87" s="18">
        <f>LARGE('augdate &amp; jandate kaf'!$D$5:$D$94,'augdate &amp; jandate kaf rank'!$A87)</f>
        <v>8424.1226593020001</v>
      </c>
      <c r="H87" s="5" t="str">
        <f>VLOOKUP(I87,'augdate &amp; jandate kaf'!$E$5:$O$94,11,FALSE)</f>
        <v>2017-18</v>
      </c>
      <c r="I87" s="18">
        <f>LARGE('augdate &amp; jandate kaf'!$E$5:$E$94,'augdate &amp; jandate kaf rank'!$A87)</f>
        <v>9794.0049219809989</v>
      </c>
      <c r="J87" s="5" t="str">
        <f>VLOOKUP(K87,'augdate &amp; jandate kaf'!$F$5:$O$94,10,FALSE)</f>
        <v>2001-02</v>
      </c>
      <c r="K87" s="18">
        <f>LARGE('augdate &amp; jandate kaf'!$F$5:$F$94,'augdate &amp; jandate kaf rank'!$A87)</f>
        <v>10885.873971945</v>
      </c>
      <c r="L87" s="5" t="str">
        <f>VLOOKUP(M87,'augdate &amp; jandate kaf'!$G$5:$O$94,9,FALSE)</f>
        <v>1931-32</v>
      </c>
      <c r="M87" s="18">
        <f>LARGE('augdate &amp; jandate kaf'!$G$5:$G$94,'augdate &amp; jandate kaf rank'!$A87)</f>
        <v>843.54839811900001</v>
      </c>
      <c r="N87" s="5" t="str">
        <f>VLOOKUP(O87,'augdate &amp; jandate kaf'!$H$5:$O$94,8,FALSE)</f>
        <v>2000-01</v>
      </c>
      <c r="O87" s="18">
        <f>LARGE('augdate &amp; jandate kaf'!$H$5:$H$94,'augdate &amp; jandate kaf rank'!$A87)</f>
        <v>1610.63795613</v>
      </c>
      <c r="P87" s="5" t="str">
        <f>VLOOKUP(Q87,'augdate &amp; jandate kaf'!$I$5:$O$94,7,FALSE)</f>
        <v>2000-01</v>
      </c>
      <c r="Q87" s="18">
        <f>LARGE('augdate &amp; jandate kaf'!$I$5:$I$94,'augdate &amp; jandate kaf rank'!$A87)</f>
        <v>2505.7129638870001</v>
      </c>
      <c r="R87" s="5" t="str">
        <f>VLOOKUP(S87,'augdate &amp; jandate kaf'!$J$5:$O$94,6,FALSE)</f>
        <v>1954-55</v>
      </c>
      <c r="S87" s="18">
        <f>LARGE('augdate &amp; jandate kaf'!$J$5:$J$94,'augdate &amp; jandate kaf rank'!$A87)</f>
        <v>4552.3118954040001</v>
      </c>
      <c r="T87" s="5" t="str">
        <f>VLOOKUP(U87,'augdate &amp; jandate kaf'!$K$5:$O$94,5,FALSE)</f>
        <v>2008-09</v>
      </c>
      <c r="U87" s="18">
        <f>LARGE('augdate &amp; jandate kaf'!$K$5:$K$94,'augdate &amp; jandate kaf rank'!$A87)</f>
        <v>11708.119891524</v>
      </c>
      <c r="V87" s="5" t="str">
        <f>VLOOKUP(W87,'augdate &amp; jandate kaf'!$L$5:$O$94,4,FALSE)</f>
        <v>1930-31</v>
      </c>
      <c r="W87" s="18">
        <f>LARGE('augdate &amp; jandate kaf'!$L$5:$L$94,'augdate &amp; jandate kaf rank'!$A87)</f>
        <v>22505.291056877999</v>
      </c>
      <c r="X87" s="5" t="str">
        <f>VLOOKUP(Y87,'augdate &amp; jandate kaf'!$M$5:$O$94,3,FALSE)</f>
        <v>1930-31</v>
      </c>
      <c r="Y87" s="18">
        <f>LARGE('augdate &amp; jandate kaf'!$M$5:$M$94,'augdate &amp; jandate kaf rank'!$A87)</f>
        <v>30069.003831089998</v>
      </c>
      <c r="Z87" s="5" t="str">
        <f>VLOOKUP(AA87,'augdate &amp; jandate kaf'!$N$5:$O$94,2,FALSE)</f>
        <v>2009-10</v>
      </c>
      <c r="AA87" s="18">
        <f>LARGE('augdate &amp; jandate kaf'!$N$5:$N$94,'augdate &amp; jandate kaf rank'!$A87)</f>
        <v>42106.332305309996</v>
      </c>
    </row>
    <row r="88" spans="1:27" x14ac:dyDescent="0.2">
      <c r="A88" s="11">
        <v>83</v>
      </c>
      <c r="B88" s="5" t="str">
        <f>VLOOKUP(C88,'augdate &amp; jandate kaf'!$B$5:$O$94,14,FALSE)</f>
        <v>2007-08</v>
      </c>
      <c r="C88" s="18">
        <f>LARGE('augdate &amp; jandate kaf'!$B$5:$B$94,'augdate &amp; jandate kaf rank'!$A88)</f>
        <v>4064.4534013020002</v>
      </c>
      <c r="D88" s="5" t="str">
        <f>VLOOKUP(E88,'augdate &amp; jandate kaf'!$C$5:$O$94,13,FALSE)</f>
        <v>2001-02</v>
      </c>
      <c r="E88" s="18">
        <f>LARGE('augdate &amp; jandate kaf'!$C$5:$C$94,'augdate &amp; jandate kaf rank'!$A88)</f>
        <v>6606.5194216769996</v>
      </c>
      <c r="F88" s="5" t="str">
        <f>VLOOKUP(G88,'augdate &amp; jandate kaf'!$D$5:$O$94,12,FALSE)</f>
        <v>1970-71</v>
      </c>
      <c r="G88" s="18">
        <f>LARGE('augdate &amp; jandate kaf'!$D$5:$D$94,'augdate &amp; jandate kaf rank'!$A88)</f>
        <v>8248.6608476999991</v>
      </c>
      <c r="H88" s="5" t="str">
        <f>VLOOKUP(I88,'augdate &amp; jandate kaf'!$E$5:$O$94,11,FALSE)</f>
        <v>1936-37</v>
      </c>
      <c r="I88" s="18">
        <f>LARGE('augdate &amp; jandate kaf'!$E$5:$E$94,'augdate &amp; jandate kaf rank'!$A88)</f>
        <v>9743.9678990640004</v>
      </c>
      <c r="J88" s="5" t="str">
        <f>VLOOKUP(K88,'augdate &amp; jandate kaf'!$F$5:$O$94,10,FALSE)</f>
        <v>1952-53</v>
      </c>
      <c r="K88" s="18">
        <f>LARGE('augdate &amp; jandate kaf'!$F$5:$F$94,'augdate &amp; jandate kaf rank'!$A88)</f>
        <v>10862.584055462999</v>
      </c>
      <c r="L88" s="5" t="str">
        <f>VLOOKUP(M88,'augdate &amp; jandate kaf'!$G$5:$O$94,9,FALSE)</f>
        <v>1935-36</v>
      </c>
      <c r="M88" s="18">
        <f>LARGE('augdate &amp; jandate kaf'!$G$5:$G$94,'augdate &amp; jandate kaf rank'!$A88)</f>
        <v>790.60757365799998</v>
      </c>
      <c r="N88" s="5" t="str">
        <f>VLOOKUP(O88,'augdate &amp; jandate kaf'!$H$5:$O$94,8,FALSE)</f>
        <v>1948-49</v>
      </c>
      <c r="O88" s="18">
        <f>LARGE('augdate &amp; jandate kaf'!$H$5:$H$94,'augdate &amp; jandate kaf rank'!$A88)</f>
        <v>1534.4925044399999</v>
      </c>
      <c r="P88" s="5" t="str">
        <f>VLOOKUP(Q88,'augdate &amp; jandate kaf'!$I$5:$O$94,7,FALSE)</f>
        <v>1944-45</v>
      </c>
      <c r="Q88" s="18">
        <f>LARGE('augdate &amp; jandate kaf'!$I$5:$I$94,'augdate &amp; jandate kaf rank'!$A88)</f>
        <v>2478.5632128389998</v>
      </c>
      <c r="R88" s="5" t="str">
        <f>VLOOKUP(S88,'augdate &amp; jandate kaf'!$J$5:$O$94,6,FALSE)</f>
        <v>2007-08</v>
      </c>
      <c r="S88" s="18">
        <f>LARGE('augdate &amp; jandate kaf'!$J$5:$J$94,'augdate &amp; jandate kaf rank'!$A88)</f>
        <v>4495.6064429850003</v>
      </c>
      <c r="T88" s="5" t="str">
        <f>VLOOKUP(U88,'augdate &amp; jandate kaf'!$K$5:$O$94,5,FALSE)</f>
        <v>1976-77</v>
      </c>
      <c r="U88" s="18">
        <f>LARGE('augdate &amp; jandate kaf'!$K$5:$K$94,'augdate &amp; jandate kaf rank'!$A88)</f>
        <v>11529.478575908999</v>
      </c>
      <c r="V88" s="5" t="str">
        <f>VLOOKUP(W88,'augdate &amp; jandate kaf'!$L$5:$O$94,4,FALSE)</f>
        <v>2008-09</v>
      </c>
      <c r="W88" s="18">
        <f>LARGE('augdate &amp; jandate kaf'!$L$5:$L$94,'augdate &amp; jandate kaf rank'!$A88)</f>
        <v>22446.651720234</v>
      </c>
      <c r="X88" s="5" t="str">
        <f>VLOOKUP(Y88,'augdate &amp; jandate kaf'!$M$5:$O$94,3,FALSE)</f>
        <v>2008-09</v>
      </c>
      <c r="Y88" s="18">
        <f>LARGE('augdate &amp; jandate kaf'!$M$5:$M$94,'augdate &amp; jandate kaf rank'!$A88)</f>
        <v>29545.087817678999</v>
      </c>
      <c r="Z88" s="5" t="str">
        <f>VLOOKUP(AA88,'augdate &amp; jandate kaf'!$N$5:$O$94,2,FALSE)</f>
        <v>2008-09</v>
      </c>
      <c r="AA88" s="18">
        <f>LARGE('augdate &amp; jandate kaf'!$N$5:$N$94,'augdate &amp; jandate kaf rank'!$A88)</f>
        <v>41737.265872869</v>
      </c>
    </row>
    <row r="89" spans="1:27" x14ac:dyDescent="0.2">
      <c r="A89" s="11">
        <v>84</v>
      </c>
      <c r="B89" s="5" t="str">
        <f>VLOOKUP(C89,'augdate &amp; jandate kaf'!$B$5:$O$94,14,FALSE)</f>
        <v>1992-93</v>
      </c>
      <c r="C89" s="18">
        <f>LARGE('augdate &amp; jandate kaf'!$B$5:$B$94,'augdate &amp; jandate kaf rank'!$A89)</f>
        <v>4010.2213372199999</v>
      </c>
      <c r="D89" s="5" t="str">
        <f>VLOOKUP(E89,'augdate &amp; jandate kaf'!$C$5:$O$94,13,FALSE)</f>
        <v>1987-88</v>
      </c>
      <c r="E89" s="18">
        <f>LARGE('augdate &amp; jandate kaf'!$C$5:$C$94,'augdate &amp; jandate kaf rank'!$A89)</f>
        <v>6569.1547949789992</v>
      </c>
      <c r="F89" s="5" t="str">
        <f>VLOOKUP(G89,'augdate &amp; jandate kaf'!$D$5:$O$94,12,FALSE)</f>
        <v>1994-95</v>
      </c>
      <c r="G89" s="18">
        <f>LARGE('augdate &amp; jandate kaf'!$D$5:$D$94,'augdate &amp; jandate kaf rank'!$A89)</f>
        <v>8225.7795262439995</v>
      </c>
      <c r="H89" s="5" t="str">
        <f>VLOOKUP(I89,'augdate &amp; jandate kaf'!$E$5:$O$94,11,FALSE)</f>
        <v>2001-02</v>
      </c>
      <c r="I89" s="18">
        <f>LARGE('augdate &amp; jandate kaf'!$E$5:$E$94,'augdate &amp; jandate kaf rank'!$A89)</f>
        <v>9660.7950096210006</v>
      </c>
      <c r="J89" s="5" t="str">
        <f>VLOOKUP(K89,'augdate &amp; jandate kaf'!$F$5:$O$94,10,FALSE)</f>
        <v>2006-07</v>
      </c>
      <c r="K89" s="18">
        <f>LARGE('augdate &amp; jandate kaf'!$F$5:$F$94,'augdate &amp; jandate kaf rank'!$A89)</f>
        <v>10572.826710957001</v>
      </c>
      <c r="L89" s="5" t="str">
        <f>VLOOKUP(M89,'augdate &amp; jandate kaf'!$G$5:$O$94,9,FALSE)</f>
        <v>1948-49</v>
      </c>
      <c r="M89" s="18">
        <f>LARGE('augdate &amp; jandate kaf'!$G$5:$G$94,'augdate &amp; jandate kaf rank'!$A89)</f>
        <v>778.18707825599995</v>
      </c>
      <c r="N89" s="5" t="str">
        <f>VLOOKUP(O89,'augdate &amp; jandate kaf'!$H$5:$O$94,8,FALSE)</f>
        <v>1929-30</v>
      </c>
      <c r="O89" s="18">
        <f>LARGE('augdate &amp; jandate kaf'!$H$5:$H$94,'augdate &amp; jandate kaf rank'!$A89)</f>
        <v>1525.5430832879999</v>
      </c>
      <c r="P89" s="5" t="str">
        <f>VLOOKUP(Q89,'augdate &amp; jandate kaf'!$I$5:$O$94,7,FALSE)</f>
        <v>1929-30</v>
      </c>
      <c r="Q89" s="18">
        <f>LARGE('augdate &amp; jandate kaf'!$I$5:$I$94,'augdate &amp; jandate kaf rank'!$A89)</f>
        <v>2462.0607341189998</v>
      </c>
      <c r="R89" s="5" t="str">
        <f>VLOOKUP(S89,'augdate &amp; jandate kaf'!$J$5:$O$94,6,FALSE)</f>
        <v>1969-70</v>
      </c>
      <c r="S89" s="18">
        <f>LARGE('augdate &amp; jandate kaf'!$J$5:$J$94,'augdate &amp; jandate kaf rank'!$A89)</f>
        <v>4452.7198330229994</v>
      </c>
      <c r="T89" s="5" t="str">
        <f>VLOOKUP(U89,'augdate &amp; jandate kaf'!$K$5:$O$94,5,FALSE)</f>
        <v>1969-70</v>
      </c>
      <c r="U89" s="18">
        <f>LARGE('augdate &amp; jandate kaf'!$K$5:$K$94,'augdate &amp; jandate kaf rank'!$A89)</f>
        <v>11517.030311913</v>
      </c>
      <c r="V89" s="5" t="str">
        <f>VLOOKUP(W89,'augdate &amp; jandate kaf'!$L$5:$O$94,4,FALSE)</f>
        <v>1940-41</v>
      </c>
      <c r="W89" s="18">
        <f>LARGE('augdate &amp; jandate kaf'!$L$5:$L$94,'augdate &amp; jandate kaf rank'!$A89)</f>
        <v>22105.371733032</v>
      </c>
      <c r="X89" s="5" t="str">
        <f>VLOOKUP(Y89,'augdate &amp; jandate kaf'!$M$5:$O$94,3,FALSE)</f>
        <v>1944-45</v>
      </c>
      <c r="Y89" s="18">
        <f>LARGE('augdate &amp; jandate kaf'!$M$5:$M$94,'augdate &amp; jandate kaf rank'!$A89)</f>
        <v>29296.297083206999</v>
      </c>
      <c r="Z89" s="5" t="str">
        <f>VLOOKUP(AA89,'augdate &amp; jandate kaf'!$N$5:$O$94,2,FALSE)</f>
        <v>1930-31</v>
      </c>
      <c r="AA89" s="18">
        <f>LARGE('augdate &amp; jandate kaf'!$N$5:$N$94,'augdate &amp; jandate kaf rank'!$A89)</f>
        <v>41219.706884012994</v>
      </c>
    </row>
    <row r="90" spans="1:27" x14ac:dyDescent="0.2">
      <c r="A90" s="11">
        <v>85</v>
      </c>
      <c r="B90" s="5" t="str">
        <f>VLOOKUP(C90,'augdate &amp; jandate kaf'!$B$5:$O$94,14,FALSE)</f>
        <v>1987-88</v>
      </c>
      <c r="C90" s="18">
        <f>LARGE('augdate &amp; jandate kaf'!$B$5:$B$94,'augdate &amp; jandate kaf rank'!$A90)</f>
        <v>3970.1929089690002</v>
      </c>
      <c r="D90" s="5" t="str">
        <f>VLOOKUP(E90,'augdate &amp; jandate kaf'!$C$5:$O$94,13,FALSE)</f>
        <v>1945-46</v>
      </c>
      <c r="E90" s="18">
        <f>LARGE('augdate &amp; jandate kaf'!$C$5:$C$94,'augdate &amp; jandate kaf rank'!$A90)</f>
        <v>6515.2738052639997</v>
      </c>
      <c r="F90" s="5" t="str">
        <f>VLOOKUP(G90,'augdate &amp; jandate kaf'!$D$5:$O$94,12,FALSE)</f>
        <v>2017-18</v>
      </c>
      <c r="G90" s="18">
        <f>LARGE('augdate &amp; jandate kaf'!$D$5:$D$94,'augdate &amp; jandate kaf rank'!$A90)</f>
        <v>8219.4066339210003</v>
      </c>
      <c r="H90" s="5" t="str">
        <f>VLOOKUP(I90,'augdate &amp; jandate kaf'!$E$5:$O$94,11,FALSE)</f>
        <v>1970-71</v>
      </c>
      <c r="I90" s="18">
        <f>LARGE('augdate &amp; jandate kaf'!$E$5:$E$94,'augdate &amp; jandate kaf rank'!$A90)</f>
        <v>9361.6260952199991</v>
      </c>
      <c r="J90" s="5" t="str">
        <f>VLOOKUP(K90,'augdate &amp; jandate kaf'!$F$5:$O$94,10,FALSE)</f>
        <v>1936-37</v>
      </c>
      <c r="K90" s="18">
        <f>LARGE('augdate &amp; jandate kaf'!$F$5:$F$94,'augdate &amp; jandate kaf rank'!$A90)</f>
        <v>10490.488862804999</v>
      </c>
      <c r="L90" s="5" t="str">
        <f>VLOOKUP(M90,'augdate &amp; jandate kaf'!$G$5:$O$94,9,FALSE)</f>
        <v>1943-44</v>
      </c>
      <c r="M90" s="18">
        <f>LARGE('augdate &amp; jandate kaf'!$G$5:$G$94,'augdate &amp; jandate kaf rank'!$A90)</f>
        <v>767.67269848499996</v>
      </c>
      <c r="N90" s="5" t="str">
        <f>VLOOKUP(O90,'augdate &amp; jandate kaf'!$H$5:$O$94,8,FALSE)</f>
        <v>1942-43</v>
      </c>
      <c r="O90" s="18">
        <f>LARGE('augdate &amp; jandate kaf'!$H$5:$H$94,'augdate &amp; jandate kaf rank'!$A90)</f>
        <v>1482.795316296</v>
      </c>
      <c r="P90" s="5" t="str">
        <f>VLOOKUP(Q90,'augdate &amp; jandate kaf'!$I$5:$O$94,7,FALSE)</f>
        <v>1942-43</v>
      </c>
      <c r="Q90" s="18">
        <f>LARGE('augdate &amp; jandate kaf'!$I$5:$I$94,'augdate &amp; jandate kaf rank'!$A90)</f>
        <v>2357.8253661270001</v>
      </c>
      <c r="R90" s="5" t="str">
        <f>VLOOKUP(S90,'augdate &amp; jandate kaf'!$J$5:$O$94,6,FALSE)</f>
        <v>2000-01</v>
      </c>
      <c r="S90" s="18">
        <f>LARGE('augdate &amp; jandate kaf'!$J$5:$J$94,'augdate &amp; jandate kaf rank'!$A90)</f>
        <v>4147.1343899369995</v>
      </c>
      <c r="T90" s="5" t="str">
        <f>VLOOKUP(U90,'augdate &amp; jandate kaf'!$K$5:$O$94,5,FALSE)</f>
        <v>2000-01</v>
      </c>
      <c r="U90" s="18">
        <f>LARGE('augdate &amp; jandate kaf'!$K$5:$K$94,'augdate &amp; jandate kaf rank'!$A90)</f>
        <v>11258.236933188</v>
      </c>
      <c r="V90" s="5" t="str">
        <f>VLOOKUP(W90,'augdate &amp; jandate kaf'!$L$5:$O$94,4,FALSE)</f>
        <v>1944-45</v>
      </c>
      <c r="W90" s="18">
        <f>LARGE('augdate &amp; jandate kaf'!$L$5:$L$94,'augdate &amp; jandate kaf rank'!$A90)</f>
        <v>21942.257028404998</v>
      </c>
      <c r="X90" s="5" t="str">
        <f>VLOOKUP(Y90,'augdate &amp; jandate kaf'!$M$5:$O$94,3,FALSE)</f>
        <v>1940-41</v>
      </c>
      <c r="Y90" s="18">
        <f>LARGE('augdate &amp; jandate kaf'!$M$5:$M$94,'augdate &amp; jandate kaf rank'!$A90)</f>
        <v>28758.945037242</v>
      </c>
      <c r="Z90" s="5" t="str">
        <f>VLOOKUP(AA90,'augdate &amp; jandate kaf'!$N$5:$O$94,2,FALSE)</f>
        <v>1928-29</v>
      </c>
      <c r="AA90" s="18">
        <f>LARGE('augdate &amp; jandate kaf'!$N$5:$N$94,'augdate &amp; jandate kaf rank'!$A90)</f>
        <v>40800.315825359998</v>
      </c>
    </row>
    <row r="91" spans="1:27" x14ac:dyDescent="0.2">
      <c r="A91" s="11">
        <v>86</v>
      </c>
      <c r="B91" s="5" t="str">
        <f>VLOOKUP(C91,'augdate &amp; jandate kaf'!$B$5:$O$94,14,FALSE)</f>
        <v>1980-81</v>
      </c>
      <c r="C91" s="18">
        <f>LARGE('augdate &amp; jandate kaf'!$B$5:$B$94,'augdate &amp; jandate kaf rank'!$A91)</f>
        <v>3961.0312564199999</v>
      </c>
      <c r="D91" s="5" t="str">
        <f>VLOOKUP(E91,'augdate &amp; jandate kaf'!$C$5:$O$94,13,FALSE)</f>
        <v>2003-04</v>
      </c>
      <c r="E91" s="18">
        <f>LARGE('augdate &amp; jandate kaf'!$C$5:$C$94,'augdate &amp; jandate kaf rank'!$A91)</f>
        <v>6504.3547974089997</v>
      </c>
      <c r="F91" s="5" t="str">
        <f>VLOOKUP(G91,'augdate &amp; jandate kaf'!$D$5:$O$94,12,FALSE)</f>
        <v>2002-03</v>
      </c>
      <c r="G91" s="18">
        <f>LARGE('augdate &amp; jandate kaf'!$D$5:$D$94,'augdate &amp; jandate kaf rank'!$A91)</f>
        <v>8211.9547333739993</v>
      </c>
      <c r="H91" s="5" t="str">
        <f>VLOOKUP(I91,'augdate &amp; jandate kaf'!$E$5:$O$94,11,FALSE)</f>
        <v>2002-03</v>
      </c>
      <c r="I91" s="18">
        <f>LARGE('augdate &amp; jandate kaf'!$E$5:$E$94,'augdate &amp; jandate kaf rank'!$A91)</f>
        <v>9361.3960125840003</v>
      </c>
      <c r="J91" s="5" t="str">
        <f>VLOOKUP(K91,'augdate &amp; jandate kaf'!$F$5:$O$94,10,FALSE)</f>
        <v>2002-03</v>
      </c>
      <c r="K91" s="18">
        <f>LARGE('augdate &amp; jandate kaf'!$F$5:$F$94,'augdate &amp; jandate kaf rank'!$A91)</f>
        <v>10459.564566444</v>
      </c>
      <c r="L91" s="5" t="str">
        <f>VLOOKUP(M91,'augdate &amp; jandate kaf'!$G$5:$O$94,9,FALSE)</f>
        <v>1942-43</v>
      </c>
      <c r="M91" s="18">
        <f>LARGE('augdate &amp; jandate kaf'!$G$5:$G$94,'augdate &amp; jandate kaf rank'!$A91)</f>
        <v>746.70542654400003</v>
      </c>
      <c r="N91" s="5" t="str">
        <f>VLOOKUP(O91,'augdate &amp; jandate kaf'!$H$5:$O$94,8,FALSE)</f>
        <v>1943-44</v>
      </c>
      <c r="O91" s="18">
        <f>LARGE('augdate &amp; jandate kaf'!$H$5:$H$94,'augdate &amp; jandate kaf rank'!$A91)</f>
        <v>1390.0462288649999</v>
      </c>
      <c r="P91" s="5" t="str">
        <f>VLOOKUP(Q91,'augdate &amp; jandate kaf'!$I$5:$O$94,7,FALSE)</f>
        <v>1930-31</v>
      </c>
      <c r="Q91" s="18">
        <f>LARGE('augdate &amp; jandate kaf'!$I$5:$I$94,'augdate &amp; jandate kaf rank'!$A91)</f>
        <v>2276.5585923150002</v>
      </c>
      <c r="R91" s="5" t="str">
        <f>VLOOKUP(S91,'augdate &amp; jandate kaf'!$J$5:$O$94,6,FALSE)</f>
        <v>1930-31</v>
      </c>
      <c r="S91" s="18">
        <f>LARGE('augdate &amp; jandate kaf'!$J$5:$J$94,'augdate &amp; jandate kaf rank'!$A91)</f>
        <v>3980.9948920350002</v>
      </c>
      <c r="T91" s="5" t="str">
        <f>VLOOKUP(U91,'augdate &amp; jandate kaf'!$K$5:$O$94,5,FALSE)</f>
        <v>1944-45</v>
      </c>
      <c r="U91" s="18">
        <f>LARGE('augdate &amp; jandate kaf'!$K$5:$K$94,'augdate &amp; jandate kaf rank'!$A91)</f>
        <v>11013.311983695001</v>
      </c>
      <c r="V91" s="5" t="str">
        <f>VLOOKUP(W91,'augdate &amp; jandate kaf'!$L$5:$O$94,4,FALSE)</f>
        <v>1928-29</v>
      </c>
      <c r="W91" s="18">
        <f>LARGE('augdate &amp; jandate kaf'!$L$5:$L$94,'augdate &amp; jandate kaf rank'!$A91)</f>
        <v>21497.614400451002</v>
      </c>
      <c r="X91" s="5" t="str">
        <f>VLOOKUP(Y91,'augdate &amp; jandate kaf'!$M$5:$O$94,3,FALSE)</f>
        <v>1928-29</v>
      </c>
      <c r="Y91" s="18">
        <f>LARGE('augdate &amp; jandate kaf'!$M$5:$M$94,'augdate &amp; jandate kaf rank'!$A91)</f>
        <v>28484.020088874</v>
      </c>
      <c r="Z91" s="5" t="str">
        <f>VLOOKUP(AA91,'augdate &amp; jandate kaf'!$N$5:$O$94,2,FALSE)</f>
        <v>1944-45</v>
      </c>
      <c r="AA91" s="18">
        <f>LARGE('augdate &amp; jandate kaf'!$N$5:$N$94,'augdate &amp; jandate kaf rank'!$A91)</f>
        <v>40395.836501685</v>
      </c>
    </row>
    <row r="92" spans="1:27" x14ac:dyDescent="0.2">
      <c r="A92" s="11">
        <v>87</v>
      </c>
      <c r="B92" s="5" t="str">
        <f>VLOOKUP(C92,'augdate &amp; jandate kaf'!$B$5:$O$94,14,FALSE)</f>
        <v>2015-16</v>
      </c>
      <c r="C92" s="18">
        <f>LARGE('augdate &amp; jandate kaf'!$B$5:$B$94,'augdate &amp; jandate kaf rank'!$A92)</f>
        <v>3889.5826640579999</v>
      </c>
      <c r="D92" s="5" t="str">
        <f>VLOOKUP(E92,'augdate &amp; jandate kaf'!$C$5:$O$94,13,FALSE)</f>
        <v>1985-86</v>
      </c>
      <c r="E92" s="18">
        <f>LARGE('augdate &amp; jandate kaf'!$C$5:$C$94,'augdate &amp; jandate kaf rank'!$A92)</f>
        <v>6433.8384364170006</v>
      </c>
      <c r="F92" s="5" t="str">
        <f>VLOOKUP(G92,'augdate &amp; jandate kaf'!$D$5:$O$94,12,FALSE)</f>
        <v>1945-46</v>
      </c>
      <c r="G92" s="18">
        <f>LARGE('augdate &amp; jandate kaf'!$D$5:$D$94,'augdate &amp; jandate kaf rank'!$A92)</f>
        <v>8051.9104418550005</v>
      </c>
      <c r="H92" s="5" t="str">
        <f>VLOOKUP(I92,'augdate &amp; jandate kaf'!$E$5:$O$94,11,FALSE)</f>
        <v>1945-46</v>
      </c>
      <c r="I92" s="18">
        <f>LARGE('augdate &amp; jandate kaf'!$E$5:$E$94,'augdate &amp; jandate kaf rank'!$A92)</f>
        <v>9273.2327101049996</v>
      </c>
      <c r="J92" s="5" t="str">
        <f>VLOOKUP(K92,'augdate &amp; jandate kaf'!$F$5:$O$94,10,FALSE)</f>
        <v>1970-71</v>
      </c>
      <c r="K92" s="18">
        <f>LARGE('augdate &amp; jandate kaf'!$F$5:$F$94,'augdate &amp; jandate kaf rank'!$A92)</f>
        <v>10391.54341197</v>
      </c>
      <c r="L92" s="5" t="str">
        <f>VLOOKUP(M92,'augdate &amp; jandate kaf'!$G$5:$O$94,9,FALSE)</f>
        <v>1928-29</v>
      </c>
      <c r="M92" s="18">
        <f>LARGE('augdate &amp; jandate kaf'!$G$5:$G$94,'augdate &amp; jandate kaf rank'!$A92)</f>
        <v>724.93881579000004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1352.9533376940001</v>
      </c>
      <c r="P92" s="5" t="str">
        <f>VLOOKUP(Q92,'augdate &amp; jandate kaf'!$I$5:$O$94,7,FALSE)</f>
        <v>1935-36</v>
      </c>
      <c r="Q92" s="18">
        <f>LARGE('augdate &amp; jandate kaf'!$I$5:$I$94,'augdate &amp; jandate kaf rank'!$A92)</f>
        <v>2191.87429797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3744.1882893450002</v>
      </c>
      <c r="T92" s="5" t="str">
        <f>VLOOKUP(U92,'augdate &amp; jandate kaf'!$K$5:$O$94,5,FALSE)</f>
        <v>1954-55</v>
      </c>
      <c r="U92" s="18">
        <f>LARGE('augdate &amp; jandate kaf'!$K$5:$K$94,'augdate &amp; jandate kaf rank'!$A92)</f>
        <v>10225.957302477</v>
      </c>
      <c r="V92" s="5" t="str">
        <f>VLOOKUP(W92,'augdate &amp; jandate kaf'!$L$5:$O$94,4,FALSE)</f>
        <v>1976-77</v>
      </c>
      <c r="W92" s="18">
        <f>LARGE('augdate &amp; jandate kaf'!$L$5:$L$94,'augdate &amp; jandate kaf rank'!$A92)</f>
        <v>20830.390623818999</v>
      </c>
      <c r="X92" s="5" t="str">
        <f>VLOOKUP(Y92,'augdate &amp; jandate kaf'!$M$5:$O$94,3,FALSE)</f>
        <v>1936-37</v>
      </c>
      <c r="Y92" s="18">
        <f>LARGE('augdate &amp; jandate kaf'!$M$5:$M$94,'augdate &amp; jandate kaf rank'!$A92)</f>
        <v>27951.059447702999</v>
      </c>
      <c r="Z92" s="5" t="str">
        <f>VLOOKUP(AA92,'augdate &amp; jandate kaf'!$N$5:$O$94,2,FALSE)</f>
        <v>1976-77</v>
      </c>
      <c r="AA92" s="18">
        <f>LARGE('augdate &amp; jandate kaf'!$N$5:$N$94,'augdate &amp; jandate kaf rank'!$A92)</f>
        <v>39593.169424346997</v>
      </c>
    </row>
    <row r="93" spans="1:27" x14ac:dyDescent="0.2">
      <c r="A93" s="11">
        <v>88</v>
      </c>
      <c r="B93" s="5" t="str">
        <f>VLOOKUP(C93,'augdate &amp; jandate kaf'!$B$5:$O$94,14,FALSE)</f>
        <v>1985-86</v>
      </c>
      <c r="C93" s="18">
        <f>LARGE('augdate &amp; jandate kaf'!$B$5:$B$94,'augdate &amp; jandate kaf rank'!$A93)</f>
        <v>3885.217044387</v>
      </c>
      <c r="D93" s="5" t="str">
        <f>VLOOKUP(E93,'augdate &amp; jandate kaf'!$C$5:$O$94,13,FALSE)</f>
        <v>1992-93</v>
      </c>
      <c r="E93" s="18">
        <f>LARGE('augdate &amp; jandate kaf'!$C$5:$C$94,'augdate &amp; jandate kaf rank'!$A93)</f>
        <v>6339.8675308499996</v>
      </c>
      <c r="F93" s="5" t="str">
        <f>VLOOKUP(G93,'augdate &amp; jandate kaf'!$D$5:$O$94,12,FALSE)</f>
        <v>2001-02</v>
      </c>
      <c r="G93" s="18">
        <f>LARGE('augdate &amp; jandate kaf'!$D$5:$D$94,'augdate &amp; jandate kaf rank'!$A93)</f>
        <v>7960.1074700910003</v>
      </c>
      <c r="H93" s="5" t="str">
        <f>VLOOKUP(I93,'augdate &amp; jandate kaf'!$E$5:$O$94,11,FALSE)</f>
        <v>1994-95</v>
      </c>
      <c r="I93" s="18">
        <f>LARGE('augdate &amp; jandate kaf'!$E$5:$E$94,'augdate &amp; jandate kaf rank'!$A93)</f>
        <v>9219.4389931139995</v>
      </c>
      <c r="J93" s="5" t="str">
        <f>VLOOKUP(K93,'augdate &amp; jandate kaf'!$F$5:$O$94,10,FALSE)</f>
        <v>1994-95</v>
      </c>
      <c r="K93" s="18">
        <f>LARGE('augdate &amp; jandate kaf'!$F$5:$F$94,'augdate &amp; jandate kaf rank'!$A93)</f>
        <v>10306.478291193</v>
      </c>
      <c r="L93" s="5" t="str">
        <f>VLOOKUP(M93,'augdate &amp; jandate kaf'!$G$5:$O$94,9,FALSE)</f>
        <v>1930-31</v>
      </c>
      <c r="M93" s="18">
        <f>LARGE('augdate &amp; jandate kaf'!$G$5:$G$94,'augdate &amp; jandate kaf rank'!$A93)</f>
        <v>709.44394033799995</v>
      </c>
      <c r="N93" s="5" t="str">
        <f>VLOOKUP(O93,'augdate &amp; jandate kaf'!$H$5:$O$94,8,FALSE)</f>
        <v>1935-36</v>
      </c>
      <c r="O93" s="18">
        <f>LARGE('augdate &amp; jandate kaf'!$H$5:$H$94,'augdate &amp; jandate kaf rank'!$A93)</f>
        <v>1324.2842478600001</v>
      </c>
      <c r="P93" s="5" t="str">
        <f>VLOOKUP(Q93,'augdate &amp; jandate kaf'!$I$5:$O$94,7,FALSE)</f>
        <v>1928-29</v>
      </c>
      <c r="Q93" s="18">
        <f>LARGE('augdate &amp; jandate kaf'!$I$5:$I$94,'augdate &amp; jandate kaf rank'!$A93)</f>
        <v>2153.035952319</v>
      </c>
      <c r="R93" s="5" t="str">
        <f>VLOOKUP(S93,'augdate &amp; jandate kaf'!$J$5:$O$94,6,FALSE)</f>
        <v>1944-45</v>
      </c>
      <c r="S93" s="18">
        <f>LARGE('augdate &amp; jandate kaf'!$J$5:$J$94,'augdate &amp; jandate kaf rank'!$A93)</f>
        <v>3662.1003585390004</v>
      </c>
      <c r="T93" s="5" t="str">
        <f>VLOOKUP(U93,'augdate &amp; jandate kaf'!$K$5:$O$94,5,FALSE)</f>
        <v>1943-44</v>
      </c>
      <c r="U93" s="18">
        <f>LARGE('augdate &amp; jandate kaf'!$K$5:$K$94,'augdate &amp; jandate kaf rank'!$A93)</f>
        <v>9880.0974807359999</v>
      </c>
      <c r="V93" s="5" t="str">
        <f>VLOOKUP(W93,'augdate &amp; jandate kaf'!$L$5:$O$94,4,FALSE)</f>
        <v>1936-37</v>
      </c>
      <c r="W93" s="18">
        <f>LARGE('augdate &amp; jandate kaf'!$L$5:$L$94,'augdate &amp; jandate kaf rank'!$A93)</f>
        <v>20104.196270886001</v>
      </c>
      <c r="X93" s="5" t="str">
        <f>VLOOKUP(Y93,'augdate &amp; jandate kaf'!$M$5:$O$94,3,FALSE)</f>
        <v>1976-77</v>
      </c>
      <c r="Y93" s="18">
        <f>LARGE('augdate &amp; jandate kaf'!$M$5:$M$94,'augdate &amp; jandate kaf rank'!$A93)</f>
        <v>26658.738835008</v>
      </c>
      <c r="Z93" s="5" t="str">
        <f>VLOOKUP(AA93,'augdate &amp; jandate kaf'!$N$5:$O$94,2,FALSE)</f>
        <v>1936-37</v>
      </c>
      <c r="AA93" s="18">
        <f>LARGE('augdate &amp; jandate kaf'!$N$5:$N$94,'augdate &amp; jandate kaf rank'!$A93)</f>
        <v>38293.511952422996</v>
      </c>
    </row>
    <row r="94" spans="1:27" x14ac:dyDescent="0.2">
      <c r="A94" s="11">
        <v>89</v>
      </c>
      <c r="B94" s="5" t="str">
        <f>VLOOKUP(C94,'augdate &amp; jandate kaf'!$B$5:$O$94,14,FALSE)</f>
        <v>1938-39</v>
      </c>
      <c r="C94" s="18">
        <f>LARGE('augdate &amp; jandate kaf'!$B$5:$B$94,'augdate &amp; jandate kaf rank'!$A94)</f>
        <v>3799.0729153860002</v>
      </c>
      <c r="D94" s="5" t="str">
        <f>VLOOKUP(E94,'augdate &amp; jandate kaf'!$C$5:$O$94,13,FALSE)</f>
        <v>2007-08</v>
      </c>
      <c r="E94" s="18">
        <f>LARGE('augdate &amp; jandate kaf'!$C$5:$C$94,'augdate &amp; jandate kaf rank'!$A94)</f>
        <v>6329.2400932320006</v>
      </c>
      <c r="F94" s="5" t="str">
        <f>VLOOKUP(G94,'augdate &amp; jandate kaf'!$D$5:$O$94,12,FALSE)</f>
        <v>1987-88</v>
      </c>
      <c r="G94" s="18">
        <f>LARGE('augdate &amp; jandate kaf'!$D$5:$D$94,'augdate &amp; jandate kaf rank'!$A94)</f>
        <v>7834.938549165</v>
      </c>
      <c r="H94" s="5" t="str">
        <f>VLOOKUP(I94,'augdate &amp; jandate kaf'!$E$5:$O$94,11,FALSE)</f>
        <v>2006-07</v>
      </c>
      <c r="I94" s="18">
        <f>LARGE('augdate &amp; jandate kaf'!$E$5:$E$94,'augdate &amp; jandate kaf rank'!$A94)</f>
        <v>9218.8697369370002</v>
      </c>
      <c r="J94" s="5" t="str">
        <f>VLOOKUP(K94,'augdate &amp; jandate kaf'!$F$5:$O$94,10,FALSE)</f>
        <v>1945-46</v>
      </c>
      <c r="K94" s="18">
        <f>LARGE('augdate &amp; jandate kaf'!$F$5:$F$94,'augdate &amp; jandate kaf rank'!$A94)</f>
        <v>10224.691847979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708.09121311599995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1311.578132634</v>
      </c>
      <c r="P94" s="5" t="str">
        <f>VLOOKUP(Q94,'augdate &amp; jandate kaf'!$I$5:$O$94,7,FALSE)</f>
        <v>1943-44</v>
      </c>
      <c r="Q94" s="18">
        <f>LARGE('augdate &amp; jandate kaf'!$I$5:$I$94,'augdate &amp; jandate kaf rank'!$A94)</f>
        <v>2097.7685163750002</v>
      </c>
      <c r="R94" s="5" t="str">
        <f>VLOOKUP(S94,'augdate &amp; jandate kaf'!$J$5:$O$94,6,FALSE)</f>
        <v>1928-29</v>
      </c>
      <c r="S94" s="18">
        <f>LARGE('augdate &amp; jandate kaf'!$J$5:$J$94,'augdate &amp; jandate kaf rank'!$A94)</f>
        <v>3501.5185463789999</v>
      </c>
      <c r="T94" s="5" t="str">
        <f>VLOOKUP(U94,'augdate &amp; jandate kaf'!$K$5:$O$94,5,FALSE)</f>
        <v>1928-29</v>
      </c>
      <c r="U94" s="18">
        <f>LARGE('augdate &amp; jandate kaf'!$K$5:$K$94,'augdate &amp; jandate kaf rank'!$A94)</f>
        <v>9823.7966564009985</v>
      </c>
      <c r="V94" s="5" t="str">
        <f>VLOOKUP(W94,'augdate &amp; jandate kaf'!$L$5:$O$94,4,FALSE)</f>
        <v>2000-01</v>
      </c>
      <c r="W94" s="18">
        <f>LARGE('augdate &amp; jandate kaf'!$L$5:$L$94,'augdate &amp; jandate kaf rank'!$A94)</f>
        <v>19081.244904288</v>
      </c>
      <c r="X94" s="5" t="str">
        <f>VLOOKUP(Y94,'augdate &amp; jandate kaf'!$M$5:$O$94,3,FALSE)</f>
        <v>2000-01</v>
      </c>
      <c r="Y94" s="18">
        <f>LARGE('augdate &amp; jandate kaf'!$M$5:$M$94,'augdate &amp; jandate kaf rank'!$A94)</f>
        <v>25815.243990605999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36539.459125638001</v>
      </c>
    </row>
    <row r="95" spans="1:27" x14ac:dyDescent="0.2">
      <c r="A95" s="11">
        <v>90</v>
      </c>
      <c r="B95" s="5" t="str">
        <f>VLOOKUP(C95,'augdate &amp; jandate kaf'!$B$5:$O$94,14,FALSE)</f>
        <v>2006-07</v>
      </c>
      <c r="C95" s="18">
        <f>LARGE('augdate &amp; jandate kaf'!$B$5:$B$94,'augdate &amp; jandate kaf rank'!$A95)</f>
        <v>3647.1985409160002</v>
      </c>
      <c r="D95" s="5" t="str">
        <f>VLOOKUP(E95,'augdate &amp; jandate kaf'!$C$5:$O$94,13,FALSE)</f>
        <v>2006-07</v>
      </c>
      <c r="E95" s="18">
        <f>LARGE('augdate &amp; jandate kaf'!$C$5:$C$94,'augdate &amp; jandate kaf rank'!$A95)</f>
        <v>5946.4381241159999</v>
      </c>
      <c r="F95" s="5" t="str">
        <f>VLOOKUP(G95,'augdate &amp; jandate kaf'!$D$5:$O$94,12,FALSE)</f>
        <v>2006-07</v>
      </c>
      <c r="G95" s="18">
        <f>LARGE('augdate &amp; jandate kaf'!$D$5:$D$94,'augdate &amp; jandate kaf rank'!$A95)</f>
        <v>7156.5755993969997</v>
      </c>
      <c r="H95" s="5" t="str">
        <f>VLOOKUP(I95,'augdate &amp; jandate kaf'!$E$5:$O$94,11,FALSE)</f>
        <v>1987-88</v>
      </c>
      <c r="I95" s="18">
        <f>LARGE('augdate &amp; jandate kaf'!$E$5:$E$94,'augdate &amp; jandate kaf rank'!$A95)</f>
        <v>8887.5666088649996</v>
      </c>
      <c r="J95" s="5" t="str">
        <f>VLOOKUP(K95,'augdate &amp; jandate kaf'!$F$5:$O$94,10,FALSE)</f>
        <v>1987-88</v>
      </c>
      <c r="K95" s="18">
        <f>LARGE('augdate &amp; jandate kaf'!$F$5:$F$94,'augdate &amp; jandate kaf rank'!$A95)</f>
        <v>9946.9979740950002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497.98808049899998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1052.4158283029999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1693.6700191319999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3135.4550890319997</v>
      </c>
      <c r="T95" s="5" t="str">
        <f>VLOOKUP(U95,'augdate &amp; jandate kaf'!$K$5:$O$94,5,FALSE)</f>
        <v>1936-37</v>
      </c>
      <c r="U95" s="18">
        <f>LARGE('augdate &amp; jandate kaf'!$K$5:$K$94,'augdate &amp; jandate kaf rank'!$A95)</f>
        <v>9617.7239368560004</v>
      </c>
      <c r="V95" s="5" t="str">
        <f>VLOOKUP(W95,'augdate &amp; jandate kaf'!$L$5:$O$94,4,FALSE)</f>
        <v>1943-44</v>
      </c>
      <c r="W95" s="18">
        <f>LARGE('augdate &amp; jandate kaf'!$L$5:$L$94,'augdate &amp; jandate kaf rank'!$A95)</f>
        <v>18446.669060315999</v>
      </c>
      <c r="X95" s="5" t="str">
        <f>VLOOKUP(Y95,'augdate &amp; jandate kaf'!$M$5:$O$94,3,FALSE)</f>
        <v>1943-44</v>
      </c>
      <c r="Y95" s="18">
        <f>LARGE('augdate &amp; jandate kaf'!$M$5:$M$94,'augdate &amp; jandate kaf rank'!$A95)</f>
        <v>23757.537621488998</v>
      </c>
      <c r="Z95" s="5" t="str">
        <f>VLOOKUP(AA95,'augdate &amp; jandate kaf'!$N$5:$O$94,2,FALSE)</f>
        <v>1943-44</v>
      </c>
      <c r="AA95" s="18">
        <f>LARGE('augdate &amp; jandate kaf'!$N$5:$N$94,'augdate &amp; jandate kaf rank'!$A95)</f>
        <v>34979.832076686005</v>
      </c>
    </row>
    <row r="97" spans="2:27" x14ac:dyDescent="0.2">
      <c r="B97" t="s">
        <v>114</v>
      </c>
      <c r="C97" s="18">
        <f>AVERAGE(C6:C95)</f>
        <v>5224.6800244601673</v>
      </c>
      <c r="D97" s="18"/>
      <c r="E97" s="18">
        <f t="shared" ref="E97:AA97" si="0">AVERAGE(E6:E95)</f>
        <v>8242.9218947471709</v>
      </c>
      <c r="F97" s="18"/>
      <c r="G97" s="18">
        <f t="shared" si="0"/>
        <v>10452.499332549165</v>
      </c>
      <c r="H97" s="18"/>
      <c r="I97" s="18">
        <f t="shared" si="0"/>
        <v>12204.452324702166</v>
      </c>
      <c r="J97" s="18"/>
      <c r="K97" s="18">
        <f t="shared" si="0"/>
        <v>13577.656284226299</v>
      </c>
      <c r="L97" s="18"/>
      <c r="M97" s="18">
        <f t="shared" si="0"/>
        <v>1176.4128925236328</v>
      </c>
      <c r="N97" s="18"/>
      <c r="O97" s="18">
        <f t="shared" si="0"/>
        <v>2213.3260437220329</v>
      </c>
      <c r="P97" s="18"/>
      <c r="Q97" s="18">
        <f t="shared" si="0"/>
        <v>3593.4029506468323</v>
      </c>
      <c r="R97" s="18"/>
      <c r="S97" s="18">
        <f t="shared" si="0"/>
        <v>6753.9344023748336</v>
      </c>
      <c r="T97" s="18"/>
      <c r="U97" s="18">
        <f t="shared" si="0"/>
        <v>16295.590573488325</v>
      </c>
      <c r="V97" s="18"/>
      <c r="W97" s="18">
        <f t="shared" si="0"/>
        <v>29100.643316439342</v>
      </c>
      <c r="X97" s="18"/>
      <c r="Y97" s="18">
        <f t="shared" si="0"/>
        <v>38408.634306232634</v>
      </c>
      <c r="Z97" s="18"/>
      <c r="AA97" s="18">
        <f t="shared" si="0"/>
        <v>51964.013698732313</v>
      </c>
    </row>
    <row r="98" spans="2:27" x14ac:dyDescent="0.2">
      <c r="B98" t="s">
        <v>115</v>
      </c>
      <c r="C98" s="18">
        <f>MEDIAN(C6:C95)</f>
        <v>5096.0616270794999</v>
      </c>
      <c r="D98" s="18"/>
      <c r="E98" s="18">
        <f t="shared" ref="E98:AA98" si="1">MEDIAN(E6:E95)</f>
        <v>8031.1643269305005</v>
      </c>
      <c r="F98" s="18"/>
      <c r="G98" s="18">
        <f t="shared" si="1"/>
        <v>10282.504077215999</v>
      </c>
      <c r="H98" s="18"/>
      <c r="I98" s="18">
        <f t="shared" si="1"/>
        <v>12037.253102322</v>
      </c>
      <c r="J98" s="18"/>
      <c r="K98" s="18">
        <f t="shared" si="1"/>
        <v>13346.808094535998</v>
      </c>
      <c r="L98" s="18"/>
      <c r="M98" s="18">
        <f t="shared" si="1"/>
        <v>1149.2340064905</v>
      </c>
      <c r="N98" s="18"/>
      <c r="O98" s="18">
        <f t="shared" si="1"/>
        <v>2075.1281866455001</v>
      </c>
      <c r="P98" s="18"/>
      <c r="Q98" s="18">
        <f t="shared" si="1"/>
        <v>3368.0130968399999</v>
      </c>
      <c r="R98" s="18"/>
      <c r="S98" s="18">
        <f t="shared" si="1"/>
        <v>6655.8899983379997</v>
      </c>
      <c r="T98" s="18"/>
      <c r="U98" s="18">
        <f t="shared" si="1"/>
        <v>16202.639392400999</v>
      </c>
      <c r="V98" s="18"/>
      <c r="W98" s="18">
        <f t="shared" si="1"/>
        <v>28947.226021916998</v>
      </c>
      <c r="X98" s="18"/>
      <c r="Y98" s="18">
        <f t="shared" si="1"/>
        <v>38703.286151932502</v>
      </c>
      <c r="Z98" s="18"/>
      <c r="AA98" s="18">
        <f t="shared" si="1"/>
        <v>52009.930942189501</v>
      </c>
    </row>
    <row r="99" spans="2:27" x14ac:dyDescent="0.2">
      <c r="B99" t="s">
        <v>116</v>
      </c>
      <c r="C99" s="18">
        <f>STDEV(C6:C95)</f>
        <v>1056.4503309630895</v>
      </c>
      <c r="D99" s="18"/>
      <c r="E99" s="18">
        <f t="shared" ref="E99:AA99" si="2">STDEV(E6:E95)</f>
        <v>1484.59295977948</v>
      </c>
      <c r="F99" s="18"/>
      <c r="G99" s="18">
        <f t="shared" si="2"/>
        <v>1746.1717907502937</v>
      </c>
      <c r="H99" s="18"/>
      <c r="I99" s="18">
        <f t="shared" si="2"/>
        <v>2050.647400945109</v>
      </c>
      <c r="J99" s="18"/>
      <c r="K99" s="18">
        <f t="shared" si="2"/>
        <v>2282.8227225615665</v>
      </c>
      <c r="L99" s="18"/>
      <c r="M99" s="18">
        <f t="shared" si="2"/>
        <v>306.38523030680852</v>
      </c>
      <c r="N99" s="18"/>
      <c r="O99" s="18">
        <f t="shared" si="2"/>
        <v>592.93843588012317</v>
      </c>
      <c r="P99" s="18"/>
      <c r="Q99" s="18">
        <f t="shared" si="2"/>
        <v>967.75196271312245</v>
      </c>
      <c r="R99" s="18"/>
      <c r="S99" s="18">
        <f t="shared" si="2"/>
        <v>1768.0003610586491</v>
      </c>
      <c r="T99" s="18"/>
      <c r="U99" s="18">
        <f t="shared" si="2"/>
        <v>3339.2592308602934</v>
      </c>
      <c r="V99" s="18"/>
      <c r="W99" s="18">
        <f t="shared" si="2"/>
        <v>4613.9267975105568</v>
      </c>
      <c r="X99" s="18"/>
      <c r="Y99" s="18">
        <f t="shared" si="2"/>
        <v>5998.7223868601859</v>
      </c>
      <c r="Z99" s="18"/>
      <c r="AA99" s="18">
        <f t="shared" si="2"/>
        <v>7424.9008974018807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12738.876216506998</v>
      </c>
      <c r="C5" s="6">
        <f xml:space="preserve"> ('octsep cfs'!$D5*31 + 'octsep cfs'!$C5*30 + 'octsep cfs'!$B5*31 + 'augjul cfs'!$C5*30)* 1.983471/1000</f>
        <v>7196.1993995639996</v>
      </c>
      <c r="D5" s="6">
        <f xml:space="preserve"> ('octsep cfs'!$D5*31 + 'octsep cfs'!$C5*30 + 'octsep cfs'!$B5*31)* 1.983471/1000</f>
        <v>4277.8193437139998</v>
      </c>
      <c r="E5" s="6">
        <f xml:space="preserve"> ('octsep cfs'!$D5*31 + 'octsep cfs'!$C5*30)* 1.983471/1000</f>
        <v>2243.8709902350001</v>
      </c>
      <c r="F5" s="6">
        <f>'octsep cfs'!$D5*1.983471*31/1000</f>
        <v>969.352029765</v>
      </c>
      <c r="G5" s="6">
        <f>('octsep cfs'!$E5*31+'octsep cfs'!$F5*28+'octsep cfs'!$G5*31+'octsep cfs'!$H5*30+'octsep cfs'!$I5*31+'octsep cfs'!$J5*30+'octsep cfs'!$K5*31)*1.983471/1000</f>
        <v>28484.020088874</v>
      </c>
      <c r="H5" s="6">
        <f>('octsep cfs'!$F5*28+'octsep cfs'!$G5*31+'octsep cfs'!$H5*30+'octsep cfs'!$I5*31+'octsep cfs'!$J5*30+'octsep cfs'!$K5*31)*1.983471/1000</f>
        <v>27759.081273084001</v>
      </c>
      <c r="I5" s="6">
        <f>('octsep cfs'!$G5*31+'octsep cfs'!$H5*30+'octsep cfs'!$I5*31+'octsep cfs'!$J5*30+'octsep cfs'!$K5*31)*1.983471/1000</f>
        <v>27172.44195624</v>
      </c>
      <c r="J5" s="6">
        <f>('octsep cfs'!$H5*30+'octsep cfs'!$I5*31+'octsep cfs'!$J5*30+'octsep cfs'!$K5*31)*1.983471/1000</f>
        <v>26330.984136555002</v>
      </c>
      <c r="K5" s="6">
        <f>('octsep cfs'!$I5*31+'octsep cfs'!$J5*30+'octsep cfs'!$K5*31)*1.983471/1000</f>
        <v>24982.501542495</v>
      </c>
      <c r="L5" s="6">
        <f>('octsep cfs'!$J5*30+'octsep cfs'!$K5*31)*1.983471/1000</f>
        <v>18660.223432473002</v>
      </c>
      <c r="M5" s="6">
        <f>'octsep cfs'!$K5*31*1.983471/1000</f>
        <v>6986.4056884230004</v>
      </c>
      <c r="N5" s="6">
        <f t="shared" ref="N5:N36" si="0">B5+G5</f>
        <v>41222.896305381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11265.932800667999</v>
      </c>
      <c r="C6" s="6">
        <f xml:space="preserve"> ('octsep cfs'!$D6*31 + 'octsep cfs'!$C6*30 + 'octsep cfs'!$B6*31 + 'augjul cfs'!$C6*30)* 1.983471/1000</f>
        <v>5977.2612634560001</v>
      </c>
      <c r="D6" s="6">
        <f xml:space="preserve"> ('octsep cfs'!$D6*31 + 'octsep cfs'!$C6*30 + 'octsep cfs'!$B6*31)* 1.983471/1000</f>
        <v>3227.4564078959997</v>
      </c>
      <c r="E6" s="6">
        <f xml:space="preserve"> ('octsep cfs'!$D6*31 + 'octsep cfs'!$C6*30)* 1.983471/1000</f>
        <v>1744.375471776</v>
      </c>
      <c r="F6" s="6">
        <f>'octsep cfs'!$D6*1.983471*31/1000</f>
        <v>876.5672398559999</v>
      </c>
      <c r="G6" s="6">
        <f>('octsep cfs'!$E6*31+'octsep cfs'!$F6*28+'octsep cfs'!$G6*31+'octsep cfs'!$H6*30+'octsep cfs'!$I6*31+'octsep cfs'!$J6*30+'octsep cfs'!$K6*31)*1.983471/1000</f>
        <v>33020.325373307998</v>
      </c>
      <c r="H6" s="6">
        <f>('octsep cfs'!$F6*28+'octsep cfs'!$G6*31+'octsep cfs'!$H6*30+'octsep cfs'!$I6*31+'octsep cfs'!$J6*30+'octsep cfs'!$K6*31)*1.983471/1000</f>
        <v>32312.234160191998</v>
      </c>
      <c r="I6" s="6">
        <f>('octsep cfs'!$G6*31+'octsep cfs'!$H6*30+'octsep cfs'!$I6*31+'octsep cfs'!$J6*30+'octsep cfs'!$K6*31)*1.983471/1000</f>
        <v>31494.782290020001</v>
      </c>
      <c r="J6" s="6">
        <f>('octsep cfs'!$H6*30+'octsep cfs'!$I6*31+'octsep cfs'!$J6*30+'octsep cfs'!$K6*31)*1.983471/1000</f>
        <v>30558.264639189001</v>
      </c>
      <c r="K6" s="6">
        <f>('octsep cfs'!$I6*31+'octsep cfs'!$J6*30+'octsep cfs'!$K6*31)*1.983471/1000</f>
        <v>26557.028425599001</v>
      </c>
      <c r="L6" s="6">
        <f>('octsep cfs'!$J6*30+'octsep cfs'!$K6*31)*1.983471/1000</f>
        <v>19594.295463560997</v>
      </c>
      <c r="M6" s="6">
        <f>'octsep cfs'!$K6*31*1.983471/1000</f>
        <v>8907.7702444710012</v>
      </c>
      <c r="N6" s="6">
        <f t="shared" si="0"/>
        <v>44286.258173975999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11983.552608468</v>
      </c>
      <c r="C7" s="6">
        <f xml:space="preserve"> ('octsep cfs'!$D7*31 + 'octsep cfs'!$C7*30 + 'octsep cfs'!$B7*31 + 'augjul cfs'!$C7*30)* 1.983471/1000</f>
        <v>6191.4820818689996</v>
      </c>
      <c r="D7" s="6">
        <f xml:space="preserve"> ('octsep cfs'!$D7*31 + 'octsep cfs'!$C7*30 + 'octsep cfs'!$B7*31)* 1.983471/1000</f>
        <v>3117.022693029</v>
      </c>
      <c r="E7" s="6">
        <f xml:space="preserve"> ('octsep cfs'!$D7*31 + 'octsep cfs'!$C7*30)* 1.983471/1000</f>
        <v>1704.1605972509999</v>
      </c>
      <c r="F7" s="6">
        <f>'octsep cfs'!$D7*1.983471*31/1000</f>
        <v>745.90608773099996</v>
      </c>
      <c r="G7" s="6">
        <f>('octsep cfs'!$E7*31+'octsep cfs'!$F7*28+'octsep cfs'!$G7*31+'octsep cfs'!$H7*30+'octsep cfs'!$I7*31+'octsep cfs'!$J7*30+'octsep cfs'!$K7*31)*1.983471/1000</f>
        <v>30069.003831089998</v>
      </c>
      <c r="H7" s="6">
        <f>('octsep cfs'!$F7*28+'octsep cfs'!$G7*31+'octsep cfs'!$H7*30+'octsep cfs'!$I7*31+'octsep cfs'!$J7*30+'octsep cfs'!$K7*31)*1.983471/1000</f>
        <v>29359.559890752</v>
      </c>
      <c r="I7" s="6">
        <f>('octsep cfs'!$G7*31+'octsep cfs'!$H7*30+'octsep cfs'!$I7*31+'octsep cfs'!$J7*30+'octsep cfs'!$K7*31)*1.983471/1000</f>
        <v>28716.050493396</v>
      </c>
      <c r="J7" s="6">
        <f>('octsep cfs'!$H7*30+'octsep cfs'!$I7*31+'octsep cfs'!$J7*30+'octsep cfs'!$K7*31)*1.983471/1000</f>
        <v>27792.445238774999</v>
      </c>
      <c r="K7" s="6">
        <f>('octsep cfs'!$I7*31+'octsep cfs'!$J7*30+'octsep cfs'!$K7*31)*1.983471/1000</f>
        <v>26088.008939054998</v>
      </c>
      <c r="L7" s="6">
        <f>('octsep cfs'!$J7*30+'octsep cfs'!$K7*31)*1.983471/1000</f>
        <v>18119.031386652001</v>
      </c>
      <c r="M7" s="6">
        <f>'octsep cfs'!$K7*31*1.983471/1000</f>
        <v>7563.7127742120001</v>
      </c>
      <c r="N7" s="6">
        <f t="shared" si="0"/>
        <v>42052.556439558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12438.146310429</v>
      </c>
      <c r="C8" s="6">
        <f xml:space="preserve"> ('octsep cfs'!$D8*31 + 'octsep cfs'!$C8*30 + 'octsep cfs'!$B8*31 + 'augjul cfs'!$C8*30)* 1.983471/1000</f>
        <v>7703.9699590350001</v>
      </c>
      <c r="D8" s="6">
        <f xml:space="preserve"> ('octsep cfs'!$D8*31 + 'octsep cfs'!$C8*30 + 'octsep cfs'!$B8*31)* 1.983471/1000</f>
        <v>4404.465950535</v>
      </c>
      <c r="E8" s="6">
        <f xml:space="preserve"> ('octsep cfs'!$D8*31 + 'octsep cfs'!$C8*30)* 1.983471/1000</f>
        <v>2517.472963446</v>
      </c>
      <c r="F8" s="6">
        <f>'octsep cfs'!$D8*1.983471*31/1000</f>
        <v>1076.4019431059999</v>
      </c>
      <c r="G8" s="6">
        <f>('octsep cfs'!$E8*31+'octsep cfs'!$F8*29+'octsep cfs'!$G8*31+'octsep cfs'!$H8*30+'octsep cfs'!$I8*31+'octsep cfs'!$J8*30+'octsep cfs'!$K8*31)*1.983471/1000</f>
        <v>42189.820566642004</v>
      </c>
      <c r="H8" s="6">
        <f>('octsep cfs'!$F8*29+'octsep cfs'!$G8*31+'octsep cfs'!$H8*30+'octsep cfs'!$I8*31+'octsep cfs'!$J8*30+'octsep cfs'!$K8*31)*1.983471/1000</f>
        <v>41346.272168522999</v>
      </c>
      <c r="I8" s="6">
        <f>('octsep cfs'!$G8*31+'octsep cfs'!$H8*30+'octsep cfs'!$I8*31+'octsep cfs'!$J8*30+'octsep cfs'!$K8*31)*1.983471/1000</f>
        <v>40437.963442253997</v>
      </c>
      <c r="J8" s="6">
        <f>('octsep cfs'!$H8*30+'octsep cfs'!$I8*31+'octsep cfs'!$J8*30+'octsep cfs'!$K8*31)*1.983471/1000</f>
        <v>38661.217723757996</v>
      </c>
      <c r="K8" s="6">
        <f>('octsep cfs'!$I8*31+'octsep cfs'!$J8*30+'octsep cfs'!$K8*31)*1.983471/1000</f>
        <v>34980.113729567995</v>
      </c>
      <c r="L8" s="6">
        <f>('octsep cfs'!$J8*30+'octsep cfs'!$K8*31)*1.983471/1000</f>
        <v>24234.848016812997</v>
      </c>
      <c r="M8" s="6">
        <f>'octsep cfs'!$K8*31*1.983471/1000</f>
        <v>9088.6667666129997</v>
      </c>
      <c r="N8" s="6">
        <f t="shared" si="0"/>
        <v>54627.966877071005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14089.052694800999</v>
      </c>
      <c r="C9" s="6">
        <f xml:space="preserve"> ('octsep cfs'!$D9*31 + 'octsep cfs'!$C9*30 + 'octsep cfs'!$B9*31 + 'augjul cfs'!$C9*30)* 1.983471/1000</f>
        <v>8039.7795332190008</v>
      </c>
      <c r="D9" s="6">
        <f xml:space="preserve"> ('octsep cfs'!$D9*31 + 'octsep cfs'!$C9*30 + 'octsep cfs'!$B9*31)* 1.983471/1000</f>
        <v>5213.9879036489992</v>
      </c>
      <c r="E9" s="6">
        <f xml:space="preserve"> ('octsep cfs'!$D9*31 + 'octsep cfs'!$C9*30)* 1.983471/1000</f>
        <v>3319.9853300459999</v>
      </c>
      <c r="F9" s="6">
        <f>'octsep cfs'!$D9*1.983471*31/1000</f>
        <v>1573.8366351959999</v>
      </c>
      <c r="G9" s="6">
        <f>('octsep cfs'!$E9*31+'octsep cfs'!$F9*28+'octsep cfs'!$G9*31+'octsep cfs'!$H9*30+'octsep cfs'!$I9*31+'octsep cfs'!$J9*30+'octsep cfs'!$K9*31)*1.983471/1000</f>
        <v>42988.201363149004</v>
      </c>
      <c r="H9" s="6">
        <f>('octsep cfs'!$F9*28+'octsep cfs'!$G9*31+'octsep cfs'!$H9*30+'octsep cfs'!$I9*31+'octsep cfs'!$J9*30+'octsep cfs'!$K9*31)*1.983471/1000</f>
        <v>41858.305207172998</v>
      </c>
      <c r="I9" s="6">
        <f>('octsep cfs'!$G9*31+'octsep cfs'!$H9*30+'octsep cfs'!$I9*31+'octsep cfs'!$J9*30+'octsep cfs'!$K9*31)*1.983471/1000</f>
        <v>41096.557136565003</v>
      </c>
      <c r="J9" s="6">
        <f>('octsep cfs'!$H9*30+'octsep cfs'!$I9*31+'octsep cfs'!$J9*30+'octsep cfs'!$K9*31)*1.983471/1000</f>
        <v>40093.448413851002</v>
      </c>
      <c r="K9" s="6">
        <f>('octsep cfs'!$I9*31+'octsep cfs'!$J9*30+'octsep cfs'!$K9*31)*1.983471/1000</f>
        <v>37625.812142750998</v>
      </c>
      <c r="L9" s="6">
        <f>('octsep cfs'!$J9*30+'octsep cfs'!$K9*31)*1.983471/1000</f>
        <v>29001.930152096997</v>
      </c>
      <c r="M9" s="6">
        <f>'octsep cfs'!$K9*31*1.983471/1000</f>
        <v>12828.588609836999</v>
      </c>
      <c r="N9" s="6">
        <f t="shared" si="0"/>
        <v>57077.254057950006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18590.482608642</v>
      </c>
      <c r="C10" s="6">
        <f xml:space="preserve"> ('octsep cfs'!$D10*31 + 'octsep cfs'!$C10*30 + 'octsep cfs'!$B10*31 + 'augjul cfs'!$C10*30)* 1.983471/1000</f>
        <v>11702.703032222998</v>
      </c>
      <c r="D10" s="6">
        <f xml:space="preserve"> ('octsep cfs'!$D10*31 + 'octsep cfs'!$C10*30 + 'octsep cfs'!$B10*31)* 1.983471/1000</f>
        <v>8153.8767190229992</v>
      </c>
      <c r="E10" s="6">
        <f xml:space="preserve"> ('octsep cfs'!$D10*31 + 'octsep cfs'!$C10*30)* 1.983471/1000</f>
        <v>5162.8123683780004</v>
      </c>
      <c r="F10" s="6">
        <f>'octsep cfs'!$D10*1.983471*31/1000</f>
        <v>2359.1562751679999</v>
      </c>
      <c r="G10" s="6">
        <f>('octsep cfs'!$E10*31+'octsep cfs'!$F10*28+'octsep cfs'!$G10*31+'octsep cfs'!$H10*30+'octsep cfs'!$I10*31+'octsep cfs'!$J10*30+'octsep cfs'!$K10*31)*1.983471/1000</f>
        <v>46333.372807952997</v>
      </c>
      <c r="H10" s="6">
        <f>('octsep cfs'!$F10*28+'octsep cfs'!$G10*31+'octsep cfs'!$H10*30+'octsep cfs'!$I10*31+'octsep cfs'!$J10*30+'octsep cfs'!$K10*31)*1.983471/1000</f>
        <v>44319.284949597</v>
      </c>
      <c r="I10" s="6">
        <f>('octsep cfs'!$G10*31+'octsep cfs'!$H10*30+'octsep cfs'!$I10*31+'octsep cfs'!$J10*30+'octsep cfs'!$K10*31)*1.983471/1000</f>
        <v>42934.354092440997</v>
      </c>
      <c r="J10" s="6">
        <f>('octsep cfs'!$H10*30+'octsep cfs'!$I10*31+'octsep cfs'!$J10*30+'octsep cfs'!$K10*31)*1.983471/1000</f>
        <v>41086.528707188998</v>
      </c>
      <c r="K10" s="6">
        <f>('octsep cfs'!$I10*31+'octsep cfs'!$J10*30+'octsep cfs'!$K10*31)*1.983471/1000</f>
        <v>33330.581890599002</v>
      </c>
      <c r="L10" s="6">
        <f>('octsep cfs'!$J10*30+'octsep cfs'!$K10*31)*1.983471/1000</f>
        <v>19621.121908836001</v>
      </c>
      <c r="M10" s="6">
        <f>'octsep cfs'!$K10*31*1.983471/1000</f>
        <v>7929.8099505660002</v>
      </c>
      <c r="N10" s="6">
        <f t="shared" si="0"/>
        <v>64923.855416594997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13621.909571822998</v>
      </c>
      <c r="C11" s="6">
        <f xml:space="preserve"> ('octsep cfs'!$D11*31 + 'octsep cfs'!$C11*30 + 'octsep cfs'!$B11*31 + 'augjul cfs'!$C11*30)* 1.983471/1000</f>
        <v>8447.174559264</v>
      </c>
      <c r="D11" s="6">
        <f xml:space="preserve"> ('octsep cfs'!$D11*31 + 'octsep cfs'!$C11*30 + 'octsep cfs'!$B11*31)* 1.983471/1000</f>
        <v>5625.3697064039998</v>
      </c>
      <c r="E11" s="6">
        <f xml:space="preserve"> ('octsep cfs'!$D11*31 + 'octsep cfs'!$C11*30)* 1.983471/1000</f>
        <v>3681.008787582</v>
      </c>
      <c r="F11" s="6">
        <f>'octsep cfs'!$D11*1.983471*31/1000</f>
        <v>1378.6749896220001</v>
      </c>
      <c r="G11" s="6">
        <f>('octsep cfs'!$E11*31+'octsep cfs'!$F11*28+'octsep cfs'!$G11*31+'octsep cfs'!$H11*30+'octsep cfs'!$I11*31+'octsep cfs'!$J11*30+'octsep cfs'!$K11*31)*1.983471/1000</f>
        <v>38759.754579567001</v>
      </c>
      <c r="H11" s="6">
        <f>('octsep cfs'!$F11*28+'octsep cfs'!$G11*31+'octsep cfs'!$H11*30+'octsep cfs'!$I11*31+'octsep cfs'!$J11*30+'octsep cfs'!$K11*31)*1.983471/1000</f>
        <v>37512.048180074999</v>
      </c>
      <c r="I11" s="6">
        <f>('octsep cfs'!$G11*31+'octsep cfs'!$H11*30+'octsep cfs'!$I11*31+'octsep cfs'!$J11*30+'octsep cfs'!$K11*31)*1.983471/1000</f>
        <v>36245.355996170998</v>
      </c>
      <c r="J11" s="6">
        <f>('octsep cfs'!$H11*30+'octsep cfs'!$I11*31+'octsep cfs'!$J11*30+'octsep cfs'!$K11*31)*1.983471/1000</f>
        <v>35033.927281268996</v>
      </c>
      <c r="K11" s="6">
        <f>('octsep cfs'!$I11*31+'octsep cfs'!$J11*30+'octsep cfs'!$K11*31)*1.983471/1000</f>
        <v>32975.738928699</v>
      </c>
      <c r="L11" s="6">
        <f>('octsep cfs'!$J11*30+'octsep cfs'!$K11*31)*1.983471/1000</f>
        <v>24896.145182097</v>
      </c>
      <c r="M11" s="6">
        <f>'octsep cfs'!$K11*31*1.983471/1000</f>
        <v>11598.221713826999</v>
      </c>
      <c r="N11" s="6">
        <f t="shared" si="0"/>
        <v>52381.664151389996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12613.544650959</v>
      </c>
      <c r="C12" s="6">
        <f xml:space="preserve"> ('octsep cfs'!$D12*31 + 'octsep cfs'!$C12*30 + 'octsep cfs'!$B12*31 + 'augjul cfs'!$C12*30)* 1.983471/1000</f>
        <v>6945.5561031779998</v>
      </c>
      <c r="D12" s="6">
        <f xml:space="preserve"> ('octsep cfs'!$D12*31 + 'octsep cfs'!$C12*30 + 'octsep cfs'!$B12*31)* 1.983471/1000</f>
        <v>3762.263660568</v>
      </c>
      <c r="E12" s="6">
        <f xml:space="preserve"> ('octsep cfs'!$D12*31 + 'octsep cfs'!$C12*30)* 1.983471/1000</f>
        <v>1981.9516612140001</v>
      </c>
      <c r="F12" s="6">
        <f>'octsep cfs'!$D12*1.983471*31/1000</f>
        <v>916.41120530400008</v>
      </c>
      <c r="G12" s="6">
        <f>('octsep cfs'!$E12*31+'octsep cfs'!$F12*29+'octsep cfs'!$G12*31+'octsep cfs'!$H12*30+'octsep cfs'!$I12*31+'octsep cfs'!$J12*30+'octsep cfs'!$K12*31)*1.983471/1000</f>
        <v>35996.146749317995</v>
      </c>
      <c r="H12" s="6">
        <f>('octsep cfs'!$F12*29+'octsep cfs'!$G12*31+'octsep cfs'!$H12*30+'octsep cfs'!$I12*31+'octsep cfs'!$J12*30+'octsep cfs'!$K12*31)*1.983471/1000</f>
        <v>35205.53917566</v>
      </c>
      <c r="I12" s="6">
        <f>('octsep cfs'!$G12*31+'octsep cfs'!$H12*30+'octsep cfs'!$I12*31+'octsep cfs'!$J12*30+'octsep cfs'!$K12*31)*1.983471/1000</f>
        <v>34671.862501457996</v>
      </c>
      <c r="J12" s="6">
        <f>('octsep cfs'!$H12*30+'octsep cfs'!$I12*31+'octsep cfs'!$J12*30+'octsep cfs'!$K12*31)*1.983471/1000</f>
        <v>33804.272451347999</v>
      </c>
      <c r="K12" s="6">
        <f>('octsep cfs'!$I12*31+'octsep cfs'!$J12*30+'octsep cfs'!$K12*31)*1.983471/1000</f>
        <v>29882.890780218</v>
      </c>
      <c r="L12" s="6">
        <f>('octsep cfs'!$J12*30+'octsep cfs'!$K12*31)*1.983471/1000</f>
        <v>18443.676002576998</v>
      </c>
      <c r="M12" s="6">
        <f>'octsep cfs'!$K12*31*1.983471/1000</f>
        <v>7207.3921264169994</v>
      </c>
      <c r="N12" s="6">
        <f t="shared" si="0"/>
        <v>48609.691400276992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10490.488862804999</v>
      </c>
      <c r="C13" s="6">
        <f xml:space="preserve"> ('octsep cfs'!$D13*31 + 'octsep cfs'!$C13*30 + 'octsep cfs'!$B13*31 + 'augjul cfs'!$C13*30)* 1.983471/1000</f>
        <v>5635.5508630470003</v>
      </c>
      <c r="D13" s="6">
        <f xml:space="preserve"> ('octsep cfs'!$D13*31 + 'octsep cfs'!$C13*30 + 'octsep cfs'!$B13*31)* 1.983471/1000</f>
        <v>3067.4716205069999</v>
      </c>
      <c r="E13" s="6">
        <f xml:space="preserve"> ('octsep cfs'!$D13*31 + 'octsep cfs'!$C13*30)* 1.983471/1000</f>
        <v>1545.899446161</v>
      </c>
      <c r="F13" s="6">
        <f>'octsep cfs'!$D13*1.983471*31/1000</f>
        <v>746.52096374100006</v>
      </c>
      <c r="G13" s="6">
        <f>('octsep cfs'!$E13*31+'octsep cfs'!$F13*28+'octsep cfs'!$G13*31+'octsep cfs'!$H13*30+'octsep cfs'!$I13*31+'octsep cfs'!$J13*30+'octsep cfs'!$K13*31)*1.983471/1000</f>
        <v>27951.059447702999</v>
      </c>
      <c r="H13" s="6">
        <f>('octsep cfs'!$F13*28+'octsep cfs'!$G13*31+'octsep cfs'!$H13*30+'octsep cfs'!$I13*31+'octsep cfs'!$J13*30+'octsep cfs'!$K13*31)*1.983471/1000</f>
        <v>27453.071367204</v>
      </c>
      <c r="I13" s="6">
        <f>('octsep cfs'!$G13*31+'octsep cfs'!$H13*30+'octsep cfs'!$I13*31+'octsep cfs'!$J13*30+'octsep cfs'!$K13*31)*1.983471/1000</f>
        <v>26898.643619399998</v>
      </c>
      <c r="J13" s="6">
        <f>('octsep cfs'!$H13*30+'octsep cfs'!$I13*31+'octsep cfs'!$J13*30+'octsep cfs'!$K13*31)*1.983471/1000</f>
        <v>26257.389428571001</v>
      </c>
      <c r="K13" s="6">
        <f>('octsep cfs'!$I13*31+'octsep cfs'!$J13*30+'octsep cfs'!$K13*31)*1.983471/1000</f>
        <v>24815.604358670997</v>
      </c>
      <c r="L13" s="6">
        <f>('octsep cfs'!$J13*30+'octsep cfs'!$K13*31)*1.983471/1000</f>
        <v>18333.335510846999</v>
      </c>
      <c r="M13" s="6">
        <f>'octsep cfs'!$K13*31*1.983471/1000</f>
        <v>7846.8631768169998</v>
      </c>
      <c r="N13" s="6">
        <f t="shared" si="0"/>
        <v>38441.548310507998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12777.022330778998</v>
      </c>
      <c r="C14" s="6">
        <f xml:space="preserve"> ('octsep cfs'!$D14*31 + 'octsep cfs'!$C14*30 + 'octsep cfs'!$B14*31 + 'augjul cfs'!$C14*30)* 1.983471/1000</f>
        <v>8432.7388573259996</v>
      </c>
      <c r="D14" s="6">
        <f xml:space="preserve"> ('octsep cfs'!$D14*31 + 'octsep cfs'!$C14*30 + 'octsep cfs'!$B14*31)* 1.983471/1000</f>
        <v>5502.0414465659996</v>
      </c>
      <c r="E14" s="6">
        <f xml:space="preserve"> ('octsep cfs'!$D14*31 + 'octsep cfs'!$C14*30)* 1.983471/1000</f>
        <v>3462.2517709920003</v>
      </c>
      <c r="F14" s="6">
        <f>'octsep cfs'!$D14*1.983471*31/1000</f>
        <v>1256.314663632</v>
      </c>
      <c r="G14" s="6">
        <f>('octsep cfs'!$E14*31+'octsep cfs'!$F14*28+'octsep cfs'!$G14*31+'octsep cfs'!$H14*30+'octsep cfs'!$I14*31+'octsep cfs'!$J14*30+'octsep cfs'!$K14*31)*1.983471/1000</f>
        <v>39368.850755072999</v>
      </c>
      <c r="H14" s="6">
        <f>('octsep cfs'!$F14*28+'octsep cfs'!$G14*31+'octsep cfs'!$H14*30+'octsep cfs'!$I14*31+'octsep cfs'!$J14*30+'octsep cfs'!$K14*31)*1.983471/1000</f>
        <v>38211.223691045998</v>
      </c>
      <c r="I14" s="6">
        <f>('octsep cfs'!$G14*31+'octsep cfs'!$H14*30+'octsep cfs'!$I14*31+'octsep cfs'!$J14*30+'octsep cfs'!$K14*31)*1.983471/1000</f>
        <v>37425.316943657999</v>
      </c>
      <c r="J14" s="6">
        <f>('octsep cfs'!$H14*30+'octsep cfs'!$I14*31+'octsep cfs'!$J14*30+'octsep cfs'!$K14*31)*1.983471/1000</f>
        <v>36184.497155477999</v>
      </c>
      <c r="K14" s="6">
        <f>('octsep cfs'!$I14*31+'octsep cfs'!$J14*30+'octsep cfs'!$K14*31)*1.983471/1000</f>
        <v>32708.265880878</v>
      </c>
      <c r="L14" s="6">
        <f>('octsep cfs'!$J14*30+'octsep cfs'!$K14*31)*1.983471/1000</f>
        <v>22864.531373984999</v>
      </c>
      <c r="M14" s="6">
        <f>'octsep cfs'!$K14*31*1.983471/1000</f>
        <v>8712.485623695</v>
      </c>
      <c r="N14" s="6">
        <f t="shared" si="0"/>
        <v>52145.873085851999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11200.821398151</v>
      </c>
      <c r="C15" s="6">
        <f xml:space="preserve"> ('octsep cfs'!$D15*31 + 'octsep cfs'!$C15*30 + 'octsep cfs'!$B15*31 + 'augjul cfs'!$C15*30)* 1.983471/1000</f>
        <v>7401.7484827650005</v>
      </c>
      <c r="D15" s="6">
        <f xml:space="preserve"> ('octsep cfs'!$D15*31 + 'octsep cfs'!$C15*30 + 'octsep cfs'!$B15*31)* 1.983471/1000</f>
        <v>4051.7849720250001</v>
      </c>
      <c r="E15" s="6">
        <f xml:space="preserve"> ('octsep cfs'!$D15*31 + 'octsep cfs'!$C15*30)* 1.983471/1000</f>
        <v>2117.6309949690003</v>
      </c>
      <c r="F15" s="6">
        <f>'octsep cfs'!$D15*1.983471*31/1000</f>
        <v>933.32029557899989</v>
      </c>
      <c r="G15" s="6">
        <f>('octsep cfs'!$E15*31+'octsep cfs'!$F15*28+'octsep cfs'!$G15*31+'octsep cfs'!$H15*30+'octsep cfs'!$I15*31+'octsep cfs'!$J15*30+'octsep cfs'!$K15*31)*1.983471/1000</f>
        <v>34209.164336990994</v>
      </c>
      <c r="H15" s="6">
        <f>('octsep cfs'!$F15*28+'octsep cfs'!$G15*31+'octsep cfs'!$H15*30+'octsep cfs'!$I15*31+'octsep cfs'!$J15*30+'octsep cfs'!$K15*31)*1.983471/1000</f>
        <v>33210.421233948</v>
      </c>
      <c r="I15" s="6">
        <f>('octsep cfs'!$G15*31+'octsep cfs'!$H15*30+'octsep cfs'!$I15*31+'octsep cfs'!$J15*30+'octsep cfs'!$K15*31)*1.983471/1000</f>
        <v>32577.130679184</v>
      </c>
      <c r="J15" s="6">
        <f>('octsep cfs'!$H15*30+'octsep cfs'!$I15*31+'octsep cfs'!$J15*30+'octsep cfs'!$K15*31)*1.983471/1000</f>
        <v>31563.937989905997</v>
      </c>
      <c r="K15" s="6">
        <f>('octsep cfs'!$I15*31+'octsep cfs'!$J15*30+'octsep cfs'!$K15*31)*1.983471/1000</f>
        <v>28134.060432576</v>
      </c>
      <c r="L15" s="6">
        <f>('octsep cfs'!$J15*30+'octsep cfs'!$K15*31)*1.983471/1000</f>
        <v>17604.493224128997</v>
      </c>
      <c r="M15" s="6">
        <f>'octsep cfs'!$K15*31*1.983471/1000</f>
        <v>8640.7910809290006</v>
      </c>
      <c r="N15" s="6">
        <f t="shared" si="0"/>
        <v>45409.985735141992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13657.411719251999</v>
      </c>
      <c r="C16" s="6">
        <f xml:space="preserve"> ('octsep cfs'!$D16*31 + 'octsep cfs'!$C16*30 + 'octsep cfs'!$B16*31 + 'augjul cfs'!$C16*30)* 1.983471/1000</f>
        <v>8685.7702527959991</v>
      </c>
      <c r="D16" s="6">
        <f xml:space="preserve"> ('octsep cfs'!$D16*31 + 'octsep cfs'!$C16*30 + 'octsep cfs'!$B16*31)* 1.983471/1000</f>
        <v>5990.4711803159998</v>
      </c>
      <c r="E16" s="6">
        <f xml:space="preserve"> ('octsep cfs'!$D16*31 + 'octsep cfs'!$C16*30)* 1.983471/1000</f>
        <v>3488.7251584290002</v>
      </c>
      <c r="F16" s="6">
        <f>'octsep cfs'!$D16*1.983471*31/1000</f>
        <v>1726.5103484790002</v>
      </c>
      <c r="G16" s="6">
        <f>('octsep cfs'!$E16*31+'octsep cfs'!$F16*29+'octsep cfs'!$G16*31+'octsep cfs'!$H16*30+'octsep cfs'!$I16*31+'octsep cfs'!$J16*30+'octsep cfs'!$K16*31)*1.983471/1000</f>
        <v>33656.644688289001</v>
      </c>
      <c r="H16" s="6">
        <f>('octsep cfs'!$F16*29+'octsep cfs'!$G16*31+'octsep cfs'!$H16*30+'octsep cfs'!$I16*31+'octsep cfs'!$J16*30+'octsep cfs'!$K16*31)*1.983471/1000</f>
        <v>32644.989189036001</v>
      </c>
      <c r="I16" s="6">
        <f>('octsep cfs'!$G16*31+'octsep cfs'!$H16*30+'octsep cfs'!$I16*31+'octsep cfs'!$J16*30+'octsep cfs'!$K16*31)*1.983471/1000</f>
        <v>31701.4202988</v>
      </c>
      <c r="J16" s="6">
        <f>('octsep cfs'!$H16*30+'octsep cfs'!$I16*31+'octsep cfs'!$J16*30+'octsep cfs'!$K16*31)*1.983471/1000</f>
        <v>30304.606466883</v>
      </c>
      <c r="K16" s="6">
        <f>('octsep cfs'!$I16*31+'octsep cfs'!$J16*30+'octsep cfs'!$K16*31)*1.983471/1000</f>
        <v>27124.467743163001</v>
      </c>
      <c r="L16" s="6">
        <f>('octsep cfs'!$J16*30+'octsep cfs'!$K16*31)*1.983471/1000</f>
        <v>17687.658179687998</v>
      </c>
      <c r="M16" s="6">
        <f>'octsep cfs'!$K16*31*1.983471/1000</f>
        <v>7575.7643440080001</v>
      </c>
      <c r="N16" s="6">
        <f t="shared" si="0"/>
        <v>47314.056407541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13518.562798838999</v>
      </c>
      <c r="C17" s="6">
        <f xml:space="preserve"> ('octsep cfs'!$D17*31 + 'octsep cfs'!$C17*30 + 'octsep cfs'!$B17*31 + 'augjul cfs'!$C17*30)* 1.983471/1000</f>
        <v>8940.4419787830011</v>
      </c>
      <c r="D17" s="6">
        <f xml:space="preserve"> ('octsep cfs'!$D17*31 + 'octsep cfs'!$C17*30 + 'octsep cfs'!$B17*31)* 1.983471/1000</f>
        <v>5363.351203833</v>
      </c>
      <c r="E17" s="6">
        <f xml:space="preserve"> ('octsep cfs'!$D17*31 + 'octsep cfs'!$C17*30)* 1.983471/1000</f>
        <v>2430.0237105269998</v>
      </c>
      <c r="F17" s="6">
        <f>'octsep cfs'!$D17*1.983471*31/1000</f>
        <v>1078.922934747</v>
      </c>
      <c r="G17" s="6">
        <f>('octsep cfs'!$E17*31+'octsep cfs'!$F17*28+'octsep cfs'!$G17*31+'octsep cfs'!$H17*30+'octsep cfs'!$I17*31+'octsep cfs'!$J17*30+'octsep cfs'!$K17*31)*1.983471/1000</f>
        <v>28758.945037242</v>
      </c>
      <c r="H17" s="6">
        <f>('octsep cfs'!$F17*28+'octsep cfs'!$G17*31+'octsep cfs'!$H17*30+'octsep cfs'!$I17*31+'octsep cfs'!$J17*30+'octsep cfs'!$K17*31)*1.983471/1000</f>
        <v>27861.164575040999</v>
      </c>
      <c r="I17" s="6">
        <f>('octsep cfs'!$G17*31+'octsep cfs'!$H17*30+'octsep cfs'!$I17*31+'octsep cfs'!$J17*30+'octsep cfs'!$K17*31)*1.983471/1000</f>
        <v>27128.740139697002</v>
      </c>
      <c r="J17" s="6">
        <f>('octsep cfs'!$H17*30+'octsep cfs'!$I17*31+'octsep cfs'!$J17*30+'octsep cfs'!$K17*31)*1.983471/1000</f>
        <v>25738.751431491</v>
      </c>
      <c r="K17" s="6">
        <f>('octsep cfs'!$I17*31+'octsep cfs'!$J17*30+'octsep cfs'!$K17*31)*1.983471/1000</f>
        <v>22107.749914761</v>
      </c>
      <c r="L17" s="6">
        <f>('octsep cfs'!$J17*30+'octsep cfs'!$K17*31)*1.983471/1000</f>
        <v>15037.229188169998</v>
      </c>
      <c r="M17" s="6">
        <f>'octsep cfs'!$K17*31*1.983471/1000</f>
        <v>6653.5733042100001</v>
      </c>
      <c r="N17" s="6">
        <f t="shared" si="0"/>
        <v>42277.507836081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15820.083373689</v>
      </c>
      <c r="C18" s="6">
        <f xml:space="preserve"> ('octsep cfs'!$D18*31 + 'octsep cfs'!$C18*30 + 'octsep cfs'!$B18*31 + 'augjul cfs'!$C18*30)* 1.983471/1000</f>
        <v>11319.068005286999</v>
      </c>
      <c r="D18" s="6">
        <f xml:space="preserve"> ('octsep cfs'!$D18*31 + 'octsep cfs'!$C18*30 + 'octsep cfs'!$B18*31)* 1.983471/1000</f>
        <v>7807.0152444269997</v>
      </c>
      <c r="E18" s="6">
        <f xml:space="preserve"> ('octsep cfs'!$D18*31 + 'octsep cfs'!$C18*30)* 1.983471/1000</f>
        <v>4403.7380166779994</v>
      </c>
      <c r="F18" s="6">
        <f>'octsep cfs'!$D18*1.983471*31/1000</f>
        <v>2328.412474668</v>
      </c>
      <c r="G18" s="6">
        <f>('octsep cfs'!$E18*31+'octsep cfs'!$F18*28+'octsep cfs'!$G18*31+'octsep cfs'!$H18*30+'octsep cfs'!$I18*31+'octsep cfs'!$J18*30+'octsep cfs'!$K18*31)*1.983471/1000</f>
        <v>34404.863503205997</v>
      </c>
      <c r="H18" s="6">
        <f>('octsep cfs'!$F18*28+'octsep cfs'!$G18*31+'octsep cfs'!$H18*30+'octsep cfs'!$I18*31+'octsep cfs'!$J18*30+'octsep cfs'!$K18*31)*1.983471/1000</f>
        <v>33287.387842632001</v>
      </c>
      <c r="I18" s="6">
        <f>('octsep cfs'!$G18*31+'octsep cfs'!$H18*30+'octsep cfs'!$I18*31+'octsep cfs'!$J18*30+'octsep cfs'!$K18*31)*1.983471/1000</f>
        <v>32446.6103535</v>
      </c>
      <c r="J18" s="6">
        <f>('octsep cfs'!$H18*30+'octsep cfs'!$I18*31+'octsep cfs'!$J18*30+'octsep cfs'!$K18*31)*1.983471/1000</f>
        <v>31551.781296147001</v>
      </c>
      <c r="K18" s="6">
        <f>('octsep cfs'!$I18*31+'octsep cfs'!$J18*30+'octsep cfs'!$K18*31)*1.983471/1000</f>
        <v>28863.265694487</v>
      </c>
      <c r="L18" s="6">
        <f>('octsep cfs'!$J18*30+'octsep cfs'!$K18*31)*1.983471/1000</f>
        <v>20671.826001665999</v>
      </c>
      <c r="M18" s="6">
        <f>'octsep cfs'!$K18*31*1.983471/1000</f>
        <v>9998.8677242159993</v>
      </c>
      <c r="N18" s="6">
        <f t="shared" si="0"/>
        <v>50224.946876894996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11987.267649650999</v>
      </c>
      <c r="C19" s="6">
        <f xml:space="preserve"> ('octsep cfs'!$D19*31 + 'octsep cfs'!$C19*30 + 'octsep cfs'!$B19*31 + 'augjul cfs'!$C19*30)* 1.983471/1000</f>
        <v>6490.4605830539995</v>
      </c>
      <c r="D19" s="6">
        <f xml:space="preserve"> ('octsep cfs'!$D19*31 + 'octsep cfs'!$C19*30 + 'octsep cfs'!$B19*31)* 1.983471/1000</f>
        <v>3958.6193556839999</v>
      </c>
      <c r="E19" s="6">
        <f xml:space="preserve"> ('octsep cfs'!$D19*31 + 'octsep cfs'!$C19*30)* 1.983471/1000</f>
        <v>2144.1817377749999</v>
      </c>
      <c r="F19" s="6">
        <f>'octsep cfs'!$D19*1.983471*31/1000</f>
        <v>1003.7850863250001</v>
      </c>
      <c r="G19" s="6">
        <f>('octsep cfs'!$E19*31+'octsep cfs'!$F19*28+'octsep cfs'!$G19*31+'octsep cfs'!$H19*30+'octsep cfs'!$I19*31+'octsep cfs'!$J19*30+'octsep cfs'!$K19*31)*1.983471/1000</f>
        <v>35029.488273171002</v>
      </c>
      <c r="H19" s="6">
        <f>('octsep cfs'!$F19*28+'octsep cfs'!$G19*31+'octsep cfs'!$H19*30+'octsep cfs'!$I19*31+'octsep cfs'!$J19*30+'octsep cfs'!$K19*31)*1.983471/1000</f>
        <v>34282.782846627</v>
      </c>
      <c r="I19" s="6">
        <f>('octsep cfs'!$G19*31+'octsep cfs'!$H19*30+'octsep cfs'!$I19*31+'octsep cfs'!$J19*30+'octsep cfs'!$K19*31)*1.983471/1000</f>
        <v>33546.692956874998</v>
      </c>
      <c r="J19" s="6">
        <f>('octsep cfs'!$H19*30+'octsep cfs'!$I19*31+'octsep cfs'!$J19*30+'octsep cfs'!$K19*31)*1.983471/1000</f>
        <v>32671.662907043999</v>
      </c>
      <c r="K19" s="6">
        <f>('octsep cfs'!$I19*31+'octsep cfs'!$J19*30+'octsep cfs'!$K19*31)*1.983471/1000</f>
        <v>27554.783760083999</v>
      </c>
      <c r="L19" s="6">
        <f>('octsep cfs'!$J19*30+'octsep cfs'!$K19*31)*1.983471/1000</f>
        <v>20994.979047399</v>
      </c>
      <c r="M19" s="6">
        <f>'octsep cfs'!$K19*31*1.983471/1000</f>
        <v>10966.867026759001</v>
      </c>
      <c r="N19" s="6">
        <f t="shared" si="0"/>
        <v>47016.755922822005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11311.663708044</v>
      </c>
      <c r="C20" s="6">
        <f xml:space="preserve"> ('octsep cfs'!$D20*31 + 'octsep cfs'!$C20*30 + 'octsep cfs'!$B20*31 + 'augjul cfs'!$C20*30)* 1.983471/1000</f>
        <v>6135.3300178589998</v>
      </c>
      <c r="D20" s="6">
        <f xml:space="preserve"> ('octsep cfs'!$D20*31 + 'octsep cfs'!$C20*30 + 'octsep cfs'!$B20*31)* 1.983471/1000</f>
        <v>3787.7135769689999</v>
      </c>
      <c r="E20" s="6">
        <f xml:space="preserve"> ('octsep cfs'!$D20*31 + 'octsep cfs'!$C20*30)* 1.983471/1000</f>
        <v>1941.91728255</v>
      </c>
      <c r="F20" s="6">
        <f>'octsep cfs'!$D20*1.983471*31/1000</f>
        <v>878.04294227999992</v>
      </c>
      <c r="G20" s="6">
        <f>('octsep cfs'!$E20*31+'octsep cfs'!$F20*29+'octsep cfs'!$G20*31+'octsep cfs'!$H20*30+'octsep cfs'!$I20*31+'octsep cfs'!$J20*30+'octsep cfs'!$K20*31)*1.983471/1000</f>
        <v>23757.537621488998</v>
      </c>
      <c r="H20" s="6">
        <f>('octsep cfs'!$F20*29+'octsep cfs'!$G20*31+'octsep cfs'!$H20*30+'octsep cfs'!$I20*31+'octsep cfs'!$J20*30+'octsep cfs'!$K20*31)*1.983471/1000</f>
        <v>22989.864923004003</v>
      </c>
      <c r="I20" s="6">
        <f>('octsep cfs'!$G20*31+'octsep cfs'!$H20*30+'octsep cfs'!$I20*31+'octsep cfs'!$J20*30+'octsep cfs'!$K20*31)*1.983471/1000</f>
        <v>22367.491392623997</v>
      </c>
      <c r="J20" s="6">
        <f>('octsep cfs'!$H20*30+'octsep cfs'!$I20*31+'octsep cfs'!$J20*30+'octsep cfs'!$K20*31)*1.983471/1000</f>
        <v>21659.769105113999</v>
      </c>
      <c r="K20" s="6">
        <f>('octsep cfs'!$I20*31+'octsep cfs'!$J20*30+'octsep cfs'!$K20*31)*1.983471/1000</f>
        <v>20013.349332144</v>
      </c>
      <c r="L20" s="6">
        <f>('octsep cfs'!$J20*30+'octsep cfs'!$K20*31)*1.983471/1000</f>
        <v>13877.440140752999</v>
      </c>
      <c r="M20" s="6">
        <f>'octsep cfs'!$K20*31*1.983471/1000</f>
        <v>5310.8685611730007</v>
      </c>
      <c r="N20" s="6">
        <f t="shared" si="0"/>
        <v>35069.201329532996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12018.846491442</v>
      </c>
      <c r="C21" s="6">
        <f xml:space="preserve"> ('octsep cfs'!$D21*31 + 'octsep cfs'!$C21*30 + 'octsep cfs'!$B21*31 + 'augjul cfs'!$C21*30)* 1.983471/1000</f>
        <v>7646.5861595340002</v>
      </c>
      <c r="D21" s="6">
        <f xml:space="preserve"> ('octsep cfs'!$D21*31 + 'octsep cfs'!$C21*30 + 'octsep cfs'!$B21*31)* 1.983471/1000</f>
        <v>4584.265613214</v>
      </c>
      <c r="E21" s="6">
        <f xml:space="preserve"> ('octsep cfs'!$D21*31 + 'octsep cfs'!$C21*30)* 1.983471/1000</f>
        <v>2405.2680089759997</v>
      </c>
      <c r="F21" s="6">
        <f>'octsep cfs'!$D21*1.983471*31/1000</f>
        <v>903.62178429599999</v>
      </c>
      <c r="G21" s="6">
        <f>('octsep cfs'!$E21*31+'octsep cfs'!$F21*28+'octsep cfs'!$G21*31+'octsep cfs'!$H21*30+'octsep cfs'!$I21*31+'octsep cfs'!$J21*30+'octsep cfs'!$K21*31)*1.983471/1000</f>
        <v>29296.297083206999</v>
      </c>
      <c r="H21" s="6">
        <f>('octsep cfs'!$F21*28+'octsep cfs'!$G21*31+'octsep cfs'!$H21*30+'octsep cfs'!$I21*31+'octsep cfs'!$J21*30+'octsep cfs'!$K21*31)*1.983471/1000</f>
        <v>28401.713976257997</v>
      </c>
      <c r="I21" s="6">
        <f>('octsep cfs'!$G21*31+'octsep cfs'!$H21*30+'octsep cfs'!$I21*31+'octsep cfs'!$J21*30+'octsep cfs'!$K21*31)*1.983471/1000</f>
        <v>27672.288549066001</v>
      </c>
      <c r="J21" s="6">
        <f>('octsep cfs'!$H21*30+'octsep cfs'!$I21*31+'octsep cfs'!$J21*30+'octsep cfs'!$K21*31)*1.983471/1000</f>
        <v>26817.733870368</v>
      </c>
      <c r="K21" s="6">
        <f>('octsep cfs'!$I21*31+'octsep cfs'!$J21*30+'octsep cfs'!$K21*31)*1.983471/1000</f>
        <v>25634.196724668</v>
      </c>
      <c r="L21" s="6">
        <f>('octsep cfs'!$J21*30+'octsep cfs'!$K21*31)*1.983471/1000</f>
        <v>18282.985099512</v>
      </c>
      <c r="M21" s="6">
        <f>'octsep cfs'!$K21*31*1.983471/1000</f>
        <v>7354.0400548019998</v>
      </c>
      <c r="N21" s="6">
        <f t="shared" si="0"/>
        <v>41315.143574649002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10224.691847979</v>
      </c>
      <c r="C22" s="6">
        <f xml:space="preserve"> ('octsep cfs'!$D22*31 + 'octsep cfs'!$C22*30 + 'octsep cfs'!$B22*31 + 'augjul cfs'!$C22*30)* 1.983471/1000</f>
        <v>6131.8311750149996</v>
      </c>
      <c r="D22" s="6">
        <f xml:space="preserve"> ('octsep cfs'!$D22*31 + 'octsep cfs'!$C22*30 + 'octsep cfs'!$B22*31)* 1.983471/1000</f>
        <v>3709.418042715</v>
      </c>
      <c r="E22" s="6">
        <f xml:space="preserve"> ('octsep cfs'!$D22*31 + 'octsep cfs'!$C22*30)* 1.983471/1000</f>
        <v>2172.7814061240001</v>
      </c>
      <c r="F22" s="6">
        <f>'octsep cfs'!$D22*1.983471*31/1000</f>
        <v>951.45913787399991</v>
      </c>
      <c r="G22" s="6">
        <f>('octsep cfs'!$E22*31+'octsep cfs'!$F22*28+'octsep cfs'!$G22*31+'octsep cfs'!$H22*30+'octsep cfs'!$I22*31+'octsep cfs'!$J22*30+'octsep cfs'!$K22*31)*1.983471/1000</f>
        <v>42975.183842975996</v>
      </c>
      <c r="H22" s="6">
        <f>('octsep cfs'!$F22*28+'octsep cfs'!$G22*31+'octsep cfs'!$H22*30+'octsep cfs'!$I22*31+'octsep cfs'!$J22*30+'octsep cfs'!$K22*31)*1.983471/1000</f>
        <v>42086.749496126999</v>
      </c>
      <c r="I22" s="6">
        <f>('octsep cfs'!$G22*31+'octsep cfs'!$H22*30+'octsep cfs'!$I22*31+'octsep cfs'!$J22*30+'octsep cfs'!$K22*31)*1.983471/1000</f>
        <v>41357.324068934999</v>
      </c>
      <c r="J22" s="6">
        <f>('octsep cfs'!$H22*30+'octsep cfs'!$I22*31+'octsep cfs'!$J22*30+'octsep cfs'!$K22*31)*1.983471/1000</f>
        <v>40239.479482754999</v>
      </c>
      <c r="K22" s="6">
        <f>('octsep cfs'!$I22*31+'octsep cfs'!$J22*30+'octsep cfs'!$K22*31)*1.983471/1000</f>
        <v>36920.398615484999</v>
      </c>
      <c r="L22" s="6">
        <f>('octsep cfs'!$J22*30+'octsep cfs'!$K22*31)*1.983471/1000</f>
        <v>24019.070173664997</v>
      </c>
      <c r="M22" s="6">
        <f>'octsep cfs'!$K22*31*1.983471/1000</f>
        <v>9641.5632748049993</v>
      </c>
      <c r="N22" s="6">
        <f t="shared" si="0"/>
        <v>53199.875690954999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11816.123854416001</v>
      </c>
      <c r="C23" s="6">
        <f xml:space="preserve"> ('octsep cfs'!$D23*31 + 'octsep cfs'!$C23*30 + 'octsep cfs'!$B23*31 + 'augjul cfs'!$C23*30)* 1.983471/1000</f>
        <v>6788.2212330449993</v>
      </c>
      <c r="D23" s="6">
        <f xml:space="preserve"> ('octsep cfs'!$D23*31 + 'octsep cfs'!$C23*30 + 'octsep cfs'!$B23*31)* 1.983471/1000</f>
        <v>3768.9221727149998</v>
      </c>
      <c r="E23" s="6">
        <f xml:space="preserve"> ('octsep cfs'!$D23*31 + 'octsep cfs'!$C23*30)* 1.983471/1000</f>
        <v>2197.913967165</v>
      </c>
      <c r="F23" s="6">
        <f>'octsep cfs'!$D23*1.983471*31/1000</f>
        <v>1147.6660726649998</v>
      </c>
      <c r="G23" s="6">
        <f>('octsep cfs'!$E23*31+'octsep cfs'!$F23*28+'octsep cfs'!$G23*31+'octsep cfs'!$H23*30+'octsep cfs'!$I23*31+'octsep cfs'!$J23*30+'octsep cfs'!$K23*31)*1.983471/1000</f>
        <v>40588.669552305</v>
      </c>
      <c r="H23" s="6">
        <f>('octsep cfs'!$F23*28+'octsep cfs'!$G23*31+'octsep cfs'!$H23*30+'octsep cfs'!$I23*31+'octsep cfs'!$J23*30+'octsep cfs'!$K23*31)*1.983471/1000</f>
        <v>39666.109586901002</v>
      </c>
      <c r="I23" s="6">
        <f>('octsep cfs'!$G23*31+'octsep cfs'!$H23*30+'octsep cfs'!$I23*31+'octsep cfs'!$J23*30+'octsep cfs'!$K23*31)*1.983471/1000</f>
        <v>38656.499046249002</v>
      </c>
      <c r="J23" s="6">
        <f>('octsep cfs'!$H23*30+'octsep cfs'!$I23*31+'octsep cfs'!$J23*30+'octsep cfs'!$K23*31)*1.983471/1000</f>
        <v>37209.080918709005</v>
      </c>
      <c r="K23" s="6">
        <f>('octsep cfs'!$I23*31+'octsep cfs'!$J23*30+'octsep cfs'!$K23*31)*1.983471/1000</f>
        <v>33343.276104999</v>
      </c>
      <c r="L23" s="6">
        <f>('octsep cfs'!$J23*30+'octsep cfs'!$K23*31)*1.983471/1000</f>
        <v>21635.544973790998</v>
      </c>
      <c r="M23" s="6">
        <f>'octsep cfs'!$K23*31*1.983471/1000</f>
        <v>9114.9834598409998</v>
      </c>
      <c r="N23" s="6">
        <f t="shared" si="0"/>
        <v>52404.793406721001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14641.548541851</v>
      </c>
      <c r="C24" s="6">
        <f xml:space="preserve"> ('octsep cfs'!$D24*31 + 'octsep cfs'!$C24*30 + 'octsep cfs'!$B24*31 + 'augjul cfs'!$C24*30)* 1.983471/1000</f>
        <v>10186.894824603001</v>
      </c>
      <c r="D24" s="6">
        <f xml:space="preserve"> ('octsep cfs'!$D24*31 + 'octsep cfs'!$C24*30 + 'octsep cfs'!$B24*31)* 1.983471/1000</f>
        <v>7276.6073304330002</v>
      </c>
      <c r="E24" s="6">
        <f xml:space="preserve"> ('octsep cfs'!$D24*31 + 'octsep cfs'!$C24*30)* 1.983471/1000</f>
        <v>3501.3916042350002</v>
      </c>
      <c r="F24" s="6">
        <f>'octsep cfs'!$D24*1.983471*31/1000</f>
        <v>1344.4263958650001</v>
      </c>
      <c r="G24" s="6">
        <f>('octsep cfs'!$E24*31+'octsep cfs'!$F24*29+'octsep cfs'!$G24*31+'octsep cfs'!$H24*30+'octsep cfs'!$I24*31+'octsep cfs'!$J24*30+'octsep cfs'!$K24*31)*1.983471/1000</f>
        <v>42917.911117850999</v>
      </c>
      <c r="H24" s="6">
        <f>('octsep cfs'!$F24*29+'octsep cfs'!$G24*31+'octsep cfs'!$H24*30+'octsep cfs'!$I24*31+'octsep cfs'!$J24*30+'octsep cfs'!$K24*31)*1.983471/1000</f>
        <v>41879.815950167998</v>
      </c>
      <c r="I24" s="6">
        <f>('octsep cfs'!$G24*31+'octsep cfs'!$H24*30+'octsep cfs'!$I24*31+'octsep cfs'!$J24*30+'octsep cfs'!$K24*31)*1.983471/1000</f>
        <v>41018.846726256001</v>
      </c>
      <c r="J24" s="6">
        <f>('octsep cfs'!$H24*30+'octsep cfs'!$I24*31+'octsep cfs'!$J24*30+'octsep cfs'!$K24*31)*1.983471/1000</f>
        <v>40099.730066508004</v>
      </c>
      <c r="K24" s="6">
        <f>('octsep cfs'!$I24*31+'octsep cfs'!$J24*30+'octsep cfs'!$K24*31)*1.983471/1000</f>
        <v>37476.073966548007</v>
      </c>
      <c r="L24" s="6">
        <f>('octsep cfs'!$J24*30+'octsep cfs'!$K24*31)*1.983471/1000</f>
        <v>25718.783828934</v>
      </c>
      <c r="M24" s="6">
        <f>'octsep cfs'!$K24*31*1.983471/1000</f>
        <v>7644.9993827339995</v>
      </c>
      <c r="N24" s="6">
        <f t="shared" si="0"/>
        <v>57559.459659701999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13526.550236555999</v>
      </c>
      <c r="C25" s="6">
        <f xml:space="preserve"> ('octsep cfs'!$D25*31 + 'octsep cfs'!$C25*30 + 'octsep cfs'!$B25*31 + 'augjul cfs'!$C25*30)* 1.983471/1000</f>
        <v>7705.6420250880001</v>
      </c>
      <c r="D25" s="6">
        <f xml:space="preserve"> ('octsep cfs'!$D25*31 + 'octsep cfs'!$C25*30 + 'octsep cfs'!$B25*31)* 1.983471/1000</f>
        <v>4531.453714368</v>
      </c>
      <c r="E25" s="6">
        <f xml:space="preserve"> ('octsep cfs'!$D25*31 + 'octsep cfs'!$C25*30)* 1.983471/1000</f>
        <v>2329.3367721540003</v>
      </c>
      <c r="F25" s="6">
        <f>'octsep cfs'!$D25*1.983471*31/1000</f>
        <v>933.01285757400001</v>
      </c>
      <c r="G25" s="6">
        <f>('octsep cfs'!$E25*31+'octsep cfs'!$F25*28+'octsep cfs'!$G25*31+'octsep cfs'!$H25*30+'octsep cfs'!$I25*31+'octsep cfs'!$J25*30+'octsep cfs'!$K25*31)*1.983471/1000</f>
        <v>32002.858304024998</v>
      </c>
      <c r="H25" s="6">
        <f>('octsep cfs'!$F25*28+'octsep cfs'!$G25*31+'octsep cfs'!$H25*30+'octsep cfs'!$I25*31+'octsep cfs'!$J25*30+'octsep cfs'!$K25*31)*1.983471/1000</f>
        <v>31224.671225768998</v>
      </c>
      <c r="I25" s="6">
        <f>('octsep cfs'!$G25*31+'octsep cfs'!$H25*30+'octsep cfs'!$I25*31+'octsep cfs'!$J25*30+'octsep cfs'!$K25*31)*1.983471/1000</f>
        <v>30468.365799585001</v>
      </c>
      <c r="J25" s="6">
        <f>('octsep cfs'!$H25*30+'octsep cfs'!$I25*31+'octsep cfs'!$J25*30+'octsep cfs'!$K25*31)*1.983471/1000</f>
        <v>29490.036580074</v>
      </c>
      <c r="K25" s="6">
        <f>('octsep cfs'!$I25*31+'octsep cfs'!$J25*30+'octsep cfs'!$K25*31)*1.983471/1000</f>
        <v>26084.377203653999</v>
      </c>
      <c r="L25" s="6">
        <f>('octsep cfs'!$J25*30+'octsep cfs'!$K25*31)*1.983471/1000</f>
        <v>14564.859619107001</v>
      </c>
      <c r="M25" s="6">
        <f>'octsep cfs'!$K25*31*1.983471/1000</f>
        <v>5979.4847344469999</v>
      </c>
      <c r="N25" s="6">
        <f t="shared" si="0"/>
        <v>45529.408540580996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11599.126176603</v>
      </c>
      <c r="C26" s="6">
        <f xml:space="preserve"> ('octsep cfs'!$D26*31 + 'octsep cfs'!$C26*30 + 'octsep cfs'!$B26*31 + 'augjul cfs'!$C26*30)* 1.983471/1000</f>
        <v>7070.2569249480002</v>
      </c>
      <c r="D26" s="6">
        <f xml:space="preserve"> ('octsep cfs'!$D26*31 + 'octsep cfs'!$C26*30 + 'octsep cfs'!$B26*31)* 1.983471/1000</f>
        <v>4567.0371841080005</v>
      </c>
      <c r="E26" s="6">
        <f xml:space="preserve"> ('octsep cfs'!$D26*31 + 'octsep cfs'!$C26*30)* 1.983471/1000</f>
        <v>3012.2617052219998</v>
      </c>
      <c r="F26" s="6">
        <f>'octsep cfs'!$D26*1.983471*31/1000</f>
        <v>1425.405566382</v>
      </c>
      <c r="G26" s="6">
        <f>('octsep cfs'!$E26*31+'octsep cfs'!$F26*28+'octsep cfs'!$G26*31+'octsep cfs'!$H26*30+'octsep cfs'!$I26*31+'octsep cfs'!$J26*30+'octsep cfs'!$K26*31)*1.983471/1000</f>
        <v>41642.428190475002</v>
      </c>
      <c r="H26" s="6">
        <f>('octsep cfs'!$F26*28+'octsep cfs'!$G26*31+'octsep cfs'!$H26*30+'octsep cfs'!$I26*31+'octsep cfs'!$J26*30+'octsep cfs'!$K26*31)*1.983471/1000</f>
        <v>40745.815992693002</v>
      </c>
      <c r="I26" s="6">
        <f>('octsep cfs'!$G26*31+'octsep cfs'!$H26*30+'octsep cfs'!$I26*31+'octsep cfs'!$J26*30+'octsep cfs'!$K26*31)*1.983471/1000</f>
        <v>39908.537346404999</v>
      </c>
      <c r="J26" s="6">
        <f>('octsep cfs'!$H26*30+'octsep cfs'!$I26*31+'octsep cfs'!$J26*30+'octsep cfs'!$K26*31)*1.983471/1000</f>
        <v>38664.950616180002</v>
      </c>
      <c r="K26" s="6">
        <f>('octsep cfs'!$I26*31+'octsep cfs'!$J26*30+'octsep cfs'!$K26*31)*1.983471/1000</f>
        <v>36386.954007389999</v>
      </c>
      <c r="L26" s="6">
        <f>('octsep cfs'!$J26*30+'octsep cfs'!$K26*31)*1.983471/1000</f>
        <v>29133.753618227998</v>
      </c>
      <c r="M26" s="6">
        <f>'octsep cfs'!$K26*31*1.983471/1000</f>
        <v>12849.555881778</v>
      </c>
      <c r="N26" s="6">
        <f t="shared" si="0"/>
        <v>53241.554367078003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15418.021901163</v>
      </c>
      <c r="C27" s="6">
        <f xml:space="preserve"> ('octsep cfs'!$D27*31 + 'octsep cfs'!$C27*30 + 'octsep cfs'!$B27*31 + 'augjul cfs'!$C27*30)* 1.983471/1000</f>
        <v>9606.0293918400002</v>
      </c>
      <c r="D27" s="6">
        <f xml:space="preserve"> ('octsep cfs'!$D27*31 + 'octsep cfs'!$C27*30 + 'octsep cfs'!$B27*31)* 1.983471/1000</f>
        <v>6467.9600880300004</v>
      </c>
      <c r="E27" s="6">
        <f xml:space="preserve"> ('octsep cfs'!$D27*31 + 'octsep cfs'!$C27*30)* 1.983471/1000</f>
        <v>3999.7248086879999</v>
      </c>
      <c r="F27" s="6">
        <f>'octsep cfs'!$D27*1.983471*31/1000</f>
        <v>1985.9265370979999</v>
      </c>
      <c r="G27" s="6">
        <f>('octsep cfs'!$E27*31+'octsep cfs'!$F27*28+'octsep cfs'!$G27*31+'octsep cfs'!$H27*30+'octsep cfs'!$I27*31+'octsep cfs'!$J27*30+'octsep cfs'!$K27*31)*1.983471/1000</f>
        <v>42967.041694521002</v>
      </c>
      <c r="H27" s="6">
        <f>('octsep cfs'!$F27*28+'octsep cfs'!$G27*31+'octsep cfs'!$H27*30+'octsep cfs'!$I27*31+'octsep cfs'!$J27*30+'octsep cfs'!$K27*31)*1.983471/1000</f>
        <v>41487.158113653</v>
      </c>
      <c r="I27" s="6">
        <f>('octsep cfs'!$G27*31+'octsep cfs'!$H27*30+'octsep cfs'!$I27*31+'octsep cfs'!$J27*30+'octsep cfs'!$K27*31)*1.983471/1000</f>
        <v>39868.971066897</v>
      </c>
      <c r="J27" s="6">
        <f>('octsep cfs'!$H27*30+'octsep cfs'!$I27*31+'octsep cfs'!$J27*30+'octsep cfs'!$K27*31)*1.983471/1000</f>
        <v>38698.247143856999</v>
      </c>
      <c r="K27" s="6">
        <f>('octsep cfs'!$I27*31+'octsep cfs'!$J27*30+'octsep cfs'!$K27*31)*1.983471/1000</f>
        <v>35448.488588036998</v>
      </c>
      <c r="L27" s="6">
        <f>('octsep cfs'!$J27*30+'octsep cfs'!$K27*31)*1.983471/1000</f>
        <v>23073.555498378002</v>
      </c>
      <c r="M27" s="6">
        <f>'octsep cfs'!$K27*31*1.983471/1000</f>
        <v>11779.671624377999</v>
      </c>
      <c r="N27" s="6">
        <f t="shared" si="0"/>
        <v>58385.063595683998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13433.945942507999</v>
      </c>
      <c r="C28" s="6">
        <f xml:space="preserve"> ('octsep cfs'!$D28*31 + 'octsep cfs'!$C28*30 + 'octsep cfs'!$B28*31 + 'augjul cfs'!$C28*30)* 1.983471/1000</f>
        <v>8373.5163802079987</v>
      </c>
      <c r="D28" s="6">
        <f xml:space="preserve"> ('octsep cfs'!$D28*31 + 'octsep cfs'!$C28*30 + 'octsep cfs'!$B28*31)* 1.983471/1000</f>
        <v>5583.9032616779996</v>
      </c>
      <c r="E28" s="6">
        <f xml:space="preserve"> ('octsep cfs'!$D28*31 + 'octsep cfs'!$C28*30)* 1.983471/1000</f>
        <v>2789.9681598390002</v>
      </c>
      <c r="F28" s="6">
        <f>'octsep cfs'!$D28*1.983471*31/1000</f>
        <v>1254.285572799</v>
      </c>
      <c r="G28" s="6">
        <f>('octsep cfs'!$E28*31+'octsep cfs'!$F28*29+'octsep cfs'!$G28*31+'octsep cfs'!$H28*30+'octsep cfs'!$I28*31+'octsep cfs'!$J28*30+'octsep cfs'!$K28*31)*1.983471/1000</f>
        <v>37737.9159402</v>
      </c>
      <c r="H28" s="6">
        <f>('octsep cfs'!$F28*29+'octsep cfs'!$G28*31+'octsep cfs'!$H28*30+'octsep cfs'!$I28*31+'octsep cfs'!$J28*30+'octsep cfs'!$K28*31)*1.983471/1000</f>
        <v>36737.697134732996</v>
      </c>
      <c r="I28" s="6">
        <f>('octsep cfs'!$G28*31+'octsep cfs'!$H28*30+'octsep cfs'!$I28*31+'octsep cfs'!$J28*30+'octsep cfs'!$K28*31)*1.983471/1000</f>
        <v>35818.344441936002</v>
      </c>
      <c r="J28" s="6">
        <f>('octsep cfs'!$H28*30+'octsep cfs'!$I28*31+'octsep cfs'!$J28*30+'octsep cfs'!$K28*31)*1.983471/1000</f>
        <v>34862.519684391002</v>
      </c>
      <c r="K28" s="6">
        <f>('octsep cfs'!$I28*31+'octsep cfs'!$J28*30+'octsep cfs'!$K28*31)*1.983471/1000</f>
        <v>30807.551241411002</v>
      </c>
      <c r="L28" s="6">
        <f>('octsep cfs'!$J28*30+'octsep cfs'!$K28*31)*1.983471/1000</f>
        <v>20092.045527539998</v>
      </c>
      <c r="M28" s="6">
        <f>'octsep cfs'!$K28*31*1.983471/1000</f>
        <v>8769.3616546199992</v>
      </c>
      <c r="N28" s="6">
        <f t="shared" si="0"/>
        <v>51171.861882707999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10862.584055462999</v>
      </c>
      <c r="C29" s="6">
        <f xml:space="preserve"> ('octsep cfs'!$D29*31 + 'octsep cfs'!$C29*30 + 'octsep cfs'!$B29*31 + 'augjul cfs'!$C29*30)* 1.983471/1000</f>
        <v>5807.3809392480007</v>
      </c>
      <c r="D29" s="6">
        <f xml:space="preserve"> ('octsep cfs'!$D29*31 + 'octsep cfs'!$C29*30 + 'octsep cfs'!$B29*31)* 1.983471/1000</f>
        <v>3358.9049980080003</v>
      </c>
      <c r="E29" s="6">
        <f xml:space="preserve"> ('octsep cfs'!$D29*31 + 'octsep cfs'!$C29*30)* 1.983471/1000</f>
        <v>1705.7493575220001</v>
      </c>
      <c r="F29" s="6">
        <f>'octsep cfs'!$D29*1.983471*31/1000</f>
        <v>819.13782052200008</v>
      </c>
      <c r="G29" s="6">
        <f>('octsep cfs'!$E29*31+'octsep cfs'!$F29*28+'octsep cfs'!$G29*31+'octsep cfs'!$H29*30+'octsep cfs'!$I29*31+'octsep cfs'!$J29*30+'octsep cfs'!$K29*31)*1.983471/1000</f>
        <v>36437.595988961999</v>
      </c>
      <c r="H29" s="6">
        <f>('octsep cfs'!$F29*28+'octsep cfs'!$G29*31+'octsep cfs'!$H29*30+'octsep cfs'!$I29*31+'octsep cfs'!$J29*30+'octsep cfs'!$K29*31)*1.983471/1000</f>
        <v>35358.119665806</v>
      </c>
      <c r="I29" s="6">
        <f>('octsep cfs'!$G29*31+'octsep cfs'!$H29*30+'octsep cfs'!$I29*31+'octsep cfs'!$J29*30+'octsep cfs'!$K29*31)*1.983471/1000</f>
        <v>34331.014910933998</v>
      </c>
      <c r="J29" s="6">
        <f>('octsep cfs'!$H29*30+'octsep cfs'!$I29*31+'octsep cfs'!$J29*30+'octsep cfs'!$K29*31)*1.983471/1000</f>
        <v>33366.827839653</v>
      </c>
      <c r="K29" s="6">
        <f>('octsep cfs'!$I29*31+'octsep cfs'!$J29*30+'octsep cfs'!$K29*31)*1.983471/1000</f>
        <v>31532.791544792999</v>
      </c>
      <c r="L29" s="6">
        <f>('octsep cfs'!$J29*30+'octsep cfs'!$K29*31)*1.983471/1000</f>
        <v>23017.988558313002</v>
      </c>
      <c r="M29" s="6">
        <f>'octsep cfs'!$K29*31*1.983471/1000</f>
        <v>10022.048549792999</v>
      </c>
      <c r="N29" s="6">
        <f t="shared" si="0"/>
        <v>47300.180044424997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13949.582947965</v>
      </c>
      <c r="C30" s="6">
        <f xml:space="preserve"> ('octsep cfs'!$D30*31 + 'octsep cfs'!$C30*30 + 'octsep cfs'!$B30*31 + 'augjul cfs'!$C30*30)* 1.983471/1000</f>
        <v>8600.5920741720001</v>
      </c>
      <c r="D30" s="6">
        <f xml:space="preserve"> ('octsep cfs'!$D30*31 + 'octsep cfs'!$C30*30 + 'octsep cfs'!$B30*31)* 1.983471/1000</f>
        <v>5694.2318525820001</v>
      </c>
      <c r="E30" s="6">
        <f xml:space="preserve"> ('octsep cfs'!$D30*31 + 'octsep cfs'!$C30*30)* 1.983471/1000</f>
        <v>3320.5645035779999</v>
      </c>
      <c r="F30" s="6">
        <f>'octsep cfs'!$D30*1.983471*31/1000</f>
        <v>1364.9017669980001</v>
      </c>
      <c r="G30" s="6">
        <f>('octsep cfs'!$E30*31+'octsep cfs'!$F30*28+'octsep cfs'!$G30*31+'octsep cfs'!$H30*30+'octsep cfs'!$I30*31+'octsep cfs'!$J30*30+'octsep cfs'!$K30*31)*1.983471/1000</f>
        <v>46819.684194674999</v>
      </c>
      <c r="H30" s="6">
        <f>('octsep cfs'!$F30*28+'octsep cfs'!$G30*31+'octsep cfs'!$H30*30+'octsep cfs'!$I30*31+'octsep cfs'!$J30*30+'octsep cfs'!$K30*31)*1.983471/1000</f>
        <v>45775.194316487999</v>
      </c>
      <c r="I30" s="6">
        <f>('octsep cfs'!$G30*31+'octsep cfs'!$H30*30+'octsep cfs'!$I30*31+'octsep cfs'!$J30*30+'octsep cfs'!$K30*31)*1.983471/1000</f>
        <v>44738.537165280002</v>
      </c>
      <c r="J30" s="6">
        <f>('octsep cfs'!$H30*30+'octsep cfs'!$I30*31+'octsep cfs'!$J30*30+'octsep cfs'!$K30*31)*1.983471/1000</f>
        <v>43573.839027138005</v>
      </c>
      <c r="K30" s="6">
        <f>('octsep cfs'!$I30*31+'octsep cfs'!$J30*30+'octsep cfs'!$K30*31)*1.983471/1000</f>
        <v>41563.491995087999</v>
      </c>
      <c r="L30" s="6">
        <f>('octsep cfs'!$J30*30+'octsep cfs'!$K30*31)*1.983471/1000</f>
        <v>30569.816374293001</v>
      </c>
      <c r="M30" s="6">
        <f>'octsep cfs'!$K30*31*1.983471/1000</f>
        <v>16012.785515223</v>
      </c>
      <c r="N30" s="6">
        <f t="shared" si="0"/>
        <v>60769.267142639997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18228.324605694001</v>
      </c>
      <c r="C31" s="6">
        <f xml:space="preserve"> ('octsep cfs'!$D31*31 + 'octsep cfs'!$C31*30 + 'octsep cfs'!$B31*31 + 'augjul cfs'!$C31*30)* 1.983471/1000</f>
        <v>10889.533475940001</v>
      </c>
      <c r="D31" s="6">
        <f xml:space="preserve"> ('octsep cfs'!$D31*31 + 'octsep cfs'!$C31*30 + 'octsep cfs'!$B31*31)* 1.983471/1000</f>
        <v>6432.3766182899999</v>
      </c>
      <c r="E31" s="6">
        <f xml:space="preserve"> ('octsep cfs'!$D31*31 + 'octsep cfs'!$C31*30)* 1.983471/1000</f>
        <v>4061.7836493360001</v>
      </c>
      <c r="F31" s="6">
        <f>'octsep cfs'!$D31*1.983471*31/1000</f>
        <v>1690.6630770960001</v>
      </c>
      <c r="G31" s="6">
        <f>('octsep cfs'!$E31*31+'octsep cfs'!$F31*28+'octsep cfs'!$G31*31+'octsep cfs'!$H31*30+'octsep cfs'!$I31*31+'octsep cfs'!$J31*30+'octsep cfs'!$K31*31)*1.983471/1000</f>
        <v>38959.186638204003</v>
      </c>
      <c r="H31" s="6">
        <f>('octsep cfs'!$F31*28+'octsep cfs'!$G31*31+'octsep cfs'!$H31*30+'octsep cfs'!$I31*31+'octsep cfs'!$J31*30+'octsep cfs'!$K31*31)*1.983471/1000</f>
        <v>37800.514284960002</v>
      </c>
      <c r="I31" s="6">
        <f>('octsep cfs'!$G31*31+'octsep cfs'!$H31*30+'octsep cfs'!$I31*31+'octsep cfs'!$J31*30+'octsep cfs'!$K31*31)*1.983471/1000</f>
        <v>36919.527871716004</v>
      </c>
      <c r="J31" s="6">
        <f>('octsep cfs'!$H31*30+'octsep cfs'!$I31*31+'octsep cfs'!$J31*30+'octsep cfs'!$K31*31)*1.983471/1000</f>
        <v>36055.25815206</v>
      </c>
      <c r="K31" s="6">
        <f>('octsep cfs'!$I31*31+'octsep cfs'!$J31*30+'octsep cfs'!$K31*31)*1.983471/1000</f>
        <v>34406.874742799999</v>
      </c>
      <c r="L31" s="6">
        <f>('octsep cfs'!$J31*30+'octsep cfs'!$K31*31)*1.983471/1000</f>
        <v>28733.229335726999</v>
      </c>
      <c r="M31" s="6">
        <f>'octsep cfs'!$K31*31*1.983471/1000</f>
        <v>12973.084472187</v>
      </c>
      <c r="N31" s="6">
        <f t="shared" si="0"/>
        <v>57187.511243898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14270.167398753001</v>
      </c>
      <c r="C32" s="6">
        <f xml:space="preserve"> ('octsep cfs'!$D32*31 + 'octsep cfs'!$C32*30 + 'octsep cfs'!$B32*31 + 'augjul cfs'!$C32*30)* 1.983471/1000</f>
        <v>8734.8076063289991</v>
      </c>
      <c r="D32" s="6">
        <f xml:space="preserve"> ('octsep cfs'!$D32*31 + 'octsep cfs'!$C32*30 + 'octsep cfs'!$B32*31)* 1.983471/1000</f>
        <v>5887.3564734389993</v>
      </c>
      <c r="E32" s="6">
        <f xml:space="preserve"> ('octsep cfs'!$D32*31 + 'octsep cfs'!$C32*30)* 1.983471/1000</f>
        <v>3503.2362322649997</v>
      </c>
      <c r="F32" s="6">
        <f>'octsep cfs'!$D32*1.983471*31/1000</f>
        <v>1451.414821605</v>
      </c>
      <c r="G32" s="6">
        <f>('octsep cfs'!$E32*31+'octsep cfs'!$F32*29+'octsep cfs'!$G32*31+'octsep cfs'!$H32*30+'octsep cfs'!$I32*31+'octsep cfs'!$J32*30+'octsep cfs'!$K32*31)*1.983471/1000</f>
        <v>45935.992326986998</v>
      </c>
      <c r="H32" s="6">
        <f>('octsep cfs'!$F32*29+'octsep cfs'!$G32*31+'octsep cfs'!$H32*30+'octsep cfs'!$I32*31+'octsep cfs'!$J32*30+'octsep cfs'!$K32*31)*1.983471/1000</f>
        <v>44689.761629918998</v>
      </c>
      <c r="I32" s="6">
        <f>('octsep cfs'!$G32*31+'octsep cfs'!$H32*30+'octsep cfs'!$I32*31+'octsep cfs'!$J32*30+'octsep cfs'!$K32*31)*1.983471/1000</f>
        <v>43840.239017148</v>
      </c>
      <c r="J32" s="6">
        <f>('octsep cfs'!$H32*30+'octsep cfs'!$I32*31+'octsep cfs'!$J32*30+'octsep cfs'!$K32*31)*1.983471/1000</f>
        <v>42656.110797090005</v>
      </c>
      <c r="K32" s="6">
        <f>('octsep cfs'!$I32*31+'octsep cfs'!$J32*30+'octsep cfs'!$K32*31)*1.983471/1000</f>
        <v>38229.83658291</v>
      </c>
      <c r="L32" s="6">
        <f>('octsep cfs'!$J32*30+'octsep cfs'!$K32*31)*1.983471/1000</f>
        <v>25444.596731777998</v>
      </c>
      <c r="M32" s="6">
        <f>'octsep cfs'!$K32*31*1.983471/1000</f>
        <v>9969.4766509380006</v>
      </c>
      <c r="N32" s="6">
        <f t="shared" si="0"/>
        <v>60206.159725739999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12833.588940228001</v>
      </c>
      <c r="C33" s="6">
        <f xml:space="preserve"> ('octsep cfs'!$D33*31 + 'octsep cfs'!$C33*30 + 'octsep cfs'!$B33*31 + 'augjul cfs'!$C33*30)* 1.983471/1000</f>
        <v>7749.9170647499996</v>
      </c>
      <c r="D33" s="6">
        <f xml:space="preserve"> ('octsep cfs'!$D33*31 + 'octsep cfs'!$C33*30 + 'octsep cfs'!$B33*31)* 1.983471/1000</f>
        <v>4876.9386600900007</v>
      </c>
      <c r="E33" s="6">
        <f xml:space="preserve"> ('octsep cfs'!$D33*31 + 'octsep cfs'!$C33*30)* 1.983471/1000</f>
        <v>2547.9727970130002</v>
      </c>
      <c r="F33" s="6">
        <f>'octsep cfs'!$D33*1.983471*31/1000</f>
        <v>1186.2802860930001</v>
      </c>
      <c r="G33" s="6">
        <f>('octsep cfs'!$E33*31+'octsep cfs'!$F33*28+'octsep cfs'!$G33*31+'octsep cfs'!$H33*30+'octsep cfs'!$I33*31+'octsep cfs'!$J33*30+'octsep cfs'!$K33*31)*1.983471/1000</f>
        <v>38732.097059943</v>
      </c>
      <c r="H33" s="6">
        <f>('octsep cfs'!$F33*28+'octsep cfs'!$G33*31+'octsep cfs'!$H33*30+'octsep cfs'!$I33*31+'octsep cfs'!$J33*30+'octsep cfs'!$K33*31)*1.983471/1000</f>
        <v>37882.461389324999</v>
      </c>
      <c r="I33" s="6">
        <f>('octsep cfs'!$G33*31+'octsep cfs'!$H33*30+'octsep cfs'!$I33*31+'octsep cfs'!$J33*30+'octsep cfs'!$K33*31)*1.983471/1000</f>
        <v>37088.946047181002</v>
      </c>
      <c r="J33" s="6">
        <f>('octsep cfs'!$H33*30+'octsep cfs'!$I33*31+'octsep cfs'!$J33*30+'octsep cfs'!$K33*31)*1.983471/1000</f>
        <v>36033.818814020997</v>
      </c>
      <c r="K33" s="6">
        <f>('octsep cfs'!$I33*31+'octsep cfs'!$J33*30+'octsep cfs'!$K33*31)*1.983471/1000</f>
        <v>33801.521377071003</v>
      </c>
      <c r="L33" s="6">
        <f>('octsep cfs'!$J33*30+'octsep cfs'!$K33*31)*1.983471/1000</f>
        <v>18607.812194768998</v>
      </c>
      <c r="M33" s="6">
        <f>'octsep cfs'!$K33*31*1.983471/1000</f>
        <v>6898.2324685890007</v>
      </c>
      <c r="N33" s="6">
        <f t="shared" si="0"/>
        <v>51565.686000171001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10944.915953202</v>
      </c>
      <c r="C34" s="6">
        <f xml:space="preserve"> ('octsep cfs'!$D34*31 + 'octsep cfs'!$C34*30 + 'octsep cfs'!$B34*31 + 'augjul cfs'!$C34*30)* 1.983471/1000</f>
        <v>6825.8000746110001</v>
      </c>
      <c r="D34" s="6">
        <f xml:space="preserve"> ('octsep cfs'!$D34*31 + 'octsep cfs'!$C34*30 + 'octsep cfs'!$B34*31)* 1.983471/1000</f>
        <v>4231.8365355209999</v>
      </c>
      <c r="E34" s="6">
        <f xml:space="preserve"> ('octsep cfs'!$D34*31 + 'octsep cfs'!$C34*30)* 1.983471/1000</f>
        <v>2341.64619318</v>
      </c>
      <c r="F34" s="6">
        <f>'octsep cfs'!$D34*1.983471*31/1000</f>
        <v>1067.4247533600001</v>
      </c>
      <c r="G34" s="6">
        <f>('octsep cfs'!$E34*31+'octsep cfs'!$F34*28+'octsep cfs'!$G34*31+'octsep cfs'!$H34*30+'octsep cfs'!$I34*31+'octsep cfs'!$J34*30+'octsep cfs'!$K34*31)*1.983471/1000</f>
        <v>38172.498403241996</v>
      </c>
      <c r="H34" s="6">
        <f>('octsep cfs'!$F34*28+'octsep cfs'!$G34*31+'octsep cfs'!$H34*30+'octsep cfs'!$I34*31+'octsep cfs'!$J34*30+'octsep cfs'!$K34*31)*1.983471/1000</f>
        <v>37227.495463473002</v>
      </c>
      <c r="I34" s="6">
        <f>('octsep cfs'!$G34*31+'octsep cfs'!$H34*30+'octsep cfs'!$I34*31+'octsep cfs'!$J34*30+'octsep cfs'!$K34*31)*1.983471/1000</f>
        <v>36245.098144941003</v>
      </c>
      <c r="J34" s="6">
        <f>('octsep cfs'!$H34*30+'octsep cfs'!$I34*31+'octsep cfs'!$J34*30+'octsep cfs'!$K34*31)*1.983471/1000</f>
        <v>34976.793399113994</v>
      </c>
      <c r="K34" s="6">
        <f>('octsep cfs'!$I34*31+'octsep cfs'!$J34*30+'octsep cfs'!$K34*31)*1.983471/1000</f>
        <v>32444.476138703998</v>
      </c>
      <c r="L34" s="6">
        <f>('octsep cfs'!$J34*30+'octsep cfs'!$K34*31)*1.983471/1000</f>
        <v>19597.994636976</v>
      </c>
      <c r="M34" s="6">
        <f>'octsep cfs'!$K34*31*1.983471/1000</f>
        <v>6921.413294166</v>
      </c>
      <c r="N34" s="6">
        <f t="shared" si="0"/>
        <v>49117.414356443995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13064.792237343001</v>
      </c>
      <c r="C35" s="6">
        <f xml:space="preserve"> ('octsep cfs'!$D35*31 + 'octsep cfs'!$C35*30 + 'octsep cfs'!$B35*31 + 'augjul cfs'!$C35*30)* 1.983471/1000</f>
        <v>8323.7292746370003</v>
      </c>
      <c r="D35" s="6">
        <f xml:space="preserve"> ('octsep cfs'!$D35*31 + 'octsep cfs'!$C35*30 + 'octsep cfs'!$B35*31)* 1.983471/1000</f>
        <v>5406.7178137769997</v>
      </c>
      <c r="E35" s="6">
        <f xml:space="preserve"> ('octsep cfs'!$D35*31 + 'octsep cfs'!$C35*30)* 1.983471/1000</f>
        <v>2850.432289803</v>
      </c>
      <c r="F35" s="6">
        <f>'octsep cfs'!$D35*1.983471*31/1000</f>
        <v>1306.1811080429998</v>
      </c>
      <c r="G35" s="6">
        <f>('octsep cfs'!$E35*31+'octsep cfs'!$F35*28+'octsep cfs'!$G35*31+'octsep cfs'!$H35*30+'octsep cfs'!$I35*31+'octsep cfs'!$J35*30+'octsep cfs'!$K35*31)*1.983471/1000</f>
        <v>44395.358996331001</v>
      </c>
      <c r="H35" s="6">
        <f>('octsep cfs'!$F35*28+'octsep cfs'!$G35*31+'octsep cfs'!$H35*30+'octsep cfs'!$I35*31+'octsep cfs'!$J35*30+'octsep cfs'!$K35*31)*1.983471/1000</f>
        <v>43109.837722223994</v>
      </c>
      <c r="I35" s="6">
        <f>('octsep cfs'!$G35*31+'octsep cfs'!$H35*30+'octsep cfs'!$I35*31+'octsep cfs'!$J35*30+'octsep cfs'!$K35*31)*1.983471/1000</f>
        <v>42242.846680356</v>
      </c>
      <c r="J35" s="6">
        <f>('octsep cfs'!$H35*30+'octsep cfs'!$I35*31+'octsep cfs'!$J35*30+'octsep cfs'!$K35*31)*1.983471/1000</f>
        <v>41159.127712730995</v>
      </c>
      <c r="K35" s="6">
        <f>('octsep cfs'!$I35*31+'octsep cfs'!$J35*30+'octsep cfs'!$K35*31)*1.983471/1000</f>
        <v>38081.693117390998</v>
      </c>
      <c r="L35" s="6">
        <f>('octsep cfs'!$J35*30+'octsep cfs'!$K35*31)*1.983471/1000</f>
        <v>28666.896115074</v>
      </c>
      <c r="M35" s="6">
        <f>'octsep cfs'!$K35*31*1.983471/1000</f>
        <v>12458.863665023999</v>
      </c>
      <c r="N35" s="6">
        <f t="shared" si="0"/>
        <v>57460.151233673998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19179.561594815998</v>
      </c>
      <c r="C36" s="6">
        <f xml:space="preserve"> ('octsep cfs'!$D36*31 + 'octsep cfs'!$C36*30 + 'octsep cfs'!$B36*31 + 'augjul cfs'!$C36*30)* 1.983471/1000</f>
        <v>13500.19784085</v>
      </c>
      <c r="D36" s="6">
        <f xml:space="preserve"> ('octsep cfs'!$D36*31 + 'octsep cfs'!$C36*30 + 'octsep cfs'!$B36*31)* 1.983471/1000</f>
        <v>8145.8972151899998</v>
      </c>
      <c r="E36" s="6">
        <f xml:space="preserve"> ('octsep cfs'!$D36*31 + 'octsep cfs'!$C36*30)* 1.983471/1000</f>
        <v>4369.4517369719997</v>
      </c>
      <c r="F36" s="6">
        <f>'octsep cfs'!$D36*1.983471*31/1000</f>
        <v>1839.2171211119999</v>
      </c>
      <c r="G36" s="6">
        <f>('octsep cfs'!$E36*31+'octsep cfs'!$F36*29+'octsep cfs'!$G36*31+'octsep cfs'!$H36*30+'octsep cfs'!$I36*31+'octsep cfs'!$J36*30+'octsep cfs'!$K36*31)*1.983471/1000</f>
        <v>39768.428921906998</v>
      </c>
      <c r="H36" s="6">
        <f>('octsep cfs'!$F36*29+'octsep cfs'!$G36*31+'octsep cfs'!$H36*30+'octsep cfs'!$I36*31+'octsep cfs'!$J36*30+'octsep cfs'!$K36*31)*1.983471/1000</f>
        <v>38578.643842557001</v>
      </c>
      <c r="I36" s="6">
        <f>('octsep cfs'!$G36*31+'octsep cfs'!$H36*30+'octsep cfs'!$I36*31+'octsep cfs'!$J36*30+'octsep cfs'!$K36*31)*1.983471/1000</f>
        <v>37478.791321818004</v>
      </c>
      <c r="J36" s="6">
        <f>('octsep cfs'!$H36*30+'octsep cfs'!$I36*31+'octsep cfs'!$J36*30+'octsep cfs'!$K36*31)*1.983471/1000</f>
        <v>35881.835348645996</v>
      </c>
      <c r="K36" s="6">
        <f>('octsep cfs'!$I36*31+'octsep cfs'!$J36*30+'octsep cfs'!$K36*31)*1.983471/1000</f>
        <v>31797.174344796</v>
      </c>
      <c r="L36" s="6">
        <f>('octsep cfs'!$J36*30+'octsep cfs'!$K36*31)*1.983471/1000</f>
        <v>24604.600730220001</v>
      </c>
      <c r="M36" s="6">
        <f>'octsep cfs'!$K36*31*1.983471/1000</f>
        <v>11486.498742809999</v>
      </c>
      <c r="N36" s="6">
        <f t="shared" si="0"/>
        <v>58947.990516722995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13908.663941235</v>
      </c>
      <c r="C37" s="6">
        <f xml:space="preserve"> ('octsep cfs'!$D37*31 + 'octsep cfs'!$C37*30 + 'octsep cfs'!$B37*31 + 'augjul cfs'!$C37*30)* 1.983471/1000</f>
        <v>8640.2833123529999</v>
      </c>
      <c r="D37" s="6">
        <f xml:space="preserve"> ('octsep cfs'!$D37*31 + 'octsep cfs'!$C37*30 + 'octsep cfs'!$B37*31)* 1.983471/1000</f>
        <v>5435.0338457730004</v>
      </c>
      <c r="E37" s="6">
        <f xml:space="preserve"> ('octsep cfs'!$D37*31 + 'octsep cfs'!$C37*30)* 1.983471/1000</f>
        <v>2961.4491451440003</v>
      </c>
      <c r="F37" s="6">
        <f>'octsep cfs'!$D37*1.983471*31/1000</f>
        <v>1137.7665689039998</v>
      </c>
      <c r="G37" s="6">
        <f>('octsep cfs'!$E37*31+'octsep cfs'!$F37*28+'octsep cfs'!$G37*31+'octsep cfs'!$H37*30+'octsep cfs'!$I37*31+'octsep cfs'!$J37*30+'octsep cfs'!$K37*31)*1.983471/1000</f>
        <v>45277.440285566998</v>
      </c>
      <c r="H37" s="6">
        <f>('octsep cfs'!$F37*28+'octsep cfs'!$G37*31+'octsep cfs'!$H37*30+'octsep cfs'!$I37*31+'octsep cfs'!$J37*30+'octsep cfs'!$K37*31)*1.983471/1000</f>
        <v>44127.314708862003</v>
      </c>
      <c r="I37" s="6">
        <f>('octsep cfs'!$G37*31+'octsep cfs'!$H37*30+'octsep cfs'!$I37*31+'octsep cfs'!$J37*30+'octsep cfs'!$K37*31)*1.983471/1000</f>
        <v>42782.648313006001</v>
      </c>
      <c r="J37" s="6">
        <f>('octsep cfs'!$H37*30+'octsep cfs'!$I37*31+'octsep cfs'!$J37*30+'octsep cfs'!$K37*31)*1.983471/1000</f>
        <v>41304.486384966003</v>
      </c>
      <c r="K37" s="6">
        <f>('octsep cfs'!$I37*31+'octsep cfs'!$J37*30+'octsep cfs'!$K37*31)*1.983471/1000</f>
        <v>38670.595574645995</v>
      </c>
      <c r="L37" s="6">
        <f>('octsep cfs'!$J37*30+'octsep cfs'!$K37*31)*1.983471/1000</f>
        <v>26783.628086523</v>
      </c>
      <c r="M37" s="6">
        <f>'octsep cfs'!$K37*31*1.983471/1000</f>
        <v>7734.0949165829998</v>
      </c>
      <c r="N37" s="6">
        <f t="shared" ref="N37:N68" si="1">B37+G37</f>
        <v>59186.104226801996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12789.532082375999</v>
      </c>
      <c r="C38" s="6">
        <f xml:space="preserve"> ('octsep cfs'!$D38*31 + 'octsep cfs'!$C38*30 + 'octsep cfs'!$B38*31 + 'augjul cfs'!$C38*30)* 1.983471/1000</f>
        <v>7538.7983949809995</v>
      </c>
      <c r="D38" s="6">
        <f xml:space="preserve"> ('octsep cfs'!$D38*31 + 'octsep cfs'!$C38*30 + 'octsep cfs'!$B38*31)* 1.983471/1000</f>
        <v>4949.476178031</v>
      </c>
      <c r="E38" s="6">
        <f xml:space="preserve"> ('octsep cfs'!$D38*31 + 'octsep cfs'!$C38*30)* 1.983471/1000</f>
        <v>2483.700402729</v>
      </c>
      <c r="F38" s="6">
        <f>'octsep cfs'!$D38*1.983471*31/1000</f>
        <v>1091.9583061590001</v>
      </c>
      <c r="G38" s="6">
        <f>('octsep cfs'!$E38*31+'octsep cfs'!$F38*28+'octsep cfs'!$G38*31+'octsep cfs'!$H38*30+'octsep cfs'!$I38*31+'octsep cfs'!$J38*30+'octsep cfs'!$K38*31)*1.983471/1000</f>
        <v>36226.515005142006</v>
      </c>
      <c r="H38" s="6">
        <f>('octsep cfs'!$F38*28+'octsep cfs'!$G38*31+'octsep cfs'!$H38*30+'octsep cfs'!$I38*31+'octsep cfs'!$J38*30+'octsep cfs'!$K38*31)*1.983471/1000</f>
        <v>35305.984130571</v>
      </c>
      <c r="I38" s="6">
        <f>('octsep cfs'!$G38*31+'octsep cfs'!$H38*30+'octsep cfs'!$I38*31+'octsep cfs'!$J38*30+'octsep cfs'!$K38*31)*1.983471/1000</f>
        <v>34221.953757999006</v>
      </c>
      <c r="J38" s="6">
        <f>('octsep cfs'!$H38*30+'octsep cfs'!$I38*31+'octsep cfs'!$J38*30+'octsep cfs'!$K38*31)*1.983471/1000</f>
        <v>33240.611646038997</v>
      </c>
      <c r="K38" s="6">
        <f>('octsep cfs'!$I38*31+'octsep cfs'!$J38*30+'octsep cfs'!$K38*31)*1.983471/1000</f>
        <v>29397.775426509001</v>
      </c>
      <c r="L38" s="6">
        <f>('octsep cfs'!$J38*30+'octsep cfs'!$K38*31)*1.983471/1000</f>
        <v>21639.208444727999</v>
      </c>
      <c r="M38" s="6">
        <f>'octsep cfs'!$K38*31*1.983471/1000</f>
        <v>9009.0403233179986</v>
      </c>
      <c r="N38" s="6">
        <f t="shared" si="1"/>
        <v>49016.047087518004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14910.521093747999</v>
      </c>
      <c r="C39" s="6">
        <f xml:space="preserve"> ('octsep cfs'!$D39*31 + 'octsep cfs'!$C39*30 + 'octsep cfs'!$B39*31 + 'augjul cfs'!$C39*30)* 1.983471/1000</f>
        <v>9048.4161896100013</v>
      </c>
      <c r="D39" s="6">
        <f xml:space="preserve"> ('octsep cfs'!$D39*31 + 'octsep cfs'!$C39*30 + 'octsep cfs'!$B39*31)* 1.983471/1000</f>
        <v>6194.7766271999999</v>
      </c>
      <c r="E39" s="6">
        <f xml:space="preserve"> ('octsep cfs'!$D39*31 + 'octsep cfs'!$C39*30)* 1.983471/1000</f>
        <v>3806.1063035519996</v>
      </c>
      <c r="F39" s="6">
        <f>'octsep cfs'!$D39*1.983471*31/1000</f>
        <v>1716.856795122</v>
      </c>
      <c r="G39" s="6">
        <f>('octsep cfs'!$E39*31+'octsep cfs'!$F39*28+'octsep cfs'!$G39*31+'octsep cfs'!$H39*30+'octsep cfs'!$I39*31+'octsep cfs'!$J39*30+'octsep cfs'!$K39*31)*1.983471/1000</f>
        <v>37026.254479284005</v>
      </c>
      <c r="H39" s="6">
        <f>('octsep cfs'!$F39*28+'octsep cfs'!$G39*31+'octsep cfs'!$H39*30+'octsep cfs'!$I39*31+'octsep cfs'!$J39*30+'octsep cfs'!$K39*31)*1.983471/1000</f>
        <v>35821.896838496999</v>
      </c>
      <c r="I39" s="6">
        <f>('octsep cfs'!$G39*31+'octsep cfs'!$H39*30+'octsep cfs'!$I39*31+'octsep cfs'!$J39*30+'octsep cfs'!$K39*31)*1.983471/1000</f>
        <v>34356.881356244994</v>
      </c>
      <c r="J39" s="6">
        <f>('octsep cfs'!$H39*30+'octsep cfs'!$I39*31+'octsep cfs'!$J39*30+'octsep cfs'!$K39*31)*1.983471/1000</f>
        <v>32900.609014160997</v>
      </c>
      <c r="K39" s="6">
        <f>('octsep cfs'!$I39*31+'octsep cfs'!$J39*30+'octsep cfs'!$K39*31)*1.983471/1000</f>
        <v>30031.557882080997</v>
      </c>
      <c r="L39" s="6">
        <f>('octsep cfs'!$J39*30+'octsep cfs'!$K39*31)*1.983471/1000</f>
        <v>21830.095710296999</v>
      </c>
      <c r="M39" s="6">
        <f>'octsep cfs'!$K39*31*1.983471/1000</f>
        <v>9145.4813099370003</v>
      </c>
      <c r="N39" s="6">
        <f t="shared" si="1"/>
        <v>51936.775573032006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13860.154190988</v>
      </c>
      <c r="C40" s="6">
        <f xml:space="preserve"> ('octsep cfs'!$D40*31 + 'octsep cfs'!$C40*30 + 'octsep cfs'!$B40*31 + 'augjul cfs'!$C40*30)* 1.983471/1000</f>
        <v>8527.2115810560008</v>
      </c>
      <c r="D40" s="6">
        <f xml:space="preserve"> ('octsep cfs'!$D40*31 + 'octsep cfs'!$C40*30 + 'octsep cfs'!$B40*31)* 1.983471/1000</f>
        <v>4966.8414666360004</v>
      </c>
      <c r="E40" s="6">
        <f xml:space="preserve"> ('octsep cfs'!$D40*31 + 'octsep cfs'!$C40*30)* 1.983471/1000</f>
        <v>2863.6580744309999</v>
      </c>
      <c r="F40" s="6">
        <f>'octsep cfs'!$D40*1.983471*31/1000</f>
        <v>1277.1589603709999</v>
      </c>
      <c r="G40" s="6">
        <f>('octsep cfs'!$E40*31+'octsep cfs'!$F40*29+'octsep cfs'!$G40*31+'octsep cfs'!$H40*30+'octsep cfs'!$I40*31+'octsep cfs'!$J40*30+'octsep cfs'!$K40*31)*1.983471/1000</f>
        <v>40632.288063066</v>
      </c>
      <c r="H40" s="6">
        <f>('octsep cfs'!$F40*29+'octsep cfs'!$G40*31+'octsep cfs'!$H40*30+'octsep cfs'!$I40*31+'octsep cfs'!$J40*30+'octsep cfs'!$K40*31)*1.983471/1000</f>
        <v>39527.048435090997</v>
      </c>
      <c r="I40" s="6">
        <f>('octsep cfs'!$G40*31+'octsep cfs'!$H40*30+'octsep cfs'!$I40*31+'octsep cfs'!$J40*30+'octsep cfs'!$K40*31)*1.983471/1000</f>
        <v>38689.144995438</v>
      </c>
      <c r="J40" s="6">
        <f>('octsep cfs'!$H40*30+'octsep cfs'!$I40*31+'octsep cfs'!$J40*30+'octsep cfs'!$K40*31)*1.983471/1000</f>
        <v>37802.678251820995</v>
      </c>
      <c r="K40" s="6">
        <f>('octsep cfs'!$I40*31+'octsep cfs'!$J40*30+'octsep cfs'!$K40*31)*1.983471/1000</f>
        <v>35836.007251190997</v>
      </c>
      <c r="L40" s="6">
        <f>('octsep cfs'!$J40*30+'octsep cfs'!$K40*31)*1.983471/1000</f>
        <v>28250.773816629</v>
      </c>
      <c r="M40" s="6">
        <f>'octsep cfs'!$K40*31*1.983471/1000</f>
        <v>12098.853761168999</v>
      </c>
      <c r="N40" s="6">
        <f t="shared" si="1"/>
        <v>54492.442254053996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15878.355768198</v>
      </c>
      <c r="C41" s="6">
        <f xml:space="preserve"> ('octsep cfs'!$D41*31 + 'octsep cfs'!$C41*30 + 'octsep cfs'!$B41*31 + 'augjul cfs'!$C41*30)* 1.983471/1000</f>
        <v>10048.101441377999</v>
      </c>
      <c r="D41" s="6">
        <f xml:space="preserve"> ('octsep cfs'!$D41*31 + 'octsep cfs'!$C41*30 + 'octsep cfs'!$B41*31)* 1.983471/1000</f>
        <v>6704.088343638</v>
      </c>
      <c r="E41" s="6">
        <f xml:space="preserve"> ('octsep cfs'!$D41*31 + 'octsep cfs'!$C41*30)* 1.983471/1000</f>
        <v>3410.259045669</v>
      </c>
      <c r="F41" s="6">
        <f>'octsep cfs'!$D41*1.983471*31/1000</f>
        <v>1339.753338189</v>
      </c>
      <c r="G41" s="6">
        <f>('octsep cfs'!$E41*31+'octsep cfs'!$F41*28+'octsep cfs'!$G41*31+'octsep cfs'!$H41*30+'octsep cfs'!$I41*31+'octsep cfs'!$J41*30+'octsep cfs'!$K41*31)*1.983471/1000</f>
        <v>38179.006171593006</v>
      </c>
      <c r="H41" s="6">
        <f>('octsep cfs'!$F41*28+'octsep cfs'!$G41*31+'octsep cfs'!$H41*30+'octsep cfs'!$I41*31+'octsep cfs'!$J41*30+'octsep cfs'!$K41*31)*1.983471/1000</f>
        <v>36970.098448331999</v>
      </c>
      <c r="I41" s="6">
        <f>('octsep cfs'!$G41*31+'octsep cfs'!$H41*30+'octsep cfs'!$I41*31+'octsep cfs'!$J41*30+'octsep cfs'!$K41*31)*1.983471/1000</f>
        <v>35906.172537816004</v>
      </c>
      <c r="J41" s="6">
        <f>('octsep cfs'!$H41*30+'octsep cfs'!$I41*31+'octsep cfs'!$J41*30+'octsep cfs'!$K41*31)*1.983471/1000</f>
        <v>34700.954070615</v>
      </c>
      <c r="K41" s="6">
        <f>('octsep cfs'!$I41*31+'octsep cfs'!$J41*30+'octsep cfs'!$K41*31)*1.983471/1000</f>
        <v>31160.517839745</v>
      </c>
      <c r="L41" s="6">
        <f>('octsep cfs'!$J41*30+'octsep cfs'!$K41*31)*1.983471/1000</f>
        <v>22777.482782208001</v>
      </c>
      <c r="M41" s="6">
        <f>'octsep cfs'!$K41*31*1.983471/1000</f>
        <v>9374.8915492679989</v>
      </c>
      <c r="N41" s="6">
        <f t="shared" si="1"/>
        <v>54057.361939791008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14963.92010001</v>
      </c>
      <c r="C42" s="6">
        <f xml:space="preserve"> ('octsep cfs'!$D42*31 + 'octsep cfs'!$C42*30 + 'octsep cfs'!$B42*31 + 'augjul cfs'!$C42*30)* 1.983471/1000</f>
        <v>8398.2740652299999</v>
      </c>
      <c r="D42" s="6">
        <f xml:space="preserve"> ('octsep cfs'!$D42*31 + 'octsep cfs'!$C42*30 + 'octsep cfs'!$B42*31)* 1.983471/1000</f>
        <v>5827.0411037999993</v>
      </c>
      <c r="E42" s="6">
        <f xml:space="preserve"> ('octsep cfs'!$D42*31 + 'octsep cfs'!$C42*30)* 1.983471/1000</f>
        <v>3422.8759046999999</v>
      </c>
      <c r="F42" s="6">
        <f>'octsep cfs'!$D42*1.983471*31/1000</f>
        <v>1360.1057341199999</v>
      </c>
      <c r="G42" s="6">
        <f>('octsep cfs'!$E42*31+'octsep cfs'!$F42*28+'octsep cfs'!$G42*31+'octsep cfs'!$H42*30+'octsep cfs'!$I42*31+'octsep cfs'!$J42*30+'octsep cfs'!$K42*31)*1.983471/1000</f>
        <v>41043.233502201001</v>
      </c>
      <c r="H42" s="6">
        <f>('octsep cfs'!$F42*28+'octsep cfs'!$G42*31+'octsep cfs'!$H42*30+'octsep cfs'!$I42*31+'octsep cfs'!$J42*30+'octsep cfs'!$K42*31)*1.983471/1000</f>
        <v>39876.936686433</v>
      </c>
      <c r="I42" s="6">
        <f>('octsep cfs'!$G42*31+'octsep cfs'!$H42*30+'octsep cfs'!$I42*31+'octsep cfs'!$J42*30+'octsep cfs'!$K42*31)*1.983471/1000</f>
        <v>38974.124158305</v>
      </c>
      <c r="J42" s="6">
        <f>('octsep cfs'!$H42*30+'octsep cfs'!$I42*31+'octsep cfs'!$J42*30+'octsep cfs'!$K42*31)*1.983471/1000</f>
        <v>37738.899741816</v>
      </c>
      <c r="K42" s="6">
        <f>('octsep cfs'!$I42*31+'octsep cfs'!$J42*30+'octsep cfs'!$K42*31)*1.983471/1000</f>
        <v>34339.845323825997</v>
      </c>
      <c r="L42" s="6">
        <f>('octsep cfs'!$J42*30+'octsep cfs'!$K42*31)*1.983471/1000</f>
        <v>24370.553135691</v>
      </c>
      <c r="M42" s="6">
        <f>'octsep cfs'!$K42*31*1.983471/1000</f>
        <v>10727.803234071</v>
      </c>
      <c r="N42" s="6">
        <f t="shared" si="1"/>
        <v>56007.153602211001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14002.238152602</v>
      </c>
      <c r="C43" s="6">
        <f xml:space="preserve"> ('octsep cfs'!$D43*31 + 'octsep cfs'!$C43*30 + 'octsep cfs'!$B43*31 + 'augjul cfs'!$C43*30)* 1.983471/1000</f>
        <v>8307.4410107849999</v>
      </c>
      <c r="D43" s="6">
        <f xml:space="preserve"> ('octsep cfs'!$D43*31 + 'octsep cfs'!$C43*30 + 'octsep cfs'!$B43*31)* 1.983471/1000</f>
        <v>5184.1882353450001</v>
      </c>
      <c r="E43" s="6">
        <f xml:space="preserve"> ('octsep cfs'!$D43*31 + 'octsep cfs'!$C43*30)* 1.983471/1000</f>
        <v>3046.0183981710002</v>
      </c>
      <c r="F43" s="6">
        <f>'octsep cfs'!$D43*1.983471*31/1000</f>
        <v>1479.453167661</v>
      </c>
      <c r="G43" s="6">
        <f>('octsep cfs'!$E43*31+'octsep cfs'!$F43*28+'octsep cfs'!$G43*31+'octsep cfs'!$H43*30+'octsep cfs'!$I43*31+'octsep cfs'!$J43*30+'octsep cfs'!$K43*31)*1.983471/1000</f>
        <v>46653.465357932997</v>
      </c>
      <c r="H43" s="6">
        <f>('octsep cfs'!$F43*28+'octsep cfs'!$G43*31+'octsep cfs'!$H43*30+'octsep cfs'!$I43*31+'octsep cfs'!$J43*30+'octsep cfs'!$K43*31)*1.983471/1000</f>
        <v>45370.772513471995</v>
      </c>
      <c r="I43" s="6">
        <f>('octsep cfs'!$G43*31+'octsep cfs'!$H43*30+'octsep cfs'!$I43*31+'octsep cfs'!$J43*30+'octsep cfs'!$K43*31)*1.983471/1000</f>
        <v>44228.872391003999</v>
      </c>
      <c r="J43" s="6">
        <f>('octsep cfs'!$H43*30+'octsep cfs'!$I43*31+'octsep cfs'!$J43*30+'octsep cfs'!$K43*31)*1.983471/1000</f>
        <v>43043.637394128004</v>
      </c>
      <c r="K43" s="6">
        <f>('octsep cfs'!$I43*31+'octsep cfs'!$J43*30+'octsep cfs'!$K43*31)*1.983471/1000</f>
        <v>41193.058951127998</v>
      </c>
      <c r="L43" s="6">
        <f>('octsep cfs'!$J43*30+'octsep cfs'!$K43*31)*1.983471/1000</f>
        <v>32833.758107576999</v>
      </c>
      <c r="M43" s="6">
        <f>'octsep cfs'!$K43*31*1.983471/1000</f>
        <v>12385.877882637</v>
      </c>
      <c r="N43" s="6">
        <f t="shared" si="1"/>
        <v>60655.703510534993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14919.387209118</v>
      </c>
      <c r="C44" s="6">
        <f xml:space="preserve"> ('octsep cfs'!$D44*31 + 'octsep cfs'!$C44*30 + 'octsep cfs'!$B44*31 + 'augjul cfs'!$C44*30)* 1.983471/1000</f>
        <v>8928.096855279</v>
      </c>
      <c r="D44" s="6">
        <f xml:space="preserve"> ('octsep cfs'!$D44*31 + 'octsep cfs'!$C44*30 + 'octsep cfs'!$B44*31)* 1.983471/1000</f>
        <v>5340.0573204089997</v>
      </c>
      <c r="E44" s="6">
        <f xml:space="preserve"> ('octsep cfs'!$D44*31 + 'octsep cfs'!$C44*30)* 1.983471/1000</f>
        <v>2954.4613768110003</v>
      </c>
      <c r="F44" s="6">
        <f>'octsep cfs'!$D44*1.983471*31/1000</f>
        <v>1173.8597906909999</v>
      </c>
      <c r="G44" s="6">
        <f>('octsep cfs'!$E44*31+'octsep cfs'!$F44*29+'octsep cfs'!$G44*31+'octsep cfs'!$H44*30+'octsep cfs'!$I44*31+'octsep cfs'!$J44*30+'octsep cfs'!$K44*31)*1.983471/1000</f>
        <v>41541.937615731003</v>
      </c>
      <c r="H44" s="6">
        <f>('octsep cfs'!$F44*29+'octsep cfs'!$G44*31+'octsep cfs'!$H44*30+'octsep cfs'!$I44*31+'octsep cfs'!$J44*30+'octsep cfs'!$K44*31)*1.983471/1000</f>
        <v>40364.081130974999</v>
      </c>
      <c r="I44" s="6">
        <f>('octsep cfs'!$G44*31+'octsep cfs'!$H44*30+'octsep cfs'!$I44*31+'octsep cfs'!$J44*30+'octsep cfs'!$K44*31)*1.983471/1000</f>
        <v>39093.564814983001</v>
      </c>
      <c r="J44" s="6">
        <f>('octsep cfs'!$H44*30+'octsep cfs'!$I44*31+'octsep cfs'!$J44*30+'octsep cfs'!$K44*31)*1.983471/1000</f>
        <v>37163.653482395996</v>
      </c>
      <c r="K44" s="6">
        <f>('octsep cfs'!$I44*31+'octsep cfs'!$J44*30+'octsep cfs'!$K44*31)*1.983471/1000</f>
        <v>35334.437022065998</v>
      </c>
      <c r="L44" s="6">
        <f>('octsep cfs'!$J44*30+'octsep cfs'!$K44*31)*1.983471/1000</f>
        <v>26608.547101353</v>
      </c>
      <c r="M44" s="6">
        <f>'octsep cfs'!$K44*31*1.983471/1000</f>
        <v>11852.534431562999</v>
      </c>
      <c r="N44" s="6">
        <f t="shared" si="1"/>
        <v>56461.324824849005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16241.751457049999</v>
      </c>
      <c r="C45" s="6">
        <f xml:space="preserve"> ('octsep cfs'!$D45*31 + 'octsep cfs'!$C45*30 + 'octsep cfs'!$B45*31 + 'augjul cfs'!$C45*30)* 1.983471/1000</f>
        <v>10201.947386022001</v>
      </c>
      <c r="D45" s="6">
        <f xml:space="preserve"> ('octsep cfs'!$D45*31 + 'octsep cfs'!$C45*30 + 'octsep cfs'!$B45*31)* 1.983471/1000</f>
        <v>6172.6847272020004</v>
      </c>
      <c r="E45" s="6">
        <f xml:space="preserve"> ('octsep cfs'!$D45*31 + 'octsep cfs'!$C45*30)* 1.983471/1000</f>
        <v>3502.2782157720003</v>
      </c>
      <c r="F45" s="6">
        <f>'octsep cfs'!$D45*1.983471*31/1000</f>
        <v>1469.6766391019999</v>
      </c>
      <c r="G45" s="6">
        <f>('octsep cfs'!$E45*31+'octsep cfs'!$F45*28+'octsep cfs'!$G45*31+'octsep cfs'!$H45*30+'octsep cfs'!$I45*31+'octsep cfs'!$J45*30+'octsep cfs'!$K45*31)*1.983471/1000</f>
        <v>44020.350084774</v>
      </c>
      <c r="H45" s="6">
        <f>('octsep cfs'!$F45*28+'octsep cfs'!$G45*31+'octsep cfs'!$H45*30+'octsep cfs'!$I45*31+'octsep cfs'!$J45*30+'octsep cfs'!$K45*31)*1.983471/1000</f>
        <v>42814.639716764999</v>
      </c>
      <c r="I45" s="6">
        <f>('octsep cfs'!$G45*31+'octsep cfs'!$H45*30+'octsep cfs'!$I45*31+'octsep cfs'!$J45*30+'octsep cfs'!$K45*31)*1.983471/1000</f>
        <v>41926.211320329006</v>
      </c>
      <c r="J45" s="6">
        <f>('octsep cfs'!$H45*30+'octsep cfs'!$I45*31+'octsep cfs'!$J45*30+'octsep cfs'!$K45*31)*1.983471/1000</f>
        <v>40713.183927801001</v>
      </c>
      <c r="K45" s="6">
        <f>('octsep cfs'!$I45*31+'octsep cfs'!$J45*30+'octsep cfs'!$K45*31)*1.983471/1000</f>
        <v>35884.245265910999</v>
      </c>
      <c r="L45" s="6">
        <f>('octsep cfs'!$J45*30+'octsep cfs'!$K45*31)*1.983471/1000</f>
        <v>23554.013662179001</v>
      </c>
      <c r="M45" s="6">
        <f>'octsep cfs'!$K45*31*1.983471/1000</f>
        <v>8432.3481135389993</v>
      </c>
      <c r="N45" s="6">
        <f t="shared" si="1"/>
        <v>60262.101541823999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12915.403152036</v>
      </c>
      <c r="C46" s="6">
        <f xml:space="preserve"> ('octsep cfs'!$D46*31 + 'octsep cfs'!$C46*30 + 'octsep cfs'!$B46*31 + 'augjul cfs'!$C46*30)* 1.983471/1000</f>
        <v>8443.2869561039988</v>
      </c>
      <c r="D46" s="6">
        <f xml:space="preserve"> ('octsep cfs'!$D46*31 + 'octsep cfs'!$C46*30 + 'octsep cfs'!$B46*31)* 1.983471/1000</f>
        <v>5501.4027689039995</v>
      </c>
      <c r="E46" s="6">
        <f xml:space="preserve"> ('octsep cfs'!$D46*31 + 'octsep cfs'!$C46*30)* 1.983471/1000</f>
        <v>3088.260380058</v>
      </c>
      <c r="F46" s="6">
        <f>'octsep cfs'!$D46*1.983471*31/1000</f>
        <v>1278.204249588</v>
      </c>
      <c r="G46" s="6">
        <f>('octsep cfs'!$E46*31+'octsep cfs'!$F46*28+'octsep cfs'!$G46*31+'octsep cfs'!$H46*30+'octsep cfs'!$I46*31+'octsep cfs'!$J46*30+'octsep cfs'!$K46*31)*1.983471/1000</f>
        <v>30929.169749247001</v>
      </c>
      <c r="H46" s="6">
        <f>('octsep cfs'!$F46*28+'octsep cfs'!$G46*31+'octsep cfs'!$H46*30+'octsep cfs'!$I46*31+'octsep cfs'!$J46*30+'octsep cfs'!$K46*31)*1.983471/1000</f>
        <v>29870.476235229002</v>
      </c>
      <c r="I46" s="6">
        <f>('octsep cfs'!$G46*31+'octsep cfs'!$H46*30+'octsep cfs'!$I46*31+'octsep cfs'!$J46*30+'octsep cfs'!$K46*31)*1.983471/1000</f>
        <v>28985.102384132999</v>
      </c>
      <c r="J46" s="6">
        <f>('octsep cfs'!$H46*30+'octsep cfs'!$I46*31+'octsep cfs'!$J46*30+'octsep cfs'!$K46*31)*1.983471/1000</f>
        <v>27990.294487553998</v>
      </c>
      <c r="K46" s="6">
        <f>('octsep cfs'!$I46*31+'octsep cfs'!$J46*30+'octsep cfs'!$K46*31)*1.983471/1000</f>
        <v>26476.449916223999</v>
      </c>
      <c r="L46" s="6">
        <f>('octsep cfs'!$J46*30+'octsep cfs'!$K46*31)*1.983471/1000</f>
        <v>19412.139437334001</v>
      </c>
      <c r="M46" s="6">
        <f>'octsep cfs'!$K46*31*1.983471/1000</f>
        <v>7020.2853565739997</v>
      </c>
      <c r="N46" s="6">
        <f t="shared" si="1"/>
        <v>43844.572901282998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10391.54341197</v>
      </c>
      <c r="C47" s="6">
        <f xml:space="preserve"> ('octsep cfs'!$D47*31 + 'octsep cfs'!$C47*30 + 'octsep cfs'!$B47*31 + 'augjul cfs'!$C47*30)* 1.983471/1000</f>
        <v>6001.0212625650001</v>
      </c>
      <c r="D47" s="6">
        <f xml:space="preserve"> ('octsep cfs'!$D47*31 + 'octsep cfs'!$C47*30 + 'octsep cfs'!$B47*31)* 1.983471/1000</f>
        <v>3766.4626686749998</v>
      </c>
      <c r="E47" s="6">
        <f xml:space="preserve"> ('octsep cfs'!$D47*31 + 'octsep cfs'!$C47*30)* 1.983471/1000</f>
        <v>2142.8825642699999</v>
      </c>
      <c r="F47" s="6">
        <f>'octsep cfs'!$D47*1.983471*31/1000</f>
        <v>1029.9173167500001</v>
      </c>
      <c r="G47" s="6">
        <f>('octsep cfs'!$E47*31+'octsep cfs'!$F47*28+'octsep cfs'!$G47*31+'octsep cfs'!$H47*30+'octsep cfs'!$I47*31+'octsep cfs'!$J47*30+'octsep cfs'!$K47*31)*1.983471/1000</f>
        <v>43308.648954438002</v>
      </c>
      <c r="H47" s="6">
        <f>('octsep cfs'!$F47*28+'octsep cfs'!$G47*31+'octsep cfs'!$H47*30+'octsep cfs'!$I47*31+'octsep cfs'!$J47*30+'octsep cfs'!$K47*31)*1.983471/1000</f>
        <v>42191.419244268</v>
      </c>
      <c r="I47" s="6">
        <f>('octsep cfs'!$G47*31+'octsep cfs'!$H47*30+'octsep cfs'!$I47*31+'octsep cfs'!$J47*30+'octsep cfs'!$K47*31)*1.983471/1000</f>
        <v>40713.519134400005</v>
      </c>
      <c r="J47" s="6">
        <f>('octsep cfs'!$H47*30+'octsep cfs'!$I47*31+'octsep cfs'!$J47*30+'octsep cfs'!$K47*31)*1.983471/1000</f>
        <v>39551.772401105998</v>
      </c>
      <c r="K47" s="6">
        <f>('octsep cfs'!$I47*31+'octsep cfs'!$J47*30+'octsep cfs'!$K47*31)*1.983471/1000</f>
        <v>36723.124573296001</v>
      </c>
      <c r="L47" s="6">
        <f>('octsep cfs'!$J47*30+'octsep cfs'!$K47*31)*1.983471/1000</f>
        <v>24402.177597315</v>
      </c>
      <c r="M47" s="6">
        <f>'octsep cfs'!$K47*31*1.983471/1000</f>
        <v>9778.6806250349982</v>
      </c>
      <c r="N47" s="6">
        <f t="shared" si="1"/>
        <v>53700.192366408002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13759.421632782</v>
      </c>
      <c r="C48" s="6">
        <f xml:space="preserve"> ('octsep cfs'!$D48*31 + 'octsep cfs'!$C48*30 + 'octsep cfs'!$B48*31 + 'augjul cfs'!$C48*30)* 1.983471/1000</f>
        <v>7350.2615425469994</v>
      </c>
      <c r="D48" s="6">
        <f xml:space="preserve"> ('octsep cfs'!$D48*31 + 'octsep cfs'!$C48*30 + 'octsep cfs'!$B48*31)* 1.983471/1000</f>
        <v>4562.3145396569998</v>
      </c>
      <c r="E48" s="6">
        <f xml:space="preserve"> ('octsep cfs'!$D48*31 + 'octsep cfs'!$C48*30)* 1.983471/1000</f>
        <v>2551.6699869570002</v>
      </c>
      <c r="F48" s="6">
        <f>'octsep cfs'!$D48*1.983471*31/1000</f>
        <v>1094.294834997</v>
      </c>
      <c r="G48" s="6">
        <f>('octsep cfs'!$E48*31+'octsep cfs'!$F48*29+'octsep cfs'!$G48*31+'octsep cfs'!$H48*30+'octsep cfs'!$I48*31+'octsep cfs'!$J48*30+'octsep cfs'!$K48*31)*1.983471/1000</f>
        <v>50869.989497333998</v>
      </c>
      <c r="H48" s="6">
        <f>('octsep cfs'!$F48*29+'octsep cfs'!$G48*31+'octsep cfs'!$H48*30+'octsep cfs'!$I48*31+'octsep cfs'!$J48*30+'octsep cfs'!$K48*31)*1.983471/1000</f>
        <v>49874.874162749999</v>
      </c>
      <c r="I48" s="6">
        <f>('octsep cfs'!$G48*31+'octsep cfs'!$H48*30+'octsep cfs'!$I48*31+'octsep cfs'!$J48*30+'octsep cfs'!$K48*31)*1.983471/1000</f>
        <v>48906.226265189995</v>
      </c>
      <c r="J48" s="6">
        <f>('octsep cfs'!$H48*30+'octsep cfs'!$I48*31+'octsep cfs'!$J48*30+'octsep cfs'!$K48*31)*1.983471/1000</f>
        <v>46472.547017609999</v>
      </c>
      <c r="K48" s="6">
        <f>('octsep cfs'!$I48*31+'octsep cfs'!$J48*30+'octsep cfs'!$K48*31)*1.983471/1000</f>
        <v>43972.600003919993</v>
      </c>
      <c r="L48" s="6">
        <f>('octsep cfs'!$J48*30+'octsep cfs'!$K48*31)*1.983471/1000</f>
        <v>32346.708869643</v>
      </c>
      <c r="M48" s="6">
        <f>'octsep cfs'!$K48*31*1.983471/1000</f>
        <v>12479.707961763001</v>
      </c>
      <c r="N48" s="6">
        <f t="shared" si="1"/>
        <v>64629.411130116001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14943.125390046</v>
      </c>
      <c r="C49" s="6">
        <f xml:space="preserve"> ('octsep cfs'!$D49*31 + 'octsep cfs'!$C49*30 + 'octsep cfs'!$B49*31 + 'augjul cfs'!$C49*30)* 1.983471/1000</f>
        <v>7792.3018565490001</v>
      </c>
      <c r="D49" s="6">
        <f xml:space="preserve"> ('octsep cfs'!$D49*31 + 'octsep cfs'!$C49*30 + 'octsep cfs'!$B49*31)* 1.983471/1000</f>
        <v>4773.3598209990005</v>
      </c>
      <c r="E49" s="6">
        <f xml:space="preserve"> ('octsep cfs'!$D49*31 + 'octsep cfs'!$C49*30)* 1.983471/1000</f>
        <v>2578.0680024959997</v>
      </c>
      <c r="F49" s="6">
        <f>'octsep cfs'!$D49*1.983471*31/1000</f>
        <v>1184.0052448560002</v>
      </c>
      <c r="G49" s="6">
        <f>('octsep cfs'!$E49*31+'octsep cfs'!$F49*28+'octsep cfs'!$G49*31+'octsep cfs'!$H49*30+'octsep cfs'!$I49*31+'octsep cfs'!$J49*30+'octsep cfs'!$K49*31)*1.983471/1000</f>
        <v>30758.809425057003</v>
      </c>
      <c r="H49" s="6">
        <f>('octsep cfs'!$F49*28+'octsep cfs'!$G49*31+'octsep cfs'!$H49*30+'octsep cfs'!$I49*31+'octsep cfs'!$J49*30+'octsep cfs'!$K49*31)*1.983471/1000</f>
        <v>29623.194922187999</v>
      </c>
      <c r="I49" s="6">
        <f>('octsep cfs'!$G49*31+'octsep cfs'!$H49*30+'octsep cfs'!$I49*31+'octsep cfs'!$J49*30+'octsep cfs'!$K49*31)*1.983471/1000</f>
        <v>28732.656112608001</v>
      </c>
      <c r="J49" s="6">
        <f>('octsep cfs'!$H49*30+'octsep cfs'!$I49*31+'octsep cfs'!$J49*30+'octsep cfs'!$K49*31)*1.983471/1000</f>
        <v>27525.408554574002</v>
      </c>
      <c r="K49" s="6">
        <f>('octsep cfs'!$I49*31+'octsep cfs'!$J49*30+'octsep cfs'!$K49*31)*1.983471/1000</f>
        <v>25523.570613114</v>
      </c>
      <c r="L49" s="6">
        <f>('octsep cfs'!$J49*30+'octsep cfs'!$K49*31)*1.983471/1000</f>
        <v>17617.802314539</v>
      </c>
      <c r="M49" s="6">
        <f>'octsep cfs'!$K49*31*1.983471/1000</f>
        <v>7478.060546019</v>
      </c>
      <c r="N49" s="6">
        <f t="shared" si="1"/>
        <v>45701.934815102999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12511.647795276</v>
      </c>
      <c r="C50" s="6">
        <f xml:space="preserve"> ('octsep cfs'!$D50*31 + 'octsep cfs'!$C50*30 + 'octsep cfs'!$B50*31 + 'augjul cfs'!$C50*30)* 1.983471/1000</f>
        <v>8048.0168882819999</v>
      </c>
      <c r="D50" s="6">
        <f xml:space="preserve"> ('octsep cfs'!$D50*31 + 'octsep cfs'!$C50*30 + 'octsep cfs'!$B50*31)* 1.983471/1000</f>
        <v>5673.1475558519996</v>
      </c>
      <c r="E50" s="6">
        <f xml:space="preserve"> ('octsep cfs'!$D50*31 + 'octsep cfs'!$C50*30)* 1.983471/1000</f>
        <v>3513.026645121</v>
      </c>
      <c r="F50" s="6">
        <f>'octsep cfs'!$D50*1.983471*31/1000</f>
        <v>1561.2316769910001</v>
      </c>
      <c r="G50" s="6">
        <f>('octsep cfs'!$E50*31+'octsep cfs'!$F50*28+'octsep cfs'!$G50*31+'octsep cfs'!$H50*30+'octsep cfs'!$I50*31+'octsep cfs'!$J50*30+'octsep cfs'!$K50*31)*1.983471/1000</f>
        <v>49270.663276316998</v>
      </c>
      <c r="H50" s="6">
        <f>('octsep cfs'!$F50*28+'octsep cfs'!$G50*31+'octsep cfs'!$H50*30+'octsep cfs'!$I50*31+'octsep cfs'!$J50*30+'octsep cfs'!$K50*31)*1.983471/1000</f>
        <v>47302.875581514003</v>
      </c>
      <c r="I50" s="6">
        <f>('octsep cfs'!$G50*31+'octsep cfs'!$H50*30+'octsep cfs'!$I50*31+'octsep cfs'!$J50*30+'octsep cfs'!$K50*31)*1.983471/1000</f>
        <v>45932.273318861997</v>
      </c>
      <c r="J50" s="6">
        <f>('octsep cfs'!$H50*30+'octsep cfs'!$I50*31+'octsep cfs'!$J50*30+'octsep cfs'!$K50*31)*1.983471/1000</f>
        <v>44474.217836349002</v>
      </c>
      <c r="K50" s="6">
        <f>('octsep cfs'!$I50*31+'octsep cfs'!$J50*30+'octsep cfs'!$K50*31)*1.983471/1000</f>
        <v>40615.613022368998</v>
      </c>
      <c r="L50" s="6">
        <f>('octsep cfs'!$J50*30+'octsep cfs'!$K50*31)*1.983471/1000</f>
        <v>31891.383266883</v>
      </c>
      <c r="M50" s="6">
        <f>'octsep cfs'!$K50*31*1.983471/1000</f>
        <v>12671.549276883001</v>
      </c>
      <c r="N50" s="6">
        <f t="shared" si="1"/>
        <v>61782.311071592994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14292.681778074</v>
      </c>
      <c r="C51" s="6">
        <f xml:space="preserve"> ('octsep cfs'!$D51*31 + 'octsep cfs'!$C51*30 + 'octsep cfs'!$B51*31 + 'augjul cfs'!$C51*30)* 1.983471/1000</f>
        <v>7658.4155805780001</v>
      </c>
      <c r="D51" s="6">
        <f xml:space="preserve"> ('octsep cfs'!$D51*31 + 'octsep cfs'!$C51*30 + 'octsep cfs'!$B51*31)* 1.983471/1000</f>
        <v>4392.2933890079994</v>
      </c>
      <c r="E51" s="6">
        <f xml:space="preserve"> ('octsep cfs'!$D51*31 + 'octsep cfs'!$C51*30)* 1.983471/1000</f>
        <v>2667.07428015</v>
      </c>
      <c r="F51" s="6">
        <f>'octsep cfs'!$D51*1.983471*31/1000</f>
        <v>1213.15036773</v>
      </c>
      <c r="G51" s="6">
        <f>('octsep cfs'!$E51*31+'octsep cfs'!$F51*28+'octsep cfs'!$G51*31+'octsep cfs'!$H51*30+'octsep cfs'!$I51*31+'octsep cfs'!$J51*30+'octsep cfs'!$K51*31)*1.983471/1000</f>
        <v>36066.107738430001</v>
      </c>
      <c r="H51" s="6">
        <f>('octsep cfs'!$F51*28+'octsep cfs'!$G51*31+'octsep cfs'!$H51*30+'octsep cfs'!$I51*31+'octsep cfs'!$J51*30+'octsep cfs'!$K51*31)*1.983471/1000</f>
        <v>34989.459844919998</v>
      </c>
      <c r="I51" s="6">
        <f>('octsep cfs'!$G51*31+'octsep cfs'!$H51*30+'octsep cfs'!$I51*31+'octsep cfs'!$J51*30+'octsep cfs'!$K51*31)*1.983471/1000</f>
        <v>34076.595085763998</v>
      </c>
      <c r="J51" s="6">
        <f>('octsep cfs'!$H51*30+'octsep cfs'!$I51*31+'octsep cfs'!$J51*30+'octsep cfs'!$K51*31)*1.983471/1000</f>
        <v>33030.199091946</v>
      </c>
      <c r="K51" s="6">
        <f>('octsep cfs'!$I51*31+'octsep cfs'!$J51*30+'octsep cfs'!$K51*31)*1.983471/1000</f>
        <v>31292.321471166</v>
      </c>
      <c r="L51" s="6">
        <f>('octsep cfs'!$J51*30+'octsep cfs'!$K51*31)*1.983471/1000</f>
        <v>23779.766380986002</v>
      </c>
      <c r="M51" s="6">
        <f>'octsep cfs'!$K51*31*1.983471/1000</f>
        <v>10662.318939006002</v>
      </c>
      <c r="N51" s="6">
        <f t="shared" si="1"/>
        <v>50358.789516504003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15832.440398018998</v>
      </c>
      <c r="C52" s="6">
        <f xml:space="preserve"> ('octsep cfs'!$D52*31 + 'octsep cfs'!$C52*30 + 'octsep cfs'!$B52*31 + 'augjul cfs'!$C52*30)* 1.983471/1000</f>
        <v>10657.274972253001</v>
      </c>
      <c r="D52" s="6">
        <f xml:space="preserve"> ('octsep cfs'!$D52*31 + 'octsep cfs'!$C52*30 + 'octsep cfs'!$B52*31)* 1.983471/1000</f>
        <v>7530.5114531429999</v>
      </c>
      <c r="E52" s="6">
        <f xml:space="preserve"> ('octsep cfs'!$D52*31 + 'octsep cfs'!$C52*30)* 1.983471/1000</f>
        <v>5105.5019573039999</v>
      </c>
      <c r="F52" s="6">
        <f>'octsep cfs'!$D52*1.983471*31/1000</f>
        <v>2460.3648664140001</v>
      </c>
      <c r="G52" s="6">
        <f>('octsep cfs'!$E52*31+'octsep cfs'!$F52*29+'octsep cfs'!$G52*31+'octsep cfs'!$H52*30+'octsep cfs'!$I52*31+'octsep cfs'!$J52*30+'octsep cfs'!$K52*31)*1.983471/1000</f>
        <v>43097.726648298005</v>
      </c>
      <c r="H52" s="6">
        <f>('octsep cfs'!$F52*29+'octsep cfs'!$G52*31+'octsep cfs'!$H52*30+'octsep cfs'!$I52*31+'octsep cfs'!$J52*30+'octsep cfs'!$K52*31)*1.983471/1000</f>
        <v>41560.844061302996</v>
      </c>
      <c r="I52" s="6">
        <f>('octsep cfs'!$G52*31+'octsep cfs'!$H52*30+'octsep cfs'!$I52*31+'octsep cfs'!$J52*30+'octsep cfs'!$K52*31)*1.983471/1000</f>
        <v>40340.658321935996</v>
      </c>
      <c r="J52" s="6">
        <f>('octsep cfs'!$H52*30+'octsep cfs'!$I52*31+'octsep cfs'!$J52*30+'octsep cfs'!$K52*31)*1.983471/1000</f>
        <v>39111.828615951003</v>
      </c>
      <c r="K52" s="6">
        <f>('octsep cfs'!$I52*31+'octsep cfs'!$J52*30+'octsep cfs'!$K52*31)*1.983471/1000</f>
        <v>35820.298160870996</v>
      </c>
      <c r="L52" s="6">
        <f>('octsep cfs'!$J52*30+'octsep cfs'!$K52*31)*1.983471/1000</f>
        <v>24043.086040532999</v>
      </c>
      <c r="M52" s="6">
        <f>'octsep cfs'!$K52*31*1.983471/1000</f>
        <v>13069.988931362999</v>
      </c>
      <c r="N52" s="6">
        <f t="shared" si="1"/>
        <v>58930.167046317001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20484.614107859998</v>
      </c>
      <c r="C53" s="6">
        <f xml:space="preserve"> ('octsep cfs'!$D53*31 + 'octsep cfs'!$C53*30 + 'octsep cfs'!$B53*31 + 'augjul cfs'!$C53*30)* 1.983471/1000</f>
        <v>10719.460755045</v>
      </c>
      <c r="D53" s="6">
        <f xml:space="preserve"> ('octsep cfs'!$D53*31 + 'octsep cfs'!$C53*30 + 'octsep cfs'!$B53*31)* 1.983471/1000</f>
        <v>5076.4460906250006</v>
      </c>
      <c r="E53" s="6">
        <f xml:space="preserve"> ('octsep cfs'!$D53*31 + 'octsep cfs'!$C53*30)* 1.983471/1000</f>
        <v>2704.6233696509998</v>
      </c>
      <c r="F53" s="6">
        <f>'octsep cfs'!$D53*1.983471*31/1000</f>
        <v>1240.8812757810001</v>
      </c>
      <c r="G53" s="6">
        <f>('octsep cfs'!$E53*31+'octsep cfs'!$F53*28+'octsep cfs'!$G53*31+'octsep cfs'!$H53*30+'octsep cfs'!$I53*31+'octsep cfs'!$J53*30+'octsep cfs'!$K53*31)*1.983471/1000</f>
        <v>26658.738835008</v>
      </c>
      <c r="H53" s="6">
        <f>('octsep cfs'!$F53*28+'octsep cfs'!$G53*31+'octsep cfs'!$H53*30+'octsep cfs'!$I53*31+'octsep cfs'!$J53*30+'octsep cfs'!$K53*31)*1.983471/1000</f>
        <v>25660.610607974999</v>
      </c>
      <c r="I53" s="6">
        <f>('octsep cfs'!$G53*31+'octsep cfs'!$H53*30+'octsep cfs'!$I53*31+'octsep cfs'!$J53*30+'octsep cfs'!$K53*31)*1.983471/1000</f>
        <v>24790.953781083001</v>
      </c>
      <c r="J53" s="6">
        <f>('octsep cfs'!$H53*30+'octsep cfs'!$I53*31+'octsep cfs'!$J53*30+'octsep cfs'!$K53*31)*1.983471/1000</f>
        <v>23880.629848278</v>
      </c>
      <c r="K53" s="6">
        <f>('octsep cfs'!$I53*31+'octsep cfs'!$J53*30+'octsep cfs'!$K53*31)*1.983471/1000</f>
        <v>21422.454733847997</v>
      </c>
      <c r="L53" s="6">
        <f>('octsep cfs'!$J53*30+'octsep cfs'!$K53*31)*1.983471/1000</f>
        <v>15129.260259098999</v>
      </c>
      <c r="M53" s="6">
        <f>'octsep cfs'!$K53*31*1.983471/1000</f>
        <v>5828.3482111889998</v>
      </c>
      <c r="N53" s="6">
        <f t="shared" si="1"/>
        <v>47143.352942867998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11884.714265066999</v>
      </c>
      <c r="C54" s="6">
        <f xml:space="preserve"> ('octsep cfs'!$D54*31 + 'octsep cfs'!$C54*30 + 'octsep cfs'!$B54*31 + 'augjul cfs'!$C54*30)* 1.983471/1000</f>
        <v>6797.5990839329997</v>
      </c>
      <c r="D54" s="6">
        <f xml:space="preserve"> ('octsep cfs'!$D54*31 + 'octsep cfs'!$C54*30 + 'octsep cfs'!$B54*31)* 1.983471/1000</f>
        <v>4026.7297663529998</v>
      </c>
      <c r="E54" s="6">
        <f xml:space="preserve"> ('octsep cfs'!$D54*31 + 'octsep cfs'!$C54*30)* 1.983471/1000</f>
        <v>2483.1450308489998</v>
      </c>
      <c r="F54" s="6">
        <f>'octsep cfs'!$D54*1.983471*31/1000</f>
        <v>1192.7979717989999</v>
      </c>
      <c r="G54" s="6">
        <f>('octsep cfs'!$E54*31+'octsep cfs'!$F54*28+'octsep cfs'!$G54*31+'octsep cfs'!$H54*30+'octsep cfs'!$I54*31+'octsep cfs'!$J54*30+'octsep cfs'!$K54*31)*1.983471/1000</f>
        <v>37331.663393450995</v>
      </c>
      <c r="H54" s="6">
        <f>('octsep cfs'!$F54*28+'octsep cfs'!$G54*31+'octsep cfs'!$H54*30+'octsep cfs'!$I54*31+'octsep cfs'!$J54*30+'octsep cfs'!$K54*31)*1.983471/1000</f>
        <v>36327.816819525004</v>
      </c>
      <c r="I54" s="6">
        <f>('octsep cfs'!$G54*31+'octsep cfs'!$H54*30+'octsep cfs'!$I54*31+'octsep cfs'!$J54*30+'octsep cfs'!$K54*31)*1.983471/1000</f>
        <v>35540.243956496997</v>
      </c>
      <c r="J54" s="6">
        <f>('octsep cfs'!$H54*30+'octsep cfs'!$I54*31+'octsep cfs'!$J54*30+'octsep cfs'!$K54*31)*1.983471/1000</f>
        <v>34056.671119568993</v>
      </c>
      <c r="K54" s="6">
        <f>('octsep cfs'!$I54*31+'octsep cfs'!$J54*30+'octsep cfs'!$K54*31)*1.983471/1000</f>
        <v>30708.849757509</v>
      </c>
      <c r="L54" s="6">
        <f>('octsep cfs'!$J54*30+'octsep cfs'!$K54*31)*1.983471/1000</f>
        <v>22574.286095612999</v>
      </c>
      <c r="M54" s="6">
        <f>'octsep cfs'!$K54*31*1.983471/1000</f>
        <v>10166.544412142999</v>
      </c>
      <c r="N54" s="6">
        <f t="shared" si="1"/>
        <v>49216.377658517995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15509.999418375</v>
      </c>
      <c r="C55" s="6">
        <f xml:space="preserve"> ('octsep cfs'!$D55*31 + 'octsep cfs'!$C55*30 + 'octsep cfs'!$B55*31 + 'augjul cfs'!$C55*30)* 1.983471/1000</f>
        <v>10495.501094022</v>
      </c>
      <c r="D55" s="6">
        <f xml:space="preserve"> ('octsep cfs'!$D55*31 + 'octsep cfs'!$C55*30 + 'octsep cfs'!$B55*31)* 1.983471/1000</f>
        <v>5534.2847511419995</v>
      </c>
      <c r="E55" s="6">
        <f xml:space="preserve"> ('octsep cfs'!$D55*31 + 'octsep cfs'!$C55*30)* 1.983471/1000</f>
        <v>2870.272950216</v>
      </c>
      <c r="F55" s="6">
        <f>'octsep cfs'!$D55*1.983471*31/1000</f>
        <v>1176.0118567260001</v>
      </c>
      <c r="G55" s="6">
        <f>('octsep cfs'!$E55*31+'octsep cfs'!$F55*28+'octsep cfs'!$G55*31+'octsep cfs'!$H55*30+'octsep cfs'!$I55*31+'octsep cfs'!$J55*30+'octsep cfs'!$K55*31)*1.983471/1000</f>
        <v>30483.285468447</v>
      </c>
      <c r="H55" s="6">
        <f>('octsep cfs'!$F55*28+'octsep cfs'!$G55*31+'octsep cfs'!$H55*30+'octsep cfs'!$I55*31+'octsep cfs'!$J55*30+'octsep cfs'!$K55*31)*1.983471/1000</f>
        <v>29321.907660759</v>
      </c>
      <c r="I55" s="6">
        <f>('octsep cfs'!$G55*31+'octsep cfs'!$H55*30+'octsep cfs'!$I55*31+'octsep cfs'!$J55*30+'octsep cfs'!$K55*31)*1.983471/1000</f>
        <v>28402.100753103001</v>
      </c>
      <c r="J55" s="6">
        <f>('octsep cfs'!$H55*30+'octsep cfs'!$I55*31+'octsep cfs'!$J55*30+'octsep cfs'!$K55*31)*1.983471/1000</f>
        <v>27126.847908363001</v>
      </c>
      <c r="K55" s="6">
        <f>('octsep cfs'!$I55*31+'octsep cfs'!$J55*30+'octsep cfs'!$K55*31)*1.983471/1000</f>
        <v>25183.145501913001</v>
      </c>
      <c r="L55" s="6">
        <f>('octsep cfs'!$J55*30+'octsep cfs'!$K55*31)*1.983471/1000</f>
        <v>17345.321002443001</v>
      </c>
      <c r="M55" s="6">
        <f>'octsep cfs'!$K55*31*1.983471/1000</f>
        <v>7520.1180651029999</v>
      </c>
      <c r="N55" s="6">
        <f t="shared" si="1"/>
        <v>45993.284886822003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11347.195607538</v>
      </c>
      <c r="C56" s="6">
        <f xml:space="preserve"> ('octsep cfs'!$D56*31 + 'octsep cfs'!$C56*30 + 'octsep cfs'!$B56*31 + 'augjul cfs'!$C56*30)* 1.983471/1000</f>
        <v>6862.2285029969999</v>
      </c>
      <c r="D56" s="6">
        <f xml:space="preserve"> ('octsep cfs'!$D56*31 + 'octsep cfs'!$C56*30 + 'octsep cfs'!$B56*31)* 1.983471/1000</f>
        <v>4005.316213437</v>
      </c>
      <c r="E56" s="6">
        <f xml:space="preserve"> ('octsep cfs'!$D56*31 + 'octsep cfs'!$C56*30)* 1.983471/1000</f>
        <v>2369.3156136299999</v>
      </c>
      <c r="F56" s="6">
        <f>'octsep cfs'!$D56*1.983471*31/1000</f>
        <v>1449.2627555700001</v>
      </c>
      <c r="G56" s="6">
        <f>('octsep cfs'!$E56*31+'octsep cfs'!$F56*29+'octsep cfs'!$G56*31+'octsep cfs'!$H56*30+'octsep cfs'!$I56*31+'octsep cfs'!$J56*30+'octsep cfs'!$K56*31)*1.983471/1000</f>
        <v>36891.509360370001</v>
      </c>
      <c r="H56" s="6">
        <f>('octsep cfs'!$F56*29+'octsep cfs'!$G56*31+'octsep cfs'!$H56*30+'octsep cfs'!$I56*31+'octsep cfs'!$J56*30+'octsep cfs'!$K56*31)*1.983471/1000</f>
        <v>36010.760963646004</v>
      </c>
      <c r="I56" s="6">
        <f>('octsep cfs'!$G56*31+'octsep cfs'!$H56*30+'octsep cfs'!$I56*31+'octsep cfs'!$J56*30+'octsep cfs'!$K56*31)*1.983471/1000</f>
        <v>35169.176201816997</v>
      </c>
      <c r="J56" s="6">
        <f>('octsep cfs'!$H56*30+'octsep cfs'!$I56*31+'octsep cfs'!$J56*30+'octsep cfs'!$K56*31)*1.983471/1000</f>
        <v>34009.765997360999</v>
      </c>
      <c r="K56" s="6">
        <f>('octsep cfs'!$I56*31+'octsep cfs'!$J56*30+'octsep cfs'!$K56*31)*1.983471/1000</f>
        <v>29352.913279430999</v>
      </c>
      <c r="L56" s="6">
        <f>('octsep cfs'!$J56*30+'octsep cfs'!$K56*31)*1.983471/1000</f>
        <v>16293.746165843999</v>
      </c>
      <c r="M56" s="6">
        <f>'octsep cfs'!$K56*31*1.983471/1000</f>
        <v>6484.7283518639997</v>
      </c>
      <c r="N56" s="6">
        <f t="shared" si="1"/>
        <v>48238.704967908001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12945.760175690999</v>
      </c>
      <c r="C57" s="6">
        <f xml:space="preserve"> ('octsep cfs'!$D57*31 + 'octsep cfs'!$C57*30 + 'octsep cfs'!$B57*31 + 'augjul cfs'!$C57*30)* 1.983471/1000</f>
        <v>8984.7289192709995</v>
      </c>
      <c r="D57" s="6">
        <f xml:space="preserve"> ('octsep cfs'!$D57*31 + 'octsep cfs'!$C57*30 + 'octsep cfs'!$B57*31)* 1.983471/1000</f>
        <v>6201.3042302610002</v>
      </c>
      <c r="E57" s="6">
        <f xml:space="preserve"> ('octsep cfs'!$D57*31 + 'octsep cfs'!$C57*30)* 1.983471/1000</f>
        <v>3989.9641478969997</v>
      </c>
      <c r="F57" s="6">
        <f>'octsep cfs'!$D57*1.983471*31/1000</f>
        <v>2174.017108557</v>
      </c>
      <c r="G57" s="6">
        <f>('octsep cfs'!$E57*31+'octsep cfs'!$F57*28+'octsep cfs'!$G57*31+'octsep cfs'!$H57*30+'octsep cfs'!$I57*31+'octsep cfs'!$J57*30+'octsep cfs'!$K57*31)*1.983471/1000</f>
        <v>42454.451300520006</v>
      </c>
      <c r="H57" s="6">
        <f>('octsep cfs'!$F57*28+'octsep cfs'!$G57*31+'octsep cfs'!$H57*30+'octsep cfs'!$I57*31+'octsep cfs'!$J57*30+'octsep cfs'!$K57*31)*1.983471/1000</f>
        <v>40582.153850069997</v>
      </c>
      <c r="I57" s="6">
        <f>('octsep cfs'!$G57*31+'octsep cfs'!$H57*30+'octsep cfs'!$I57*31+'octsep cfs'!$J57*30+'octsep cfs'!$K57*31)*1.983471/1000</f>
        <v>39068.709939881999</v>
      </c>
      <c r="J57" s="6">
        <f>('octsep cfs'!$H57*30+'octsep cfs'!$I57*31+'octsep cfs'!$J57*30+'octsep cfs'!$K57*31)*1.983471/1000</f>
        <v>37294.116287421006</v>
      </c>
      <c r="K57" s="6">
        <f>('octsep cfs'!$I57*31+'octsep cfs'!$J57*30+'octsep cfs'!$K57*31)*1.983471/1000</f>
        <v>34328.073423440997</v>
      </c>
      <c r="L57" s="6">
        <f>('octsep cfs'!$J57*30+'octsep cfs'!$K57*31)*1.983471/1000</f>
        <v>22911.424595367</v>
      </c>
      <c r="M57" s="6">
        <f>'octsep cfs'!$K57*31*1.983471/1000</f>
        <v>11724.886171886999</v>
      </c>
      <c r="N57" s="6">
        <f t="shared" si="1"/>
        <v>55400.211476211007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16118.324023661999</v>
      </c>
      <c r="C58" s="6">
        <f xml:space="preserve"> ('octsep cfs'!$D58*31 + 'octsep cfs'!$C58*30 + 'octsep cfs'!$B58*31 + 'augjul cfs'!$C58*30)* 1.983471/1000</f>
        <v>9057.8872636350006</v>
      </c>
      <c r="D58" s="6">
        <f xml:space="preserve"> ('octsep cfs'!$D58*31 + 'octsep cfs'!$C58*30 + 'octsep cfs'!$B58*31)* 1.983471/1000</f>
        <v>5728.9882149149998</v>
      </c>
      <c r="E58" s="6">
        <f xml:space="preserve"> ('octsep cfs'!$D58*31 + 'octsep cfs'!$C58*30)* 1.983471/1000</f>
        <v>3438.0216892559997</v>
      </c>
      <c r="F58" s="6">
        <f>'octsep cfs'!$D58*1.983471*31/1000</f>
        <v>1445.9424251160001</v>
      </c>
      <c r="G58" s="6">
        <f>('octsep cfs'!$E58*31+'octsep cfs'!$F58*28+'octsep cfs'!$G58*31+'octsep cfs'!$H58*30+'octsep cfs'!$I58*31+'octsep cfs'!$J58*30+'octsep cfs'!$K58*31)*1.983471/1000</f>
        <v>42529.614934065001</v>
      </c>
      <c r="H58" s="6">
        <f>('octsep cfs'!$F58*28+'octsep cfs'!$G58*31+'octsep cfs'!$H58*30+'octsep cfs'!$I58*31+'octsep cfs'!$J58*30+'octsep cfs'!$K58*31)*1.983471/1000</f>
        <v>41265.798783111</v>
      </c>
      <c r="I58" s="6">
        <f>('octsep cfs'!$G58*31+'octsep cfs'!$H58*30+'octsep cfs'!$I58*31+'octsep cfs'!$J58*30+'octsep cfs'!$K58*31)*1.983471/1000</f>
        <v>39770.737682150997</v>
      </c>
      <c r="J58" s="6">
        <f>('octsep cfs'!$H58*30+'octsep cfs'!$I58*31+'octsep cfs'!$J58*30+'octsep cfs'!$K58*31)*1.983471/1000</f>
        <v>38168.862700899001</v>
      </c>
      <c r="K58" s="6">
        <f>('octsep cfs'!$I58*31+'octsep cfs'!$J58*30+'octsep cfs'!$K58*31)*1.983471/1000</f>
        <v>36002.436335858998</v>
      </c>
      <c r="L58" s="6">
        <f>('octsep cfs'!$J58*30+'octsep cfs'!$K58*31)*1.983471/1000</f>
        <v>27282.879638048998</v>
      </c>
      <c r="M58" s="6">
        <f>'octsep cfs'!$K58*31*1.983471/1000</f>
        <v>10833.438932589001</v>
      </c>
      <c r="N58" s="6">
        <f t="shared" si="1"/>
        <v>58647.938957726998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15979.487004074999</v>
      </c>
      <c r="C59" s="6">
        <f xml:space="preserve"> ('octsep cfs'!$D59*31 + 'octsep cfs'!$C59*30 + 'octsep cfs'!$B59*31 + 'augjul cfs'!$C59*30)* 1.983471/1000</f>
        <v>9682.8492236700004</v>
      </c>
      <c r="D59" s="6">
        <f xml:space="preserve"> ('octsep cfs'!$D59*31 + 'octsep cfs'!$C59*30 + 'octsep cfs'!$B59*31)* 1.983471/1000</f>
        <v>5479.7154969900002</v>
      </c>
      <c r="E59" s="6">
        <f xml:space="preserve"> ('octsep cfs'!$D59*31 + 'octsep cfs'!$C59*30)* 1.983471/1000</f>
        <v>2988.4838548739999</v>
      </c>
      <c r="F59" s="6">
        <f>'octsep cfs'!$D59*1.983471*31/1000</f>
        <v>1376.3384607839998</v>
      </c>
      <c r="G59" s="6">
        <f>('octsep cfs'!$E59*31+'octsep cfs'!$F59*28+'octsep cfs'!$G59*31+'octsep cfs'!$H59*30+'octsep cfs'!$I59*31+'octsep cfs'!$J59*30+'octsep cfs'!$K59*31)*1.983471/1000</f>
        <v>39815.468920143001</v>
      </c>
      <c r="H59" s="6">
        <f>('octsep cfs'!$F59*28+'octsep cfs'!$G59*31+'octsep cfs'!$H59*30+'octsep cfs'!$I59*31+'octsep cfs'!$J59*30+'octsep cfs'!$K59*31)*1.983471/1000</f>
        <v>38355.630297201002</v>
      </c>
      <c r="I59" s="6">
        <f>('octsep cfs'!$G59*31+'octsep cfs'!$H59*30+'octsep cfs'!$I59*31+'octsep cfs'!$J59*30+'octsep cfs'!$K59*31)*1.983471/1000</f>
        <v>36968.866712840994</v>
      </c>
      <c r="J59" s="6">
        <f>('octsep cfs'!$H59*30+'octsep cfs'!$I59*31+'octsep cfs'!$J59*30+'octsep cfs'!$K59*31)*1.983471/1000</f>
        <v>34778.678365221</v>
      </c>
      <c r="K59" s="6">
        <f>('octsep cfs'!$I59*31+'octsep cfs'!$J59*30+'octsep cfs'!$K59*31)*1.983471/1000</f>
        <v>31412.827251770999</v>
      </c>
      <c r="L59" s="6">
        <f>('octsep cfs'!$J59*30+'octsep cfs'!$K59*31)*1.983471/1000</f>
        <v>22134.28677327</v>
      </c>
      <c r="M59" s="6">
        <f>'octsep cfs'!$K59*31*1.983471/1000</f>
        <v>10305.93680361</v>
      </c>
      <c r="N59" s="6">
        <f t="shared" si="1"/>
        <v>55794.955924217997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14257.961118219</v>
      </c>
      <c r="C60" s="6">
        <f xml:space="preserve"> ('octsep cfs'!$D60*31 + 'octsep cfs'!$C60*30 + 'octsep cfs'!$B60*31 + 'augjul cfs'!$C60*30)* 1.983471/1000</f>
        <v>8443.0786916489997</v>
      </c>
      <c r="D60" s="6">
        <f xml:space="preserve"> ('octsep cfs'!$D60*31 + 'octsep cfs'!$C60*30 + 'octsep cfs'!$B60*31)* 1.983471/1000</f>
        <v>5528.5069001190004</v>
      </c>
      <c r="E60" s="6">
        <f xml:space="preserve"> ('octsep cfs'!$D60*31 + 'octsep cfs'!$C60*30)* 1.983471/1000</f>
        <v>3835.0768809779997</v>
      </c>
      <c r="F60" s="6">
        <f>'octsep cfs'!$D60*1.983471*31/1000</f>
        <v>1314.4819341780001</v>
      </c>
      <c r="G60" s="6">
        <f>('octsep cfs'!$E60*31+'octsep cfs'!$F60*29+'octsep cfs'!$G60*31+'octsep cfs'!$H60*30+'octsep cfs'!$I60*31+'octsep cfs'!$J60*30+'octsep cfs'!$K60*31)*1.983471/1000</f>
        <v>34923.741500276999</v>
      </c>
      <c r="H60" s="6">
        <f>('octsep cfs'!$F60*29+'octsep cfs'!$G60*31+'octsep cfs'!$H60*30+'octsep cfs'!$I60*31+'octsep cfs'!$J60*30+'octsep cfs'!$K60*31)*1.983471/1000</f>
        <v>33345.53924541</v>
      </c>
      <c r="I60" s="6">
        <f>('octsep cfs'!$G60*31+'octsep cfs'!$H60*30+'octsep cfs'!$I60*31+'octsep cfs'!$J60*30+'octsep cfs'!$K60*31)*1.983471/1000</f>
        <v>32213.705238267001</v>
      </c>
      <c r="J60" s="6">
        <f>('octsep cfs'!$H60*30+'octsep cfs'!$I60*31+'octsep cfs'!$J60*30+'octsep cfs'!$K60*31)*1.983471/1000</f>
        <v>30773.419672443</v>
      </c>
      <c r="K60" s="6">
        <f>('octsep cfs'!$I60*31+'octsep cfs'!$J60*30+'octsep cfs'!$K60*31)*1.983471/1000</f>
        <v>28066.398286353</v>
      </c>
      <c r="L60" s="6">
        <f>('octsep cfs'!$J60*30+'octsep cfs'!$K60*31)*1.983471/1000</f>
        <v>23095.802109114</v>
      </c>
      <c r="M60" s="6">
        <f>'octsep cfs'!$K60*31*1.983471/1000</f>
        <v>10087.901770463999</v>
      </c>
      <c r="N60" s="6">
        <f t="shared" si="1"/>
        <v>49181.702618495998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13083.803806878001</v>
      </c>
      <c r="C61" s="6">
        <f xml:space="preserve"> ('octsep cfs'!$D61*31 + 'octsep cfs'!$C61*30 + 'octsep cfs'!$B61*31 + 'augjul cfs'!$C61*30)* 1.983471/1000</f>
        <v>7298.0050155809995</v>
      </c>
      <c r="D61" s="6">
        <f xml:space="preserve"> ('octsep cfs'!$D61*31 + 'octsep cfs'!$C61*30 + 'octsep cfs'!$B61*31)* 1.983471/1000</f>
        <v>4271.6249637809997</v>
      </c>
      <c r="E61" s="6">
        <f xml:space="preserve"> ('octsep cfs'!$D61*31 + 'octsep cfs'!$C61*30)* 1.983471/1000</f>
        <v>2431.4855286539996</v>
      </c>
      <c r="F61" s="6">
        <f>'octsep cfs'!$D61*1.983471*31/1000</f>
        <v>1068.9004557840001</v>
      </c>
      <c r="G61" s="6">
        <f>('octsep cfs'!$E61*31+'octsep cfs'!$F61*28+'octsep cfs'!$G61*31+'octsep cfs'!$H61*30+'octsep cfs'!$I61*31+'octsep cfs'!$J61*30+'octsep cfs'!$K61*31)*1.983471/1000</f>
        <v>33590.593120518002</v>
      </c>
      <c r="H61" s="6">
        <f>('octsep cfs'!$F61*28+'octsep cfs'!$G61*31+'octsep cfs'!$H61*30+'octsep cfs'!$I61*31+'octsep cfs'!$J61*30+'octsep cfs'!$K61*31)*1.983471/1000</f>
        <v>32671.845386376001</v>
      </c>
      <c r="I61" s="6">
        <f>('octsep cfs'!$G61*31+'octsep cfs'!$H61*30+'octsep cfs'!$I61*31+'octsep cfs'!$J61*30+'octsep cfs'!$K61*31)*1.983471/1000</f>
        <v>31875.219961704002</v>
      </c>
      <c r="J61" s="6">
        <f>('octsep cfs'!$H61*30+'octsep cfs'!$I61*31+'octsep cfs'!$J61*30+'octsep cfs'!$K61*31)*1.983471/1000</f>
        <v>30968.708260161002</v>
      </c>
      <c r="K61" s="6">
        <f>('octsep cfs'!$I61*31+'octsep cfs'!$J61*30+'octsep cfs'!$K61*31)*1.983471/1000</f>
        <v>28013.495147841</v>
      </c>
      <c r="L61" s="6">
        <f>('octsep cfs'!$J61*30+'octsep cfs'!$K61*31)*1.983471/1000</f>
        <v>17684.992394664001</v>
      </c>
      <c r="M61" s="6">
        <f>'octsep cfs'!$K61*31*1.983471/1000</f>
        <v>7072.5498174240001</v>
      </c>
      <c r="N61" s="6">
        <f t="shared" si="1"/>
        <v>46674.396927396003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11943.62930418</v>
      </c>
      <c r="C62" s="6">
        <f xml:space="preserve"> ('octsep cfs'!$D62*31 + 'octsep cfs'!$C62*30 + 'octsep cfs'!$B62*31 + 'augjul cfs'!$C62*30)* 1.983471/1000</f>
        <v>8058.412259793</v>
      </c>
      <c r="D62" s="6">
        <f xml:space="preserve"> ('octsep cfs'!$D62*31 + 'octsep cfs'!$C62*30 + 'octsep cfs'!$B62*31)* 1.983471/1000</f>
        <v>5509.7908677629994</v>
      </c>
      <c r="E62" s="6">
        <f xml:space="preserve"> ('octsep cfs'!$D62*31 + 'octsep cfs'!$C62*30)* 1.983471/1000</f>
        <v>3135.8160807539998</v>
      </c>
      <c r="F62" s="6">
        <f>'octsep cfs'!$D62*1.983471*31/1000</f>
        <v>1228.768218384</v>
      </c>
      <c r="G62" s="6">
        <f>('octsep cfs'!$E62*31+'octsep cfs'!$F62*28+'octsep cfs'!$G62*31+'octsep cfs'!$H62*30+'octsep cfs'!$I62*31+'octsep cfs'!$J62*30+'octsep cfs'!$K62*31)*1.983471/1000</f>
        <v>39034.834238673</v>
      </c>
      <c r="H62" s="6">
        <f>('octsep cfs'!$F62*28+'octsep cfs'!$G62*31+'octsep cfs'!$H62*30+'octsep cfs'!$I62*31+'octsep cfs'!$J62*30+'octsep cfs'!$K62*31)*1.983471/1000</f>
        <v>37848.738415382999</v>
      </c>
      <c r="I62" s="6">
        <f>('octsep cfs'!$G62*31+'octsep cfs'!$H62*30+'octsep cfs'!$I62*31+'octsep cfs'!$J62*30+'octsep cfs'!$K62*31)*1.983471/1000</f>
        <v>36797.141760603001</v>
      </c>
      <c r="J62" s="6">
        <f>('octsep cfs'!$H62*30+'octsep cfs'!$I62*31+'octsep cfs'!$J62*30+'octsep cfs'!$K62*31)*1.983471/1000</f>
        <v>34461.596724219002</v>
      </c>
      <c r="K62" s="6">
        <f>('octsep cfs'!$I62*31+'octsep cfs'!$J62*30+'octsep cfs'!$K62*31)*1.983471/1000</f>
        <v>31063.613380569001</v>
      </c>
      <c r="L62" s="6">
        <f>('octsep cfs'!$J62*30+'octsep cfs'!$K62*31)*1.983471/1000</f>
        <v>22393.984614771001</v>
      </c>
      <c r="M62" s="6">
        <f>'octsep cfs'!$K62*31*1.983471/1000</f>
        <v>8401.1124122309993</v>
      </c>
      <c r="N62" s="6">
        <f t="shared" si="1"/>
        <v>50978.463542853002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12198.368468180999</v>
      </c>
      <c r="C63" s="6">
        <f xml:space="preserve"> ('octsep cfs'!$D63*31 + 'octsep cfs'!$C63*30 + 'octsep cfs'!$B63*31 + 'augjul cfs'!$C63*30)* 1.983471/1000</f>
        <v>7202.0089861229999</v>
      </c>
      <c r="D63" s="6">
        <f xml:space="preserve"> ('octsep cfs'!$D63*31 + 'octsep cfs'!$C63*30 + 'octsep cfs'!$B63*31)* 1.983471/1000</f>
        <v>4743.0603180029993</v>
      </c>
      <c r="E63" s="6">
        <f xml:space="preserve"> ('octsep cfs'!$D63*31 + 'octsep cfs'!$C63*30)* 1.983471/1000</f>
        <v>2826.9836956409999</v>
      </c>
      <c r="F63" s="6">
        <f>'octsep cfs'!$D63*1.983471*31/1000</f>
        <v>1226.7391275509999</v>
      </c>
      <c r="G63" s="6">
        <f>('octsep cfs'!$E63*31+'octsep cfs'!$F63*28+'octsep cfs'!$G63*31+'octsep cfs'!$H63*30+'octsep cfs'!$I63*31+'octsep cfs'!$J63*30+'octsep cfs'!$K63*31)*1.983471/1000</f>
        <v>35769.590724756003</v>
      </c>
      <c r="H63" s="6">
        <f>('octsep cfs'!$F63*28+'octsep cfs'!$G63*31+'octsep cfs'!$H63*30+'octsep cfs'!$I63*31+'octsep cfs'!$J63*30+'octsep cfs'!$K63*31)*1.983471/1000</f>
        <v>34657.402997868005</v>
      </c>
      <c r="I63" s="6">
        <f>('octsep cfs'!$G63*31+'octsep cfs'!$H63*30+'octsep cfs'!$I63*31+'octsep cfs'!$J63*30+'octsep cfs'!$K63*31)*1.983471/1000</f>
        <v>33771.362700516001</v>
      </c>
      <c r="J63" s="6">
        <f>('octsep cfs'!$H63*30+'octsep cfs'!$I63*31+'octsep cfs'!$J63*30+'octsep cfs'!$K63*31)*1.983471/1000</f>
        <v>31780.394180135998</v>
      </c>
      <c r="K63" s="6">
        <f>('octsep cfs'!$I63*31+'octsep cfs'!$J63*30+'octsep cfs'!$K63*31)*1.983471/1000</f>
        <v>28180.096794486002</v>
      </c>
      <c r="L63" s="6">
        <f>('octsep cfs'!$J63*30+'octsep cfs'!$K63*31)*1.983471/1000</f>
        <v>17008.783494402</v>
      </c>
      <c r="M63" s="6">
        <f>'octsep cfs'!$K63*31*1.983471/1000</f>
        <v>6843.6929665019998</v>
      </c>
      <c r="N63" s="6">
        <f t="shared" si="1"/>
        <v>47967.959192937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9946.9979740950002</v>
      </c>
      <c r="C64" s="6">
        <f xml:space="preserve"> ('octsep cfs'!$D64*31 + 'octsep cfs'!$C64*30 + 'octsep cfs'!$B64*31 + 'augjul cfs'!$C64*30)* 1.983471/1000</f>
        <v>5976.805065126</v>
      </c>
      <c r="D64" s="6">
        <f xml:space="preserve"> ('octsep cfs'!$D64*31 + 'octsep cfs'!$C64*30 + 'octsep cfs'!$B64*31)* 1.983471/1000</f>
        <v>3377.8431791160001</v>
      </c>
      <c r="E64" s="6">
        <f xml:space="preserve"> ('octsep cfs'!$D64*31 + 'octsep cfs'!$C64*30)* 1.983471/1000</f>
        <v>2112.0594249300002</v>
      </c>
      <c r="F64" s="6">
        <f>'octsep cfs'!$D64*1.983471*31/1000</f>
        <v>1059.43136523</v>
      </c>
      <c r="G64" s="6">
        <f>('octsep cfs'!$E64*31+'octsep cfs'!$F64*29+'octsep cfs'!$G64*31+'octsep cfs'!$H64*30+'octsep cfs'!$I64*31+'octsep cfs'!$J64*30+'octsep cfs'!$K64*31)*1.983471/1000</f>
        <v>34551.680026625996</v>
      </c>
      <c r="H64" s="6">
        <f>('octsep cfs'!$F64*29+'octsep cfs'!$G64*31+'octsep cfs'!$H64*30+'octsep cfs'!$I64*31+'octsep cfs'!$J64*30+'octsep cfs'!$K64*31)*1.983471/1000</f>
        <v>33665.705183817001</v>
      </c>
      <c r="I64" s="6">
        <f>('octsep cfs'!$G64*31+'octsep cfs'!$H64*30+'octsep cfs'!$I64*31+'octsep cfs'!$J64*30+'octsep cfs'!$K64*31)*1.983471/1000</f>
        <v>32863.752156039001</v>
      </c>
      <c r="J64" s="6">
        <f>('octsep cfs'!$H64*30+'octsep cfs'!$I64*31+'octsep cfs'!$J64*30+'octsep cfs'!$K64*31)*1.983471/1000</f>
        <v>31770.195172254</v>
      </c>
      <c r="K64" s="6">
        <f>('octsep cfs'!$I64*31+'octsep cfs'!$J64*30+'octsep cfs'!$K64*31)*1.983471/1000</f>
        <v>27460.549052873997</v>
      </c>
      <c r="L64" s="6">
        <f>('octsep cfs'!$J64*30+'octsep cfs'!$K64*31)*1.983471/1000</f>
        <v>18640.521615029997</v>
      </c>
      <c r="M64" s="6">
        <f>'octsep cfs'!$K64*31*1.983471/1000</f>
        <v>7301.6526187500003</v>
      </c>
      <c r="N64" s="6">
        <f t="shared" si="1"/>
        <v>44498.678000720996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12777.631256376</v>
      </c>
      <c r="C65" s="6">
        <f xml:space="preserve"> ('octsep cfs'!$D65*31 + 'octsep cfs'!$C65*30 + 'octsep cfs'!$B65*31 + 'augjul cfs'!$C65*30)* 1.983471/1000</f>
        <v>8229.7008484110011</v>
      </c>
      <c r="D65" s="6">
        <f xml:space="preserve"> ('octsep cfs'!$D65*31 + 'octsep cfs'!$C65*30 + 'octsep cfs'!$B65*31)* 1.983471/1000</f>
        <v>5627.585243511</v>
      </c>
      <c r="E65" s="6">
        <f xml:space="preserve"> ('octsep cfs'!$D65*31 + 'octsep cfs'!$C65*30)* 1.983471/1000</f>
        <v>3221.206490775</v>
      </c>
      <c r="F65" s="6">
        <f>'octsep cfs'!$D65*1.983471*31/1000</f>
        <v>1241.7421021950001</v>
      </c>
      <c r="G65" s="6">
        <f>('octsep cfs'!$E65*31+'octsep cfs'!$F65*28+'octsep cfs'!$G65*31+'octsep cfs'!$H65*30+'octsep cfs'!$I65*31+'octsep cfs'!$J65*30+'octsep cfs'!$K65*31)*1.983471/1000</f>
        <v>34748.158696943996</v>
      </c>
      <c r="H65" s="6">
        <f>('octsep cfs'!$F65*28+'octsep cfs'!$G65*31+'octsep cfs'!$H65*30+'octsep cfs'!$I65*31+'octsep cfs'!$J65*30+'octsep cfs'!$K65*31)*1.983471/1000</f>
        <v>33520.620230579996</v>
      </c>
      <c r="I65" s="6">
        <f>('octsep cfs'!$G65*31+'octsep cfs'!$H65*30+'octsep cfs'!$I65*31+'octsep cfs'!$J65*30+'octsep cfs'!$K65*31)*1.983471/1000</f>
        <v>32628.415305360002</v>
      </c>
      <c r="J65" s="6">
        <f>('octsep cfs'!$H65*30+'octsep cfs'!$I65*31+'octsep cfs'!$J65*30+'octsep cfs'!$K65*31)*1.983471/1000</f>
        <v>31548.938982204003</v>
      </c>
      <c r="K65" s="6">
        <f>('octsep cfs'!$I65*31+'octsep cfs'!$J65*30+'octsep cfs'!$K65*31)*1.983471/1000</f>
        <v>28009.514321544</v>
      </c>
      <c r="L65" s="6">
        <f>('octsep cfs'!$J65*30+'octsep cfs'!$K65*31)*1.983471/1000</f>
        <v>19231.790353188</v>
      </c>
      <c r="M65" s="6">
        <f>'octsep cfs'!$K65*31*1.983471/1000</f>
        <v>7396.8354250980001</v>
      </c>
      <c r="N65" s="6">
        <f t="shared" si="1"/>
        <v>47525.789953319996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14261.89037427</v>
      </c>
      <c r="C66" s="6">
        <f xml:space="preserve"> ('octsep cfs'!$D66*31 + 'octsep cfs'!$C66*30 + 'octsep cfs'!$B66*31 + 'augjul cfs'!$C66*30)* 1.983471/1000</f>
        <v>8946.1028050170007</v>
      </c>
      <c r="D66" s="6">
        <f xml:space="preserve"> ('octsep cfs'!$D66*31 + 'octsep cfs'!$C66*30 + 'octsep cfs'!$B66*31)* 1.983471/1000</f>
        <v>6179.9938178370003</v>
      </c>
      <c r="E66" s="6">
        <f xml:space="preserve"> ('octsep cfs'!$D66*31 + 'octsep cfs'!$C66*30)* 1.983471/1000</f>
        <v>4362.7277702820002</v>
      </c>
      <c r="F66" s="6">
        <f>'octsep cfs'!$D66*1.983471*31/1000</f>
        <v>1745.1410915819999</v>
      </c>
      <c r="G66" s="6">
        <f>('octsep cfs'!$E66*31+'octsep cfs'!$F66*28+'octsep cfs'!$G66*31+'octsep cfs'!$H66*30+'octsep cfs'!$I66*31+'octsep cfs'!$J66*30+'octsep cfs'!$K66*31)*1.983471/1000</f>
        <v>43446.270106301999</v>
      </c>
      <c r="H66" s="6">
        <f>('octsep cfs'!$F66*28+'octsep cfs'!$G66*31+'octsep cfs'!$H66*30+'octsep cfs'!$I66*31+'octsep cfs'!$J66*30+'octsep cfs'!$K66*31)*1.983471/1000</f>
        <v>41853.864215604</v>
      </c>
      <c r="I66" s="6">
        <f>('octsep cfs'!$G66*31+'octsep cfs'!$H66*30+'octsep cfs'!$I66*31+'octsep cfs'!$J66*30+'octsep cfs'!$K66*31)*1.983471/1000</f>
        <v>40704.688721507999</v>
      </c>
      <c r="J66" s="6">
        <f>('octsep cfs'!$H66*30+'octsep cfs'!$I66*31+'octsep cfs'!$J66*30+'octsep cfs'!$K66*31)*1.983471/1000</f>
        <v>39183.239522363998</v>
      </c>
      <c r="K66" s="6">
        <f>('octsep cfs'!$I66*31+'octsep cfs'!$J66*30+'octsep cfs'!$K66*31)*1.983471/1000</f>
        <v>34163.649627954001</v>
      </c>
      <c r="L66" s="6">
        <f>('octsep cfs'!$J66*30+'octsep cfs'!$K66*31)*1.983471/1000</f>
        <v>25796.355396272997</v>
      </c>
      <c r="M66" s="6">
        <f>'octsep cfs'!$K66*31*1.983471/1000</f>
        <v>11254.260073833</v>
      </c>
      <c r="N66" s="6">
        <f t="shared" si="1"/>
        <v>57708.160480571998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15640.436438277</v>
      </c>
      <c r="C67" s="6">
        <f xml:space="preserve"> ('octsep cfs'!$D67*31 + 'octsep cfs'!$C67*30 + 'octsep cfs'!$B67*31 + 'augjul cfs'!$C67*30)* 1.983471/1000</f>
        <v>9860.6019442769993</v>
      </c>
      <c r="D67" s="6">
        <f xml:space="preserve"> ('octsep cfs'!$D67*31 + 'octsep cfs'!$C67*30 + 'octsep cfs'!$B67*31)* 1.983471/1000</f>
        <v>7118.1756008369994</v>
      </c>
      <c r="E67" s="6">
        <f xml:space="preserve"> ('octsep cfs'!$D67*31 + 'octsep cfs'!$C67*30)* 1.983471/1000</f>
        <v>5187.5264170380005</v>
      </c>
      <c r="F67" s="6">
        <f>'octsep cfs'!$D67*1.983471*31/1000</f>
        <v>1979.777776998</v>
      </c>
      <c r="G67" s="6">
        <f>('octsep cfs'!$E67*31+'octsep cfs'!$F67*28+'octsep cfs'!$G67*31+'octsep cfs'!$H67*30+'octsep cfs'!$I67*31+'octsep cfs'!$J67*30+'octsep cfs'!$K67*31)*1.983471/1000</f>
        <v>46192.675292567998</v>
      </c>
      <c r="H67" s="6">
        <f>('octsep cfs'!$F67*28+'octsep cfs'!$G67*31+'octsep cfs'!$H67*30+'octsep cfs'!$I67*31+'octsep cfs'!$J67*30+'octsep cfs'!$K67*31)*1.983471/1000</f>
        <v>44681.986423598995</v>
      </c>
      <c r="I67" s="6">
        <f>('octsep cfs'!$G67*31+'octsep cfs'!$H67*30+'octsep cfs'!$I67*31+'octsep cfs'!$J67*30+'octsep cfs'!$K67*31)*1.983471/1000</f>
        <v>42828.432774098997</v>
      </c>
      <c r="J67" s="6">
        <f>('octsep cfs'!$H67*30+'octsep cfs'!$I67*31+'octsep cfs'!$J67*30+'octsep cfs'!$K67*31)*1.983471/1000</f>
        <v>41352.484399695</v>
      </c>
      <c r="K67" s="6">
        <f>('octsep cfs'!$I67*31+'octsep cfs'!$J67*30+'octsep cfs'!$K67*31)*1.983471/1000</f>
        <v>37457.165537505003</v>
      </c>
      <c r="L67" s="6">
        <f>('octsep cfs'!$J67*30+'octsep cfs'!$K67*31)*1.983471/1000</f>
        <v>26548.219830888</v>
      </c>
      <c r="M67" s="6">
        <f>'octsep cfs'!$K67*31*1.983471/1000</f>
        <v>12906.124474697999</v>
      </c>
      <c r="N67" s="6">
        <f t="shared" si="1"/>
        <v>61833.111730844998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14422.09532694</v>
      </c>
      <c r="C68" s="6">
        <f xml:space="preserve"> ('octsep cfs'!$D68*31 + 'octsep cfs'!$C68*30 + 'octsep cfs'!$B68*31 + 'augjul cfs'!$C68*30)* 1.983471/1000</f>
        <v>7199.7617134800003</v>
      </c>
      <c r="D68" s="6">
        <f xml:space="preserve"> ('octsep cfs'!$D68*31 + 'octsep cfs'!$C68*30 + 'octsep cfs'!$B68*31)* 1.983471/1000</f>
        <v>4126.6709196299998</v>
      </c>
      <c r="E68" s="6">
        <f xml:space="preserve"> ('octsep cfs'!$D68*31 + 'octsep cfs'!$C68*30)* 1.983471/1000</f>
        <v>2454.7000732379997</v>
      </c>
      <c r="F68" s="6">
        <f>'octsep cfs'!$D68*1.983471*31/1000</f>
        <v>1152.154667538</v>
      </c>
      <c r="G68" s="6">
        <f>('octsep cfs'!$E68*31+'octsep cfs'!$F68*29+'octsep cfs'!$G68*31+'octsep cfs'!$H68*30+'octsep cfs'!$I68*31+'octsep cfs'!$J68*30+'octsep cfs'!$K68*31)*1.983471/1000</f>
        <v>34111.722357174003</v>
      </c>
      <c r="H68" s="6">
        <f>('octsep cfs'!$F68*29+'octsep cfs'!$G68*31+'octsep cfs'!$H68*30+'octsep cfs'!$I68*31+'octsep cfs'!$J68*30+'octsep cfs'!$K68*31)*1.983471/1000</f>
        <v>32881.847361972003</v>
      </c>
      <c r="I68" s="6">
        <f>('octsep cfs'!$G68*31+'octsep cfs'!$H68*30+'octsep cfs'!$I68*31+'octsep cfs'!$J68*30+'octsep cfs'!$K68*31)*1.983471/1000</f>
        <v>31647.856664444997</v>
      </c>
      <c r="J68" s="6">
        <f>('octsep cfs'!$H68*30+'octsep cfs'!$I68*31+'octsep cfs'!$J68*30+'octsep cfs'!$K68*31)*1.983471/1000</f>
        <v>29839.567806635998</v>
      </c>
      <c r="K68" s="6">
        <f>('octsep cfs'!$I68*31+'octsep cfs'!$J68*30+'octsep cfs'!$K68*31)*1.983471/1000</f>
        <v>26188.453893966001</v>
      </c>
      <c r="L68" s="6">
        <f>('octsep cfs'!$J68*30+'octsep cfs'!$K68*31)*1.983471/1000</f>
        <v>17005.957048226999</v>
      </c>
      <c r="M68" s="6">
        <f>'octsep cfs'!$K68*31*1.983471/1000</f>
        <v>6363.1673646870004</v>
      </c>
      <c r="N68" s="6">
        <f t="shared" si="1"/>
        <v>48533.817684114001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11342.941062243</v>
      </c>
      <c r="C69" s="6">
        <f xml:space="preserve"> ('octsep cfs'!$D69*31 + 'octsep cfs'!$C69*30 + 'octsep cfs'!$B69*31 + 'augjul cfs'!$C69*30)* 1.983471/1000</f>
        <v>7332.7197250229992</v>
      </c>
      <c r="D69" s="6">
        <f xml:space="preserve"> ('octsep cfs'!$D69*31 + 'octsep cfs'!$C69*30 + 'octsep cfs'!$B69*31)* 1.983471/1000</f>
        <v>5003.0735313929999</v>
      </c>
      <c r="E69" s="6">
        <f xml:space="preserve"> ('octsep cfs'!$D69*31 + 'octsep cfs'!$C69*30)* 1.983471/1000</f>
        <v>2636.0468432970001</v>
      </c>
      <c r="F69" s="6">
        <f>'octsep cfs'!$D69*1.983471*31/1000</f>
        <v>1131.187395597</v>
      </c>
      <c r="G69" s="6">
        <f>('octsep cfs'!$E69*31+'octsep cfs'!$F69*28+'octsep cfs'!$G69*31+'octsep cfs'!$H69*30+'octsep cfs'!$I69*31+'octsep cfs'!$J69*30+'octsep cfs'!$K69*31)*1.983471/1000</f>
        <v>30382.118530092001</v>
      </c>
      <c r="H69" s="6">
        <f>('octsep cfs'!$F69*28+'octsep cfs'!$G69*31+'octsep cfs'!$H69*30+'octsep cfs'!$I69*31+'octsep cfs'!$J69*30+'octsep cfs'!$K69*31)*1.983471/1000</f>
        <v>29414.611128356999</v>
      </c>
      <c r="I69" s="6">
        <f>('octsep cfs'!$G69*31+'octsep cfs'!$H69*30+'octsep cfs'!$I69*31+'octsep cfs'!$J69*30+'octsep cfs'!$K69*31)*1.983471/1000</f>
        <v>28741.333798232998</v>
      </c>
      <c r="J69" s="6">
        <f>('octsep cfs'!$H69*30+'octsep cfs'!$I69*31+'octsep cfs'!$J69*30+'octsep cfs'!$K69*31)*1.983471/1000</f>
        <v>27634.434005031002</v>
      </c>
      <c r="K69" s="6">
        <f>('octsep cfs'!$I69*31+'octsep cfs'!$J69*30+'octsep cfs'!$K69*31)*1.983471/1000</f>
        <v>25222.374591350999</v>
      </c>
      <c r="L69" s="6">
        <f>('octsep cfs'!$J69*30+'octsep cfs'!$K69*31)*1.983471/1000</f>
        <v>14481.843423873001</v>
      </c>
      <c r="M69" s="6">
        <f>'octsep cfs'!$K69*31*1.983471/1000</f>
        <v>6510.4916566829997</v>
      </c>
      <c r="N69" s="6">
        <f t="shared" ref="N69:N84" si="2">B69+G69</f>
        <v>41725.059592335005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11127.367516607999</v>
      </c>
      <c r="C70" s="6">
        <f xml:space="preserve"> ('octsep cfs'!$D70*31 + 'octsep cfs'!$C70*30 + 'octsep cfs'!$B70*31 + 'augjul cfs'!$C70*30)* 1.983471/1000</f>
        <v>6437.339262732</v>
      </c>
      <c r="D70" s="6">
        <f xml:space="preserve"> ('octsep cfs'!$D70*31 + 'octsep cfs'!$C70*30 + 'octsep cfs'!$B70*31)* 1.983471/1000</f>
        <v>4010.6418330720003</v>
      </c>
      <c r="E70" s="6">
        <f xml:space="preserve"> ('octsep cfs'!$D70*31 + 'octsep cfs'!$C70*30)* 1.983471/1000</f>
        <v>2376.17842329</v>
      </c>
      <c r="F70" s="6">
        <f>'octsep cfs'!$D70*1.983471*31/1000</f>
        <v>1232.2115240400001</v>
      </c>
      <c r="G70" s="6">
        <f>('octsep cfs'!$E70*31+'octsep cfs'!$F70*28+'octsep cfs'!$G70*31+'octsep cfs'!$H70*30+'octsep cfs'!$I70*31+'octsep cfs'!$J70*30+'octsep cfs'!$K70*31)*1.983471/1000</f>
        <v>36375.201941715</v>
      </c>
      <c r="H70" s="6">
        <f>('octsep cfs'!$F70*28+'octsep cfs'!$G70*31+'octsep cfs'!$H70*30+'octsep cfs'!$I70*31+'octsep cfs'!$J70*30+'octsep cfs'!$K70*31)*1.983471/1000</f>
        <v>35184.986449158001</v>
      </c>
      <c r="I70" s="6">
        <f>('octsep cfs'!$G70*31+'octsep cfs'!$H70*30+'octsep cfs'!$I70*31+'octsep cfs'!$J70*30+'octsep cfs'!$K70*31)*1.983471/1000</f>
        <v>34265.512764629995</v>
      </c>
      <c r="J70" s="6">
        <f>('octsep cfs'!$H70*30+'octsep cfs'!$I70*31+'octsep cfs'!$J70*30+'octsep cfs'!$K70*31)*1.983471/1000</f>
        <v>32833.097611733996</v>
      </c>
      <c r="K70" s="6">
        <f>('octsep cfs'!$I70*31+'octsep cfs'!$J70*30+'octsep cfs'!$K70*31)*1.983471/1000</f>
        <v>28078.063079304</v>
      </c>
      <c r="L70" s="6">
        <f>('octsep cfs'!$J70*30+'octsep cfs'!$K70*31)*1.983471/1000</f>
        <v>18229.102126325997</v>
      </c>
      <c r="M70" s="6">
        <f>'octsep cfs'!$K70*31*1.983471/1000</f>
        <v>8085.3735810959997</v>
      </c>
      <c r="N70" s="6">
        <f t="shared" si="2"/>
        <v>47502.569458323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10306.478291193</v>
      </c>
      <c r="C71" s="6">
        <f xml:space="preserve"> ('octsep cfs'!$D71*31 + 'octsep cfs'!$C71*30 + 'octsep cfs'!$B71*31 + 'augjul cfs'!$C71*30)* 1.983471/1000</f>
        <v>5918.5386210300003</v>
      </c>
      <c r="D71" s="6">
        <f xml:space="preserve"> ('octsep cfs'!$D71*31 + 'octsep cfs'!$C71*30 + 'octsep cfs'!$B71*31)* 1.983471/1000</f>
        <v>3521.4147439799999</v>
      </c>
      <c r="E71" s="6">
        <f xml:space="preserve"> ('octsep cfs'!$D71*31 + 'octsep cfs'!$C71*30)* 1.983471/1000</f>
        <v>2080.6987649490002</v>
      </c>
      <c r="F71" s="6">
        <f>'octsep cfs'!$D71*1.983471*31/1000</f>
        <v>1087.039298079</v>
      </c>
      <c r="G71" s="6">
        <f>('octsep cfs'!$E71*31+'octsep cfs'!$F71*28+'octsep cfs'!$G71*31+'octsep cfs'!$H71*30+'octsep cfs'!$I71*31+'octsep cfs'!$J71*30+'octsep cfs'!$K71*31)*1.983471/1000</f>
        <v>36503.169540221999</v>
      </c>
      <c r="H71" s="6">
        <f>('octsep cfs'!$F71*28+'octsep cfs'!$G71*31+'octsep cfs'!$H71*30+'octsep cfs'!$I71*31+'octsep cfs'!$J71*30+'octsep cfs'!$K71*31)*1.983471/1000</f>
        <v>35484.934867661999</v>
      </c>
      <c r="I71" s="6">
        <f>('octsep cfs'!$G71*31+'octsep cfs'!$H71*30+'octsep cfs'!$I71*31+'octsep cfs'!$J71*30+'octsep cfs'!$K71*31)*1.983471/1000</f>
        <v>34134.048306750003</v>
      </c>
      <c r="J71" s="6">
        <f>('octsep cfs'!$H71*30+'octsep cfs'!$I71*31+'octsep cfs'!$J71*30+'octsep cfs'!$K71*31)*1.983471/1000</f>
        <v>32293.662921218998</v>
      </c>
      <c r="K71" s="6">
        <f>('octsep cfs'!$I71*31+'octsep cfs'!$J71*30+'octsep cfs'!$K71*31)*1.983471/1000</f>
        <v>29874.344003679002</v>
      </c>
      <c r="L71" s="6">
        <f>('octsep cfs'!$J71*30+'octsep cfs'!$K71*31)*1.983471/1000</f>
        <v>21519.531755001</v>
      </c>
      <c r="M71" s="6">
        <f>'octsep cfs'!$K71*31*1.983471/1000</f>
        <v>8171.1487844909998</v>
      </c>
      <c r="N71" s="6">
        <f t="shared" si="2"/>
        <v>46809.647831415001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17165.192083578</v>
      </c>
      <c r="C72" s="6">
        <f xml:space="preserve"> ('octsep cfs'!$D72*31 + 'octsep cfs'!$C72*30 + 'octsep cfs'!$B72*31 + 'augjul cfs'!$C72*30)* 1.983471/1000</f>
        <v>11940.590626608</v>
      </c>
      <c r="D72" s="6">
        <f xml:space="preserve"> ('octsep cfs'!$D72*31 + 'octsep cfs'!$C72*30 + 'octsep cfs'!$B72*31)* 1.983471/1000</f>
        <v>8808.9477688379993</v>
      </c>
      <c r="E72" s="6">
        <f xml:space="preserve"> ('octsep cfs'!$D72*31 + 'octsep cfs'!$C72*30)* 1.983471/1000</f>
        <v>5977.7511807930005</v>
      </c>
      <c r="F72" s="6">
        <f>'octsep cfs'!$D72*1.983471*31/1000</f>
        <v>2985.4074913529994</v>
      </c>
      <c r="G72" s="6">
        <f>('octsep cfs'!$E72*31+'octsep cfs'!$F72*29+'octsep cfs'!$G72*31+'octsep cfs'!$H72*30+'octsep cfs'!$I72*31+'octsep cfs'!$J72*30+'octsep cfs'!$K72*31)*1.983471/1000</f>
        <v>47722.982673197999</v>
      </c>
      <c r="H72" s="6">
        <f>('octsep cfs'!$F72*29+'octsep cfs'!$G72*31+'octsep cfs'!$H72*30+'octsep cfs'!$I72*31+'octsep cfs'!$J72*30+'octsep cfs'!$K72*31)*1.983471/1000</f>
        <v>45766.385721776998</v>
      </c>
      <c r="I72" s="6">
        <f>('octsep cfs'!$G72*31+'octsep cfs'!$H72*30+'octsep cfs'!$I72*31+'octsep cfs'!$J72*30+'octsep cfs'!$K72*31)*1.983471/1000</f>
        <v>43752.817532822999</v>
      </c>
      <c r="J72" s="6">
        <f>('octsep cfs'!$H72*30+'octsep cfs'!$I72*31+'octsep cfs'!$J72*30+'octsep cfs'!$K72*31)*1.983471/1000</f>
        <v>41880.766032776999</v>
      </c>
      <c r="K72" s="6">
        <f>('octsep cfs'!$I72*31+'octsep cfs'!$J72*30+'octsep cfs'!$K72*31)*1.983471/1000</f>
        <v>37065.334808397005</v>
      </c>
      <c r="L72" s="6">
        <f>('octsep cfs'!$J72*30+'octsep cfs'!$K72*31)*1.983471/1000</f>
        <v>28547.887855074001</v>
      </c>
      <c r="M72" s="6">
        <f>'octsep cfs'!$K72*31*1.983471/1000</f>
        <v>13248.364461864001</v>
      </c>
      <c r="N72" s="6">
        <f t="shared" si="2"/>
        <v>64888.174756776003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14708.572010412001</v>
      </c>
      <c r="C73" s="6">
        <f xml:space="preserve"> ('octsep cfs'!$D73*31 + 'octsep cfs'!$C73*30 + 'octsep cfs'!$B73*31 + 'augjul cfs'!$C73*30)* 1.983471/1000</f>
        <v>8501.4601770629997</v>
      </c>
      <c r="D73" s="6">
        <f xml:space="preserve"> ('octsep cfs'!$D73*31 + 'octsep cfs'!$C73*30 + 'octsep cfs'!$B73*31)* 1.983471/1000</f>
        <v>5422.6569867329999</v>
      </c>
      <c r="E73" s="6">
        <f xml:space="preserve"> ('octsep cfs'!$D73*31 + 'octsep cfs'!$C73*30)* 1.983471/1000</f>
        <v>3089.7559171919997</v>
      </c>
      <c r="F73" s="6">
        <f>'octsep cfs'!$D73*1.983471*31/1000</f>
        <v>1335.6336689220002</v>
      </c>
      <c r="G73" s="6">
        <f>('octsep cfs'!$E73*31+'octsep cfs'!$F73*28+'octsep cfs'!$G73*31+'octsep cfs'!$H73*30+'octsep cfs'!$I73*31+'octsep cfs'!$J73*30+'octsep cfs'!$K73*31)*1.983471/1000</f>
        <v>49261.543276658995</v>
      </c>
      <c r="H73" s="6">
        <f>('octsep cfs'!$F73*28+'octsep cfs'!$G73*31+'octsep cfs'!$H73*30+'octsep cfs'!$I73*31+'octsep cfs'!$J73*30+'octsep cfs'!$K73*31)*1.983471/1000</f>
        <v>47853.661676561998</v>
      </c>
      <c r="I73" s="6">
        <f>('octsep cfs'!$G73*31+'octsep cfs'!$H73*30+'octsep cfs'!$I73*31+'octsep cfs'!$J73*30+'octsep cfs'!$K73*31)*1.983471/1000</f>
        <v>46671.219406853997</v>
      </c>
      <c r="J73" s="6">
        <f>('octsep cfs'!$H73*30+'octsep cfs'!$I73*31+'octsep cfs'!$J73*30+'octsep cfs'!$K73*31)*1.983471/1000</f>
        <v>44520.629074277997</v>
      </c>
      <c r="K73" s="6">
        <f>('octsep cfs'!$I73*31+'octsep cfs'!$J73*30+'octsep cfs'!$K73*31)*1.983471/1000</f>
        <v>40910.870531957997</v>
      </c>
      <c r="L73" s="6">
        <f>('octsep cfs'!$J73*30+'octsep cfs'!$K73*31)*1.983471/1000</f>
        <v>28274.799600852002</v>
      </c>
      <c r="M73" s="6">
        <f>'octsep cfs'!$K73*31*1.983471/1000</f>
        <v>11493.385354122</v>
      </c>
      <c r="N73" s="6">
        <f t="shared" si="2"/>
        <v>63970.115287070992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18571.740791163</v>
      </c>
      <c r="C74" s="6">
        <f xml:space="preserve"> ('octsep cfs'!$D74*31 + 'octsep cfs'!$C74*30 + 'octsep cfs'!$B74*31 + 'augjul cfs'!$C74*30)* 1.983471/1000</f>
        <v>12632.714898173999</v>
      </c>
      <c r="D74" s="6">
        <f xml:space="preserve"> ('octsep cfs'!$D74*31 + 'octsep cfs'!$C74*30 + 'octsep cfs'!$B74*31)* 1.983471/1000</f>
        <v>8450.1100963440003</v>
      </c>
      <c r="E74" s="6">
        <f xml:space="preserve"> ('octsep cfs'!$D74*31 + 'octsep cfs'!$C74*30)* 1.983471/1000</f>
        <v>3909.0048120900001</v>
      </c>
      <c r="F74" s="6">
        <f>'octsep cfs'!$D74*1.983471*31/1000</f>
        <v>1549.4875452000001</v>
      </c>
      <c r="G74" s="6">
        <f>('octsep cfs'!$E74*31+'octsep cfs'!$F74*28+'octsep cfs'!$G74*31+'octsep cfs'!$H74*30+'octsep cfs'!$I74*31+'octsep cfs'!$J74*30+'octsep cfs'!$K74*31)*1.983471/1000</f>
        <v>37034.253817827004</v>
      </c>
      <c r="H74" s="6">
        <f>('octsep cfs'!$F74*28+'octsep cfs'!$G74*31+'octsep cfs'!$H74*30+'octsep cfs'!$I74*31+'octsep cfs'!$J74*30+'octsep cfs'!$K74*31)*1.983471/1000</f>
        <v>35698.558661304</v>
      </c>
      <c r="I74" s="6">
        <f>('octsep cfs'!$G74*31+'octsep cfs'!$H74*30+'octsep cfs'!$I74*31+'octsep cfs'!$J74*30+'octsep cfs'!$K74*31)*1.983471/1000</f>
        <v>34465.077715824002</v>
      </c>
      <c r="J74" s="6">
        <f>('octsep cfs'!$H74*30+'octsep cfs'!$I74*31+'octsep cfs'!$J74*30+'octsep cfs'!$K74*31)*1.983471/1000</f>
        <v>32736.41530131</v>
      </c>
      <c r="K74" s="6">
        <f>('octsep cfs'!$I74*31+'octsep cfs'!$J74*30+'octsep cfs'!$K74*31)*1.983471/1000</f>
        <v>29448.752614680001</v>
      </c>
      <c r="L74" s="6">
        <f>('octsep cfs'!$J74*30+'octsep cfs'!$K74*31)*1.983471/1000</f>
        <v>16781.445982266003</v>
      </c>
      <c r="M74" s="6">
        <f>'octsep cfs'!$K74*31*1.983471/1000</f>
        <v>7410.8545981259995</v>
      </c>
      <c r="N74" s="6">
        <f t="shared" si="2"/>
        <v>55605.994608990004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11525.715931422001</v>
      </c>
      <c r="C75" s="6">
        <f xml:space="preserve"> ('octsep cfs'!$D75*31 + 'octsep cfs'!$C75*30 + 'octsep cfs'!$B75*31 + 'augjul cfs'!$C75*30)* 1.983471/1000</f>
        <v>6981.7207299210004</v>
      </c>
      <c r="D75" s="6">
        <f xml:space="preserve"> ('octsep cfs'!$D75*31 + 'octsep cfs'!$C75*30 + 'octsep cfs'!$B75*31)* 1.983471/1000</f>
        <v>4321.2910776210001</v>
      </c>
      <c r="E75" s="6">
        <f xml:space="preserve"> ('octsep cfs'!$D75*31 + 'octsep cfs'!$C75*30)* 1.983471/1000</f>
        <v>2829.478902159</v>
      </c>
      <c r="F75" s="6">
        <f>'octsep cfs'!$D75*1.983471*31/1000</f>
        <v>1411.0789553489999</v>
      </c>
      <c r="G75" s="6">
        <f>('octsep cfs'!$E75*31+'octsep cfs'!$F75*28+'octsep cfs'!$G75*31+'octsep cfs'!$H75*30+'octsep cfs'!$I75*31+'octsep cfs'!$J75*30+'octsep cfs'!$K75*31)*1.983471/1000</f>
        <v>43894.986783690001</v>
      </c>
      <c r="H75" s="6">
        <f>('octsep cfs'!$F75*28+'octsep cfs'!$G75*31+'octsep cfs'!$H75*30+'octsep cfs'!$I75*31+'octsep cfs'!$J75*30+'octsep cfs'!$K75*31)*1.983471/1000</f>
        <v>42535.618900781999</v>
      </c>
      <c r="I75" s="6">
        <f>('octsep cfs'!$G75*31+'octsep cfs'!$H75*30+'octsep cfs'!$I75*31+'octsep cfs'!$J75*30+'octsep cfs'!$K75*31)*1.983471/1000</f>
        <v>41291.530352394002</v>
      </c>
      <c r="J75" s="6">
        <f>('octsep cfs'!$H75*30+'octsep cfs'!$I75*31+'octsep cfs'!$J75*30+'octsep cfs'!$K75*31)*1.983471/1000</f>
        <v>39545.835872403004</v>
      </c>
      <c r="K75" s="6">
        <f>('octsep cfs'!$I75*31+'octsep cfs'!$J75*30+'octsep cfs'!$K75*31)*1.983471/1000</f>
        <v>36161.716991043002</v>
      </c>
      <c r="L75" s="6">
        <f>('octsep cfs'!$J75*30+'octsep cfs'!$K75*31)*1.983471/1000</f>
        <v>27739.575819270001</v>
      </c>
      <c r="M75" s="6">
        <f>'octsep cfs'!$K75*31*1.983471/1000</f>
        <v>12816.475552440001</v>
      </c>
      <c r="N75" s="6">
        <f t="shared" si="2"/>
        <v>55420.702715111998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20065.754619435</v>
      </c>
      <c r="C76" s="6">
        <f xml:space="preserve"> ('octsep cfs'!$D76*31 + 'octsep cfs'!$C76*30 + 'octsep cfs'!$B76*31 + 'augjul cfs'!$C76*30)* 1.983471/1000</f>
        <v>11332.547674202999</v>
      </c>
      <c r="D76" s="6">
        <f xml:space="preserve"> ('octsep cfs'!$D76*31 + 'octsep cfs'!$C76*30 + 'octsep cfs'!$B76*31)* 1.983471/1000</f>
        <v>8064.9973835129995</v>
      </c>
      <c r="E76" s="6">
        <f xml:space="preserve"> ('octsep cfs'!$D76*31 + 'octsep cfs'!$C76*30)* 1.983471/1000</f>
        <v>6032.8321704629998</v>
      </c>
      <c r="F76" s="6">
        <f>'octsep cfs'!$D76*1.983471*31/1000</f>
        <v>2169.4670260829998</v>
      </c>
      <c r="G76" s="6">
        <f>('octsep cfs'!$E76*31+'octsep cfs'!$F76*29+'octsep cfs'!$G76*31+'octsep cfs'!$H76*30+'octsep cfs'!$I76*31+'octsep cfs'!$J76*30+'octsep cfs'!$K76*31)*1.983471/1000</f>
        <v>38868.694740771003</v>
      </c>
      <c r="H76" s="6">
        <f>('octsep cfs'!$F76*29+'octsep cfs'!$G76*31+'octsep cfs'!$H76*30+'octsep cfs'!$I76*31+'octsep cfs'!$J76*30+'octsep cfs'!$K76*31)*1.983471/1000</f>
        <v>37358.005871802001</v>
      </c>
      <c r="I76" s="6">
        <f>('octsep cfs'!$G76*31+'octsep cfs'!$H76*30+'octsep cfs'!$I76*31+'octsep cfs'!$J76*30+'octsep cfs'!$K76*31)*1.983471/1000</f>
        <v>36148.231371714006</v>
      </c>
      <c r="J76" s="6">
        <f>('octsep cfs'!$H76*30+'octsep cfs'!$I76*31+'octsep cfs'!$J76*30+'octsep cfs'!$K76*31)*1.983471/1000</f>
        <v>34524.466804505995</v>
      </c>
      <c r="K76" s="6">
        <f>('octsep cfs'!$I76*31+'octsep cfs'!$J76*30+'octsep cfs'!$K76*31)*1.983471/1000</f>
        <v>30703.349592425999</v>
      </c>
      <c r="L76" s="6">
        <f>('octsep cfs'!$J76*30+'octsep cfs'!$K76*31)*1.983471/1000</f>
        <v>22393.115854472999</v>
      </c>
      <c r="M76" s="6">
        <f>'octsep cfs'!$K76*31*1.983471/1000</f>
        <v>10851.516287282999</v>
      </c>
      <c r="N76" s="6">
        <f t="shared" si="2"/>
        <v>58934.449360206003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12441.536062368001</v>
      </c>
      <c r="C77" s="6">
        <f xml:space="preserve"> ('octsep cfs'!$D77*31 + 'octsep cfs'!$C77*30 + 'octsep cfs'!$B77*31 + 'augjul cfs'!$C77*30)* 1.983471/1000</f>
        <v>7133.1270052349992</v>
      </c>
      <c r="D77" s="6">
        <f xml:space="preserve"> ('octsep cfs'!$D77*31 + 'octsep cfs'!$C77*30 + 'octsep cfs'!$B77*31)* 1.983471/1000</f>
        <v>4117.6957133550004</v>
      </c>
      <c r="E77" s="6">
        <f xml:space="preserve"> ('octsep cfs'!$D77*31 + 'octsep cfs'!$C77*30)* 1.983471/1000</f>
        <v>2183.9721495059998</v>
      </c>
      <c r="F77" s="6">
        <f>'octsep cfs'!$D77*1.983471*31/1000</f>
        <v>1001.3870698860001</v>
      </c>
      <c r="G77" s="6">
        <f>('octsep cfs'!$E77*31+'octsep cfs'!$F77*28+'octsep cfs'!$G77*31+'octsep cfs'!$H77*30+'octsep cfs'!$I77*31+'octsep cfs'!$J77*30+'octsep cfs'!$K77*31)*1.983471/1000</f>
        <v>25815.243990605999</v>
      </c>
      <c r="H77" s="6">
        <f>('octsep cfs'!$F77*28+'octsep cfs'!$G77*31+'octsep cfs'!$H77*30+'octsep cfs'!$I77*31+'octsep cfs'!$J77*30+'octsep cfs'!$K77*31)*1.983471/1000</f>
        <v>24962.410964735998</v>
      </c>
      <c r="I77" s="6">
        <f>('octsep cfs'!$G77*31+'octsep cfs'!$H77*30+'octsep cfs'!$I77*31+'octsep cfs'!$J77*30+'octsep cfs'!$K77*31)*1.983471/1000</f>
        <v>24204.606034476001</v>
      </c>
      <c r="J77" s="6">
        <f>('octsep cfs'!$H77*30+'octsep cfs'!$I77*31+'octsep cfs'!$J77*30+'octsep cfs'!$K77*31)*1.983471/1000</f>
        <v>23309.531026719</v>
      </c>
      <c r="K77" s="6">
        <f>('octsep cfs'!$I77*31+'octsep cfs'!$J77*30+'octsep cfs'!$K77*31)*1.983471/1000</f>
        <v>21668.109600668999</v>
      </c>
      <c r="L77" s="6">
        <f>('octsep cfs'!$J77*30+'octsep cfs'!$K77*31)*1.983471/1000</f>
        <v>14557.007057418001</v>
      </c>
      <c r="M77" s="6">
        <f>'octsep cfs'!$K77*31*1.983471/1000</f>
        <v>6733.9990863180001</v>
      </c>
      <c r="N77" s="6">
        <f t="shared" si="2"/>
        <v>38256.780052973998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10885.873971945</v>
      </c>
      <c r="C78" s="6">
        <f xml:space="preserve"> ('octsep cfs'!$D78*31 + 'octsep cfs'!$C78*30 + 'octsep cfs'!$B78*31 + 'augjul cfs'!$C78*30)* 1.983471/1000</f>
        <v>6570.8585965679995</v>
      </c>
      <c r="D78" s="6">
        <f xml:space="preserve"> ('octsep cfs'!$D78*31 + 'octsep cfs'!$C78*30 + 'octsep cfs'!$B78*31)* 1.983471/1000</f>
        <v>4279.3545502679999</v>
      </c>
      <c r="E78" s="6">
        <f xml:space="preserve"> ('octsep cfs'!$D78*31 + 'octsep cfs'!$C78*30)* 1.983471/1000</f>
        <v>2925.7665018540001</v>
      </c>
      <c r="F78" s="6">
        <f>'octsep cfs'!$D78*1.983471*31/1000</f>
        <v>1225.0789623240003</v>
      </c>
      <c r="G78" s="6">
        <f>('octsep cfs'!$E78*31+'octsep cfs'!$F78*28+'octsep cfs'!$G78*31+'octsep cfs'!$H78*30+'octsep cfs'!$I78*31+'octsep cfs'!$J78*30+'octsep cfs'!$K78*31)*1.983471/1000</f>
        <v>42923.615580447004</v>
      </c>
      <c r="H78" s="6">
        <f>('octsep cfs'!$F78*28+'octsep cfs'!$G78*31+'octsep cfs'!$H78*30+'octsep cfs'!$I78*31+'octsep cfs'!$J78*30+'octsep cfs'!$K78*31)*1.983471/1000</f>
        <v>41593.331332811998</v>
      </c>
      <c r="I78" s="6">
        <f>('octsep cfs'!$G78*31+'octsep cfs'!$H78*30+'octsep cfs'!$I78*31+'octsep cfs'!$J78*30+'octsep cfs'!$K78*31)*1.983471/1000</f>
        <v>40543.456330859997</v>
      </c>
      <c r="J78" s="6">
        <f>('octsep cfs'!$H78*30+'octsep cfs'!$I78*31+'octsep cfs'!$J78*30+'octsep cfs'!$K78*31)*1.983471/1000</f>
        <v>39400.770753876001</v>
      </c>
      <c r="K78" s="6">
        <f>('octsep cfs'!$I78*31+'octsep cfs'!$J78*30+'octsep cfs'!$K78*31)*1.983471/1000</f>
        <v>36383.851858745998</v>
      </c>
      <c r="L78" s="6">
        <f>('octsep cfs'!$J78*30+'octsep cfs'!$K78*31)*1.983471/1000</f>
        <v>28074.048533999998</v>
      </c>
      <c r="M78" s="6">
        <f>'octsep cfs'!$K78*31*1.983471/1000</f>
        <v>11335.239244349999</v>
      </c>
      <c r="N78" s="6">
        <f t="shared" si="2"/>
        <v>53809.489552392006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10459.564566444</v>
      </c>
      <c r="C79" s="6">
        <f xml:space="preserve"> ('octsep cfs'!$D79*31 + 'octsep cfs'!$C79*30 + 'octsep cfs'!$B79*31 + 'augjul cfs'!$C79*30)* 1.983471/1000</f>
        <v>6211.0172877479999</v>
      </c>
      <c r="D79" s="6">
        <f xml:space="preserve"> ('octsep cfs'!$D79*31 + 'octsep cfs'!$C79*30 + 'octsep cfs'!$B79*31)* 1.983471/1000</f>
        <v>3659.2421768279996</v>
      </c>
      <c r="E79" s="6">
        <f xml:space="preserve"> ('octsep cfs'!$D79*31 + 'octsep cfs'!$C79*30)* 1.983471/1000</f>
        <v>2247.6098330700001</v>
      </c>
      <c r="F79" s="6">
        <f>'octsep cfs'!$D79*1.983471*31/1000</f>
        <v>1098.1685538600002</v>
      </c>
      <c r="G79" s="6">
        <f>('octsep cfs'!$E79*31+'octsep cfs'!$F79*28+'octsep cfs'!$G79*31+'octsep cfs'!$H79*30+'octsep cfs'!$I79*31+'octsep cfs'!$J79*30+'octsep cfs'!$K79*31)*1.983471/1000</f>
        <v>34234.642021986001</v>
      </c>
      <c r="H79" s="6">
        <f>('octsep cfs'!$F79*28+'octsep cfs'!$G79*31+'octsep cfs'!$H79*30+'octsep cfs'!$I79*31+'octsep cfs'!$J79*30+'octsep cfs'!$K79*31)*1.983471/1000</f>
        <v>33205.155118442999</v>
      </c>
      <c r="I79" s="6">
        <f>('octsep cfs'!$G79*31+'octsep cfs'!$H79*30+'octsep cfs'!$I79*31+'octsep cfs'!$J79*30+'octsep cfs'!$K79*31)*1.983471/1000</f>
        <v>32427.467874878999</v>
      </c>
      <c r="J79" s="6">
        <f>('octsep cfs'!$H79*30+'octsep cfs'!$I79*31+'octsep cfs'!$J79*30+'octsep cfs'!$K79*31)*1.983471/1000</f>
        <v>30797.554547570999</v>
      </c>
      <c r="K79" s="6">
        <f>('octsep cfs'!$I79*31+'octsep cfs'!$J79*30+'octsep cfs'!$K79*31)*1.983471/1000</f>
        <v>27299.544761391</v>
      </c>
      <c r="L79" s="6">
        <f>('octsep cfs'!$J79*30+'octsep cfs'!$K79*31)*1.983471/1000</f>
        <v>19894.469997758999</v>
      </c>
      <c r="M79" s="6">
        <f>'octsep cfs'!$K79*31*1.983471/1000</f>
        <v>7125.1217162789999</v>
      </c>
      <c r="N79" s="6">
        <f t="shared" si="2"/>
        <v>44694.206588430003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13259.670246563999</v>
      </c>
      <c r="C80" s="6">
        <f xml:space="preserve"> ('octsep cfs'!$D80*31 + 'octsep cfs'!$C80*30 + 'octsep cfs'!$B80*31 + 'augjul cfs'!$C80*30)* 1.983471/1000</f>
        <v>9079.189742175</v>
      </c>
      <c r="D80" s="6">
        <f xml:space="preserve"> ('octsep cfs'!$D80*31 + 'octsep cfs'!$C80*30 + 'octsep cfs'!$B80*31)* 1.983471/1000</f>
        <v>6755.3154491550004</v>
      </c>
      <c r="E80" s="6">
        <f xml:space="preserve"> ('octsep cfs'!$D80*31 + 'octsep cfs'!$C80*30)* 1.983471/1000</f>
        <v>3169.1126084309999</v>
      </c>
      <c r="F80" s="6">
        <f>'octsep cfs'!$D80*1.983471*31/1000</f>
        <v>1312.821768951</v>
      </c>
      <c r="G80" s="6">
        <f>('octsep cfs'!$E80*31+'octsep cfs'!$F80*29+'octsep cfs'!$G80*31+'octsep cfs'!$H80*30+'octsep cfs'!$I80*31+'octsep cfs'!$J80*30+'octsep cfs'!$K80*31)*1.983471/1000</f>
        <v>32985.598763039998</v>
      </c>
      <c r="H80" s="6">
        <f>('octsep cfs'!$F80*29+'octsep cfs'!$G80*31+'octsep cfs'!$H80*30+'octsep cfs'!$I80*31+'octsep cfs'!$J80*30+'octsep cfs'!$K80*31)*1.983471/1000</f>
        <v>31853.243103023997</v>
      </c>
      <c r="I80" s="6">
        <f>('octsep cfs'!$G80*31+'octsep cfs'!$H80*30+'octsep cfs'!$I80*31+'octsep cfs'!$J80*30+'octsep cfs'!$K80*31)*1.983471/1000</f>
        <v>30950.571401337002</v>
      </c>
      <c r="J80" s="6">
        <f>('octsep cfs'!$H80*30+'octsep cfs'!$I80*31+'octsep cfs'!$J80*30+'octsep cfs'!$K80*31)*1.983471/1000</f>
        <v>29566.731453231001</v>
      </c>
      <c r="K80" s="6">
        <f>('octsep cfs'!$I80*31+'octsep cfs'!$J80*30+'octsep cfs'!$K80*31)*1.983471/1000</f>
        <v>25294.632439880999</v>
      </c>
      <c r="L80" s="6">
        <f>('octsep cfs'!$J80*30+'octsep cfs'!$K80*31)*1.983471/1000</f>
        <v>17426.433065517002</v>
      </c>
      <c r="M80" s="6">
        <f>'octsep cfs'!$K80*31*1.983471/1000</f>
        <v>7389.3954253769998</v>
      </c>
      <c r="N80" s="6">
        <f t="shared" si="2"/>
        <v>46245.269009603995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15843.660893466</v>
      </c>
      <c r="C81" s="6">
        <f xml:space="preserve"> ('octsep cfs'!$D81*31 + 'octsep cfs'!$C81*30 + 'octsep cfs'!$B81*31 + 'augjul cfs'!$C81*30)* 1.983471/1000</f>
        <v>10738.652820441001</v>
      </c>
      <c r="D81" s="6">
        <f xml:space="preserve"> ('octsep cfs'!$D81*31 + 'octsep cfs'!$C81*30 + 'octsep cfs'!$B81*31)* 1.983471/1000</f>
        <v>6616.4447105609997</v>
      </c>
      <c r="E81" s="6">
        <f xml:space="preserve"> ('octsep cfs'!$D81*31 + 'octsep cfs'!$C81*30)* 1.983471/1000</f>
        <v>3896.6636555280002</v>
      </c>
      <c r="F81" s="6">
        <f>'octsep cfs'!$D81*1.983471*31/1000</f>
        <v>1910.2967878680001</v>
      </c>
      <c r="G81" s="6">
        <f>('octsep cfs'!$E81*31+'octsep cfs'!$F81*28+'octsep cfs'!$G81*31+'octsep cfs'!$H81*30+'octsep cfs'!$I81*31+'octsep cfs'!$J81*30+'octsep cfs'!$K81*31)*1.983471/1000</f>
        <v>37096.705385733003</v>
      </c>
      <c r="H81" s="6">
        <f>('octsep cfs'!$F81*28+'octsep cfs'!$G81*31+'octsep cfs'!$H81*30+'octsep cfs'!$I81*31+'octsep cfs'!$J81*30+'octsep cfs'!$K81*31)*1.983471/1000</f>
        <v>35001.822819663001</v>
      </c>
      <c r="I81" s="6">
        <f>('octsep cfs'!$G81*31+'octsep cfs'!$H81*30+'octsep cfs'!$I81*31+'octsep cfs'!$J81*30+'octsep cfs'!$K81*31)*1.983471/1000</f>
        <v>33313.492304462998</v>
      </c>
      <c r="J81" s="6">
        <f>('octsep cfs'!$H81*30+'octsep cfs'!$I81*31+'octsep cfs'!$J81*30+'octsep cfs'!$K81*31)*1.983471/1000</f>
        <v>31595.405757321001</v>
      </c>
      <c r="K81" s="6">
        <f>('octsep cfs'!$I81*31+'octsep cfs'!$J81*30+'octsep cfs'!$K81*31)*1.983471/1000</f>
        <v>28130.718283941002</v>
      </c>
      <c r="L81" s="6">
        <f>('octsep cfs'!$J81*30+'octsep cfs'!$K81*31)*1.983471/1000</f>
        <v>18973.615817415</v>
      </c>
      <c r="M81" s="6">
        <f>'octsep cfs'!$K81*31*1.983471/1000</f>
        <v>8205.2129154449995</v>
      </c>
      <c r="N81" s="6">
        <f t="shared" si="2"/>
        <v>52940.366279199006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13875.397165623001</v>
      </c>
      <c r="C82" s="6">
        <f xml:space="preserve"> ('octsep cfs'!$D82*31 + 'octsep cfs'!$C82*30 + 'octsep cfs'!$B82*31 + 'augjul cfs'!$C82*30)* 1.983471/1000</f>
        <v>9759.6631050869983</v>
      </c>
      <c r="D82" s="6">
        <f xml:space="preserve"> ('octsep cfs'!$D82*31 + 'octsep cfs'!$C82*30 + 'octsep cfs'!$B82*31)* 1.983471/1000</f>
        <v>7225.5012166469996</v>
      </c>
      <c r="E82" s="6">
        <f xml:space="preserve"> ('octsep cfs'!$D82*31 + 'octsep cfs'!$C82*30)* 1.983471/1000</f>
        <v>3639.2983759229996</v>
      </c>
      <c r="F82" s="6">
        <f>'octsep cfs'!$D82*1.983471*31/1000</f>
        <v>1518.9282075030001</v>
      </c>
      <c r="G82" s="6">
        <f>('octsep cfs'!$E82*31+'octsep cfs'!$F82*28+'octsep cfs'!$G82*31+'octsep cfs'!$H82*30+'octsep cfs'!$I82*31+'octsep cfs'!$J82*30+'octsep cfs'!$K82*31)*1.983471/1000</f>
        <v>41199.156140981999</v>
      </c>
      <c r="H82" s="6">
        <f>('octsep cfs'!$F82*28+'octsep cfs'!$G82*31+'octsep cfs'!$H82*30+'octsep cfs'!$I82*31+'octsep cfs'!$J82*30+'octsep cfs'!$K82*31)*1.983471/1000</f>
        <v>39434.830917888001</v>
      </c>
      <c r="I82" s="6">
        <f>('octsep cfs'!$G82*31+'octsep cfs'!$H82*30+'octsep cfs'!$I82*31+'octsep cfs'!$J82*30+'octsep cfs'!$K82*31)*1.983471/1000</f>
        <v>38305.426662720005</v>
      </c>
      <c r="J82" s="6">
        <f>('octsep cfs'!$H82*30+'octsep cfs'!$I82*31+'octsep cfs'!$J82*30+'octsep cfs'!$K82*31)*1.983471/1000</f>
        <v>36953.744729937003</v>
      </c>
      <c r="K82" s="6">
        <f>('octsep cfs'!$I82*31+'octsep cfs'!$J82*30+'octsep cfs'!$K82*31)*1.983471/1000</f>
        <v>33306.082056806998</v>
      </c>
      <c r="L82" s="6">
        <f>('octsep cfs'!$J82*30+'octsep cfs'!$K82*31)*1.983471/1000</f>
        <v>20694.298728096001</v>
      </c>
      <c r="M82" s="6">
        <f>'octsep cfs'!$K82*31*1.983471/1000</f>
        <v>7485.869471346</v>
      </c>
      <c r="N82" s="6">
        <f t="shared" si="2"/>
        <v>55074.553306604997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10572.826710957001</v>
      </c>
      <c r="C83" s="6">
        <f xml:space="preserve"> ('octsep cfs'!$D83*31 + 'octsep cfs'!$C83*30 + 'octsep cfs'!$B83*31 + 'augjul cfs'!$C83*30)* 1.983471/1000</f>
        <v>6925.628170041</v>
      </c>
      <c r="D83" s="6">
        <f xml:space="preserve"> ('octsep cfs'!$D83*31 + 'octsep cfs'!$C83*30 + 'octsep cfs'!$B83*31)* 1.983471/1000</f>
        <v>4626.3885868410007</v>
      </c>
      <c r="E83" s="6">
        <f xml:space="preserve"> ('octsep cfs'!$D83*31 + 'octsep cfs'!$C83*30)* 1.983471/1000</f>
        <v>3416.25111156</v>
      </c>
      <c r="F83" s="6">
        <f>'octsep cfs'!$D83*1.983471*31/1000</f>
        <v>1353.9569740200002</v>
      </c>
      <c r="G83" s="6">
        <f>('octsep cfs'!$E83*31+'octsep cfs'!$F83*28+'octsep cfs'!$G83*31+'octsep cfs'!$H83*30+'octsep cfs'!$I83*31+'octsep cfs'!$J83*30+'octsep cfs'!$K83*31)*1.983471/1000</f>
        <v>44684.961630099002</v>
      </c>
      <c r="H83" s="6">
        <f>('octsep cfs'!$F83*28+'octsep cfs'!$G83*31+'octsep cfs'!$H83*30+'octsep cfs'!$I83*31+'octsep cfs'!$J83*30+'octsep cfs'!$K83*31)*1.983471/1000</f>
        <v>43408.294570536003</v>
      </c>
      <c r="I83" s="6">
        <f>('octsep cfs'!$G83*31+'octsep cfs'!$H83*30+'octsep cfs'!$I83*31+'octsep cfs'!$J83*30+'octsep cfs'!$K83*31)*1.983471/1000</f>
        <v>42435.338573964</v>
      </c>
      <c r="J83" s="6">
        <f>('octsep cfs'!$H83*30+'octsep cfs'!$I83*31+'octsep cfs'!$J83*30+'octsep cfs'!$K83*31)*1.983471/1000</f>
        <v>39417.465629282997</v>
      </c>
      <c r="K83" s="6">
        <f>('octsep cfs'!$I83*31+'octsep cfs'!$J83*30+'octsep cfs'!$K83*31)*1.983471/1000</f>
        <v>35579.032715373003</v>
      </c>
      <c r="L83" s="6">
        <f>('octsep cfs'!$J83*30+'octsep cfs'!$K83*31)*1.983471/1000</f>
        <v>25282.503514715998</v>
      </c>
      <c r="M83" s="6">
        <f>'octsep cfs'!$K83*31*1.983471/1000</f>
        <v>10688.758607435999</v>
      </c>
      <c r="N83" s="6">
        <f t="shared" si="2"/>
        <v>55257.788341056003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11461.223371857001</v>
      </c>
      <c r="C84" s="6">
        <f xml:space="preserve"> ('octsep cfs'!$D84*31 + 'octsep cfs'!$C84*30 + 'octsep cfs'!$B84*31 + 'augjul cfs'!$C84*30)* 1.983471/1000</f>
        <v>7396.7699705550003</v>
      </c>
      <c r="D84" s="6">
        <f xml:space="preserve"> ('octsep cfs'!$D84*31 + 'octsep cfs'!$C84*30 + 'octsep cfs'!$B84*31)* 1.983471/1000</f>
        <v>5131.9832786249999</v>
      </c>
      <c r="E84" s="6">
        <f xml:space="preserve"> ('octsep cfs'!$D84*31 + 'octsep cfs'!$C84*30)* 1.983471/1000</f>
        <v>3037.100712555</v>
      </c>
      <c r="F84" s="6">
        <f>'octsep cfs'!$D84*1.983471*31/1000</f>
        <v>1429.8941612550002</v>
      </c>
      <c r="G84" s="6">
        <f>('octsep cfs'!$E84*31+'octsep cfs'!$F84*29+'octsep cfs'!$G84*31+'octsep cfs'!$H84*30+'octsep cfs'!$I84*31+'octsep cfs'!$J84*30+'octsep cfs'!$K84*31)*1.983471/1000</f>
        <v>36001.623112749003</v>
      </c>
      <c r="H84" s="6">
        <f>('octsep cfs'!$F84*29+'octsep cfs'!$G84*31+'octsep cfs'!$H84*30+'octsep cfs'!$I84*31+'octsep cfs'!$J84*30+'octsep cfs'!$K84*31)*1.983471/1000</f>
        <v>34910.279682599998</v>
      </c>
      <c r="I84" s="6">
        <f>('octsep cfs'!$G84*31+'octsep cfs'!$H84*30+'octsep cfs'!$I84*31+'octsep cfs'!$J84*30+'octsep cfs'!$K84*31)*1.983471/1000</f>
        <v>34004.674427304002</v>
      </c>
      <c r="J84" s="6">
        <f>('octsep cfs'!$H84*30+'octsep cfs'!$I84*31+'octsep cfs'!$J84*30+'octsep cfs'!$K84*31)*1.983471/1000</f>
        <v>32969.223226463997</v>
      </c>
      <c r="K84" s="6">
        <f>('octsep cfs'!$I84*31+'octsep cfs'!$J84*30+'octsep cfs'!$K84*31)*1.983471/1000</f>
        <v>31506.016669764002</v>
      </c>
      <c r="L84" s="6">
        <f>('octsep cfs'!$J84*30+'octsep cfs'!$K84*31)*1.983471/1000</f>
        <v>20962.368800688</v>
      </c>
      <c r="M84" s="6">
        <f>'octsep cfs'!$K84*31*1.983471/1000</f>
        <v>8791.9890917880002</v>
      </c>
      <c r="N84" s="6">
        <f t="shared" si="2"/>
        <v>47462.846484606001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12960.072902426999</v>
      </c>
      <c r="C85" s="6">
        <f xml:space="preserve"> ('octsep cfs'!$D85*31 + 'octsep cfs'!$C85*30 + 'octsep cfs'!$B85*31 + 'augjul cfs'!$C85*30)* 1.983471/1000</f>
        <v>7719.7306196010004</v>
      </c>
      <c r="D85" s="6">
        <f xml:space="preserve"> ('octsep cfs'!$D85*31 + 'octsep cfs'!$C85*30 + 'octsep cfs'!$B85*31)* 1.983471/1000</f>
        <v>5185.2712105109995</v>
      </c>
      <c r="E85" s="6">
        <f xml:space="preserve"> ('octsep cfs'!$D85*31 + 'octsep cfs'!$C85*30)* 1.983471/1000</f>
        <v>3138.8408740289997</v>
      </c>
      <c r="F85" s="6">
        <f>'octsep cfs'!$D85*1.983471*31/1000</f>
        <v>1232.1500364390001</v>
      </c>
      <c r="G85" s="6">
        <f>('octsep cfs'!$E85*31+'octsep cfs'!$F85*28+'octsep cfs'!$G85*31+'octsep cfs'!$H85*30+'octsep cfs'!$I85*31+'octsep cfs'!$J85*30+'octsep cfs'!$K85*31)*1.983471/1000</f>
        <v>29545.087817678999</v>
      </c>
      <c r="H85" s="6">
        <f>('octsep cfs'!$F85*28+'octsep cfs'!$G85*31+'octsep cfs'!$H85*30+'octsep cfs'!$I85*31+'octsep cfs'!$J85*30+'octsep cfs'!$K85*31)*1.983471/1000</f>
        <v>28350.875631056999</v>
      </c>
      <c r="I85" s="6">
        <f>('octsep cfs'!$G85*31+'octsep cfs'!$H85*30+'octsep cfs'!$I85*31+'octsep cfs'!$J85*30+'octsep cfs'!$K85*31)*1.983471/1000</f>
        <v>27494.714340849001</v>
      </c>
      <c r="J85" s="6">
        <f>('octsep cfs'!$H85*30+'octsep cfs'!$I85*31+'octsep cfs'!$J85*30+'octsep cfs'!$K85*31)*1.983471/1000</f>
        <v>26465.903800917</v>
      </c>
      <c r="K85" s="6">
        <f>('octsep cfs'!$I85*31+'octsep cfs'!$J85*30+'octsep cfs'!$K85*31)*1.983471/1000</f>
        <v>24343.093963167001</v>
      </c>
      <c r="L85" s="6">
        <f>('octsep cfs'!$J85*30+'octsep cfs'!$K85*31)*1.983471/1000</f>
        <v>17836.967926155001</v>
      </c>
      <c r="M85" s="6">
        <f>'octsep cfs'!$K85*31*1.983471/1000</f>
        <v>7098.4360974450001</v>
      </c>
      <c r="N85" s="6">
        <f t="shared" ref="N85:N94" si="3">B85+G85</f>
        <v>42505.160720105996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10950.725539760999</v>
      </c>
      <c r="C86" s="10">
        <f xml:space="preserve"> ('octsep cfs'!$D86*31 + 'octsep cfs'!$C86*30 + 'octsep cfs'!$B86*31 + 'augjul cfs'!$C86*30)* 1.983471/1000</f>
        <v>6649.1144614019995</v>
      </c>
      <c r="D86" s="10">
        <f xml:space="preserve"> ('octsep cfs'!$D86*31 + 'octsep cfs'!$C86*30 + 'octsep cfs'!$B86*31)* 1.983471/1000</f>
        <v>3943.818695082</v>
      </c>
      <c r="E86" s="10">
        <f xml:space="preserve"> ('octsep cfs'!$D86*31 + 'octsep cfs'!$C86*30)* 1.983471/1000</f>
        <v>2449.7314783830002</v>
      </c>
      <c r="F86" s="10">
        <f>'octsep cfs'!$D86*1.983471*31/1000</f>
        <v>1018.4191353629999</v>
      </c>
      <c r="G86" s="10">
        <f>('octsep cfs'!$E86*31+'octsep cfs'!$F86*28+'octsep cfs'!$G86*31+'octsep cfs'!$H86*30+'octsep cfs'!$I86*31+'octsep cfs'!$J86*30+'octsep cfs'!$K86*31)*1.983471/1000</f>
        <v>30818.978017841997</v>
      </c>
      <c r="H86" s="10">
        <f>('octsep cfs'!$F86*28+'octsep cfs'!$G86*31+'octsep cfs'!$H86*30+'octsep cfs'!$I86*31+'octsep cfs'!$J86*30+'octsep cfs'!$K86*31)*1.983471/1000</f>
        <v>29727.204174486</v>
      </c>
      <c r="I86" s="10">
        <f>('octsep cfs'!$G86*31+'octsep cfs'!$H86*30+'octsep cfs'!$I86*31+'octsep cfs'!$J86*30+'octsep cfs'!$K86*31)*1.983471/1000</f>
        <v>28913.306684346</v>
      </c>
      <c r="J86" s="10">
        <f>('octsep cfs'!$H86*30+'octsep cfs'!$I86*31+'octsep cfs'!$J86*30+'octsep cfs'!$K86*31)*1.983471/1000</f>
        <v>27726.534497444998</v>
      </c>
      <c r="K86" s="10">
        <f>('octsep cfs'!$I86*31+'octsep cfs'!$J86*30+'octsep cfs'!$K86*31)*1.983471/1000</f>
        <v>25020.881706345001</v>
      </c>
      <c r="L86" s="10">
        <f>('octsep cfs'!$J86*30+'octsep cfs'!$K86*31)*1.983471/1000</f>
        <v>18761.812850151</v>
      </c>
      <c r="M86" s="10">
        <f>'octsep cfs'!$K86*31*1.983471/1000</f>
        <v>7617.7603754909996</v>
      </c>
      <c r="N86" s="10">
        <f t="shared" si="3"/>
        <v>41769.703557602996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12824.917205016</v>
      </c>
      <c r="C87" s="10">
        <f xml:space="preserve"> ('octsep cfs'!$D87*31 + 'octsep cfs'!$C87*30 + 'octsep cfs'!$B87*31 + 'augjul cfs'!$C87*30)* 1.983471/1000</f>
        <v>8581.90381041</v>
      </c>
      <c r="D87" s="10">
        <f xml:space="preserve"> ('octsep cfs'!$D87*31 + 'octsep cfs'!$C87*30 + 'octsep cfs'!$B87*31)* 1.983471/1000</f>
        <v>5481.3816126300007</v>
      </c>
      <c r="E87" s="10">
        <f xml:space="preserve"> ('octsep cfs'!$D87*31 + 'octsep cfs'!$C87*30)* 1.983471/1000</f>
        <v>3133.4160808440001</v>
      </c>
      <c r="F87" s="10">
        <f>'octsep cfs'!$D87*1.983471*31/1000</f>
        <v>1392.3252370439998</v>
      </c>
      <c r="G87" s="10">
        <f>('octsep cfs'!$E87*31+'octsep cfs'!$F87*28+'octsep cfs'!$G87*31+'octsep cfs'!$H87*30+'octsep cfs'!$I87*31+'octsep cfs'!$J87*30+'octsep cfs'!$K87*31)*1.983471/1000</f>
        <v>43878.190751262002</v>
      </c>
      <c r="H87" s="10">
        <f>('octsep cfs'!$F87*28+'octsep cfs'!$G87*31+'octsep cfs'!$H87*30+'octsep cfs'!$I87*31+'octsep cfs'!$J87*30+'octsep cfs'!$K87*31)*1.983471/1000</f>
        <v>42405.193781705995</v>
      </c>
      <c r="I87" s="10">
        <f>('octsep cfs'!$G87*31+'octsep cfs'!$H87*30+'octsep cfs'!$I87*31+'octsep cfs'!$J87*30+'octsep cfs'!$K87*31)*1.983471/1000</f>
        <v>41304.335641170001</v>
      </c>
      <c r="J87" s="10">
        <f>('octsep cfs'!$H87*30+'octsep cfs'!$I87*31+'octsep cfs'!$J87*30+'octsep cfs'!$K87*31)*1.983471/1000</f>
        <v>39925.660651548002</v>
      </c>
      <c r="K87" s="10">
        <f>('octsep cfs'!$I87*31+'octsep cfs'!$J87*30+'octsep cfs'!$K87*31)*1.983471/1000</f>
        <v>37831.472300328001</v>
      </c>
      <c r="L87" s="10">
        <f>('octsep cfs'!$J87*30+'octsep cfs'!$K87*31)*1.983471/1000</f>
        <v>28560.064383542998</v>
      </c>
      <c r="M87" s="10">
        <f>'octsep cfs'!$K87*31*1.983471/1000</f>
        <v>12482.167465802999</v>
      </c>
      <c r="N87" s="10">
        <f t="shared" si="3"/>
        <v>56703.107956278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13571.06725968</v>
      </c>
      <c r="C88" s="10">
        <f xml:space="preserve"> ('octsep cfs'!$D88*31 + 'octsep cfs'!$C88*30 + 'octsep cfs'!$B88*31 + 'augjul cfs'!$C88*30)* 1.983471/1000</f>
        <v>8023.1639966519997</v>
      </c>
      <c r="D88" s="10">
        <f xml:space="preserve"> ('octsep cfs'!$D88*31 + 'octsep cfs'!$C88*30 + 'octsep cfs'!$B88*31)* 1.983471/1000</f>
        <v>5142.6880716119995</v>
      </c>
      <c r="E88" s="10">
        <f xml:space="preserve"> ('octsep cfs'!$D88*31 + 'octsep cfs'!$C88*30)* 1.983471/1000</f>
        <v>2740.428988143</v>
      </c>
      <c r="F88" s="10">
        <f>'octsep cfs'!$D88*1.983471*31/1000</f>
        <v>1220.0984666429999</v>
      </c>
      <c r="G88" s="10">
        <f>('octsep cfs'!$E88*31+'octsep cfs'!$F88*29+'octsep cfs'!$G88*31+'octsep cfs'!$H88*30+'octsep cfs'!$I88*31+'octsep cfs'!$J88*30+'octsep cfs'!$K88*31)*1.983471/1000</f>
        <v>52082.691600617996</v>
      </c>
      <c r="H88" s="10">
        <f>('octsep cfs'!$F88*29+'octsep cfs'!$G88*31+'octsep cfs'!$H88*30+'octsep cfs'!$I88*31+'octsep cfs'!$J88*30+'octsep cfs'!$K88*31)*1.983471/1000</f>
        <v>50871.078422913</v>
      </c>
      <c r="I88" s="10">
        <f>('octsep cfs'!$G88*31+'octsep cfs'!$H88*30+'octsep cfs'!$I88*31+'octsep cfs'!$J88*30+'octsep cfs'!$K88*31)*1.983471/1000</f>
        <v>49890.983914211996</v>
      </c>
      <c r="J88" s="10">
        <f>('octsep cfs'!$H88*30+'octsep cfs'!$I88*31+'octsep cfs'!$J88*30+'octsep cfs'!$K88*31)*1.983471/1000</f>
        <v>48345.185625072001</v>
      </c>
      <c r="K88" s="10">
        <f>('octsep cfs'!$I88*31+'octsep cfs'!$J88*30+'octsep cfs'!$K88*31)*1.983471/1000</f>
        <v>43791.751085082004</v>
      </c>
      <c r="L88" s="10">
        <f>('octsep cfs'!$J88*30+'octsep cfs'!$K88*31)*1.983471/1000</f>
        <v>33657.241713060001</v>
      </c>
      <c r="M88" s="10">
        <f>'octsep cfs'!$K88*31*1.983471/1000</f>
        <v>15448.144875239999</v>
      </c>
      <c r="N88" s="10">
        <f t="shared" si="3"/>
        <v>65653.758860297996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15181.689348042</v>
      </c>
      <c r="C89" s="6">
        <f xml:space="preserve"> ('octsep cfs'!$D89*31 + 'octsep cfs'!$C89*30 + 'octsep cfs'!$B89*31 + 'augjul cfs'!$C89*30)* 1.983471/1000</f>
        <v>9257.9738677019996</v>
      </c>
      <c r="D89" s="6">
        <f xml:space="preserve"> ('octsep cfs'!$D89*31 + 'octsep cfs'!$C89*30 + 'octsep cfs'!$B89*31)* 1.983471/1000</f>
        <v>6768.0830519819992</v>
      </c>
      <c r="E89" s="6">
        <f xml:space="preserve"> ('octsep cfs'!$D89*31 + 'octsep cfs'!$C89*30)* 1.983471/1000</f>
        <v>4590.2537121630003</v>
      </c>
      <c r="F89" s="6">
        <f>'octsep cfs'!$D89*1.983471*31/1000</f>
        <v>2039.7281879730001</v>
      </c>
      <c r="G89" s="6">
        <f>('octsep cfs'!$E89*31+'octsep cfs'!$F89*28+'octsep cfs'!$G89*31+'octsep cfs'!$H89*30+'octsep cfs'!$I89*31+'octsep cfs'!$J89*30+'octsep cfs'!$K89*31)*1.983471/1000</f>
        <v>42514.373942901002</v>
      </c>
      <c r="H89" s="6">
        <f>('octsep cfs'!$F89*28+'octsep cfs'!$G89*31+'octsep cfs'!$H89*30+'octsep cfs'!$I89*31+'octsep cfs'!$J89*30+'octsep cfs'!$K89*31)*1.983471/1000</f>
        <v>41101.450359522001</v>
      </c>
      <c r="I89" s="6">
        <f>('octsep cfs'!$G89*31+'octsep cfs'!$H89*30+'octsep cfs'!$I89*31+'octsep cfs'!$J89*30+'octsep cfs'!$K89*31)*1.983471/1000</f>
        <v>39976.988914085996</v>
      </c>
      <c r="J89" s="6">
        <f>('octsep cfs'!$H89*30+'octsep cfs'!$I89*31+'octsep cfs'!$J89*30+'octsep cfs'!$K89*31)*1.983471/1000</f>
        <v>38078.128820004</v>
      </c>
      <c r="K89" s="6">
        <f>('octsep cfs'!$I89*31+'octsep cfs'!$J89*30+'octsep cfs'!$K89*31)*1.983471/1000</f>
        <v>34656.938865653996</v>
      </c>
      <c r="L89" s="6">
        <f>('octsep cfs'!$J89*30+'octsep cfs'!$K89*31)*1.983471/1000</f>
        <v>23096.101613235001</v>
      </c>
      <c r="M89" s="6">
        <f>'octsep cfs'!$K89*31*1.983471/1000</f>
        <v>9217.2988279049987</v>
      </c>
      <c r="N89" s="6">
        <f t="shared" si="3"/>
        <v>57696.063290942999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13245.145288431</v>
      </c>
      <c r="C90" s="6">
        <f xml:space="preserve"> ('octsep cfs'!$D90*31 + 'octsep cfs'!$C90*30 + 'octsep cfs'!$B90*31 + 'augjul cfs'!$C90*30)* 1.983471/1000</f>
        <v>8355.7127445120004</v>
      </c>
      <c r="D90" s="6">
        <f xml:space="preserve"> ('octsep cfs'!$D90*31 + 'octsep cfs'!$C90*30 + 'octsep cfs'!$B90*31)* 1.983471/1000</f>
        <v>4731.2566820820002</v>
      </c>
      <c r="E90" s="6">
        <f xml:space="preserve"> ('octsep cfs'!$D90*31 + 'octsep cfs'!$C90*30)* 1.983471/1000</f>
        <v>2652.914280681</v>
      </c>
      <c r="F90" s="6">
        <f>'octsep cfs'!$D90*1.983471*31/1000</f>
        <v>1185.5424348809997</v>
      </c>
      <c r="G90" s="6">
        <f>('octsep cfs'!$E90*31+'octsep cfs'!$F90*28+'octsep cfs'!$G90*31+'octsep cfs'!$H90*30+'octsep cfs'!$I90*31+'octsep cfs'!$J90*30+'octsep cfs'!$K90*31)*1.983471/1000</f>
        <v>39966.036187224003</v>
      </c>
      <c r="H90" s="6">
        <f>('octsep cfs'!$F90*28+'octsep cfs'!$G90*31+'octsep cfs'!$H90*30+'octsep cfs'!$I90*31+'octsep cfs'!$J90*30+'octsep cfs'!$K90*31)*1.983471/1000</f>
        <v>38817.693750947998</v>
      </c>
      <c r="I90" s="6">
        <f>('octsep cfs'!$G90*31+'octsep cfs'!$H90*30+'octsep cfs'!$I90*31+'octsep cfs'!$J90*30+'octsep cfs'!$K90*31)*1.983471/1000</f>
        <v>37980.304030284002</v>
      </c>
      <c r="J90" s="6">
        <f>('octsep cfs'!$H90*30+'octsep cfs'!$I90*31+'octsep cfs'!$J90*30+'octsep cfs'!$K90*31)*1.983471/1000</f>
        <v>36344.979794088002</v>
      </c>
      <c r="K90" s="6">
        <f>('octsep cfs'!$I90*31+'octsep cfs'!$J90*30+'octsep cfs'!$K90*31)*1.983471/1000</f>
        <v>33640.814606237996</v>
      </c>
      <c r="L90" s="6">
        <f>('octsep cfs'!$J90*30+'octsep cfs'!$K90*31)*1.983471/1000</f>
        <v>22630.906258778999</v>
      </c>
      <c r="M90" s="6">
        <f>'octsep cfs'!$K90*31*1.983471/1000</f>
        <v>9603.0720365790003</v>
      </c>
      <c r="N90" s="6">
        <f t="shared" si="3"/>
        <v>53211.181475655001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15439.203387971998</v>
      </c>
      <c r="C91" s="6">
        <f xml:space="preserve"> ('octsep cfs'!$D91*31 + 'octsep cfs'!$C91*30 + 'octsep cfs'!$B91*31 + 'augjul cfs'!$C91*30)* 1.983471/1000</f>
        <v>10634.992659039001</v>
      </c>
      <c r="D91" s="6">
        <f xml:space="preserve"> ('octsep cfs'!$D91*31 + 'octsep cfs'!$C91*30 + 'octsep cfs'!$B91*31)* 1.983471/1000</f>
        <v>7584.2754180690008</v>
      </c>
      <c r="E91" s="6">
        <f xml:space="preserve"> ('octsep cfs'!$D91*31 + 'octsep cfs'!$C91*30)* 1.983471/1000</f>
        <v>5042.9928687389993</v>
      </c>
      <c r="F91" s="6">
        <f>'octsep cfs'!$D91*1.983471*31/1000</f>
        <v>2227.0194206189999</v>
      </c>
      <c r="G91" s="6">
        <f>('octsep cfs'!$E91*31+'octsep cfs'!$F91*28+'octsep cfs'!$G91*31+'octsep cfs'!$H91*30+'octsep cfs'!$I91*31+'octsep cfs'!$J91*30+'octsep cfs'!$K91*31)*1.983471/1000</f>
        <v>36399.999296157002</v>
      </c>
      <c r="H91" s="6">
        <f>('octsep cfs'!$F91*28+'octsep cfs'!$G91*31+'octsep cfs'!$H91*30+'octsep cfs'!$I91*31+'octsep cfs'!$J91*30+'octsep cfs'!$K91*31)*1.983471/1000</f>
        <v>34779.555059402999</v>
      </c>
      <c r="I91" s="6">
        <f>('octsep cfs'!$G91*31+'octsep cfs'!$H91*30+'octsep cfs'!$I91*31+'octsep cfs'!$J91*30+'octsep cfs'!$K91*31)*1.983471/1000</f>
        <v>32232.675154911001</v>
      </c>
      <c r="J91" s="6">
        <f>('octsep cfs'!$H91*30+'octsep cfs'!$I91*31+'octsep cfs'!$J91*30+'octsep cfs'!$K91*31)*1.983471/1000</f>
        <v>28932.881559645</v>
      </c>
      <c r="K91" s="6">
        <f>('octsep cfs'!$I91*31+'octsep cfs'!$J91*30+'octsep cfs'!$K91*31)*1.983471/1000</f>
        <v>25322.646984285002</v>
      </c>
      <c r="L91" s="6">
        <f>('octsep cfs'!$J91*30+'octsep cfs'!$K91*31)*1.983471/1000</f>
        <v>16486.632770181001</v>
      </c>
      <c r="M91" s="6">
        <f>'octsep cfs'!$K91*31*1.983471/1000</f>
        <v>5818.0182942209995</v>
      </c>
      <c r="N91" s="6">
        <f t="shared" si="3"/>
        <v>51839.202684128999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13984.208401211999</v>
      </c>
      <c r="C92" s="6">
        <f xml:space="preserve"> ('octsep cfs'!$D92*31 + 'octsep cfs'!$C92*30 + 'octsep cfs'!$B92*31 + 'augjul cfs'!$C92*30)* 1.983471/1000</f>
        <v>10094.625737154</v>
      </c>
      <c r="D92" s="6">
        <f xml:space="preserve"> ('octsep cfs'!$D92*31 + 'octsep cfs'!$C92*30 + 'octsep cfs'!$B92*31)* 1.983471/1000</f>
        <v>6227.3928243239998</v>
      </c>
      <c r="E92" s="6">
        <f xml:space="preserve"> ('octsep cfs'!$D92*31 + 'octsep cfs'!$C92*30)* 1.983471/1000</f>
        <v>3836.6934098430002</v>
      </c>
      <c r="F92" s="6">
        <f>'octsep cfs'!$D92*1.983471*31/1000</f>
        <v>1836.8191046730001</v>
      </c>
      <c r="G92" s="6">
        <f>('octsep cfs'!$E92*31+'octsep cfs'!$F92*29+'octsep cfs'!$G92*31+'octsep cfs'!$H92*30+'octsep cfs'!$I92*31+'octsep cfs'!$J92*30+'octsep cfs'!$K92*31)*1.983471/1000</f>
        <v>38674.475243922003</v>
      </c>
      <c r="H92" s="6">
        <f>('octsep cfs'!$F92*29+'octsep cfs'!$G92*31+'octsep cfs'!$H92*30+'octsep cfs'!$I92*31+'octsep cfs'!$J92*30+'octsep cfs'!$K92*31)*1.983471/1000</f>
        <v>37282.088519277</v>
      </c>
      <c r="I92" s="6">
        <f>('octsep cfs'!$G92*31+'octsep cfs'!$H92*30+'octsep cfs'!$I92*31+'octsep cfs'!$J92*30+'octsep cfs'!$K92*31)*1.983471/1000</f>
        <v>35827.218491190004</v>
      </c>
      <c r="J92" s="6">
        <f>('octsep cfs'!$H92*30+'octsep cfs'!$I92*31+'octsep cfs'!$J92*30+'octsep cfs'!$K92*31)*1.983471/1000</f>
        <v>33763.510138826998</v>
      </c>
      <c r="K92" s="6">
        <f>('octsep cfs'!$I92*31+'octsep cfs'!$J92*30+'octsep cfs'!$K92*31)*1.983471/1000</f>
        <v>26813.427754827</v>
      </c>
      <c r="L92" s="6">
        <f>('octsep cfs'!$J92*30+'octsep cfs'!$K92*31)*1.983471/1000</f>
        <v>16005.137251047001</v>
      </c>
      <c r="M92" s="6">
        <f>'octsep cfs'!$K92*31*1.983471/1000</f>
        <v>6762.8367711869996</v>
      </c>
      <c r="N92" s="6">
        <f t="shared" si="3"/>
        <v>52658.683645134006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16058.877414320999</v>
      </c>
      <c r="C93" s="6">
        <f xml:space="preserve"> ('octsep cfs'!$D93*31 + 'octsep cfs'!$C93*30 + 'octsep cfs'!$B93*31 + 'augjul cfs'!$C93*30)* 1.983471/1000</f>
        <v>11928.201866742</v>
      </c>
      <c r="D93" s="6">
        <f xml:space="preserve"> ('octsep cfs'!$D93*31 + 'octsep cfs'!$C93*30 + 'octsep cfs'!$B93*31)* 1.983471/1000</f>
        <v>9219.6928774019998</v>
      </c>
      <c r="E93" s="6">
        <f xml:space="preserve"> ('octsep cfs'!$D93*31 + 'octsep cfs'!$C93*30)* 1.983471/1000</f>
        <v>5823.7941617730003</v>
      </c>
      <c r="F93" s="6">
        <f>'octsep cfs'!$D93*1.983471*31/1000</f>
        <v>1900.1513337030001</v>
      </c>
      <c r="G93" s="6">
        <f>('octsep cfs'!$E93*31+'octsep cfs'!$F93*28+'octsep cfs'!$G93*31+'octsep cfs'!$H93*30+'octsep cfs'!$I93*31+'octsep cfs'!$J93*30+'octsep cfs'!$K93*31)*1.983471/1000</f>
        <v>44786.509394886001</v>
      </c>
      <c r="H93" s="6">
        <f>('octsep cfs'!$F93*28+'octsep cfs'!$G93*31+'octsep cfs'!$H93*30+'octsep cfs'!$I93*31+'octsep cfs'!$J93*30+'octsep cfs'!$K93*31)*1.983471/1000</f>
        <v>43334.971598078999</v>
      </c>
      <c r="I93" s="6">
        <f>('octsep cfs'!$G93*31+'octsep cfs'!$H93*30+'octsep cfs'!$I93*31+'octsep cfs'!$J93*30+'octsep cfs'!$K93*31)*1.983471/1000</f>
        <v>42044.676109274995</v>
      </c>
      <c r="J93" s="6">
        <f>('octsep cfs'!$H93*30+'octsep cfs'!$I93*31+'octsep cfs'!$J93*30+'octsep cfs'!$K93*31)*1.983471/1000</f>
        <v>39377.466953096999</v>
      </c>
      <c r="K93" s="6">
        <f>('octsep cfs'!$I93*31+'octsep cfs'!$J93*30+'octsep cfs'!$K93*31)*1.983471/1000</f>
        <v>35226.815869077</v>
      </c>
      <c r="L93" s="6">
        <f>('octsep cfs'!$J93*30+'octsep cfs'!$K93*31)*1.983471/1000</f>
        <v>23112.71318286</v>
      </c>
      <c r="M93" s="6">
        <f>'octsep cfs'!$K93*31*1.983471/1000</f>
        <v>8328.4955554499993</v>
      </c>
      <c r="N93" s="6">
        <f t="shared" si="3"/>
        <v>60845.386809207004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11118.755285526</v>
      </c>
      <c r="C94" s="6">
        <f xml:space="preserve"> ('octsep cfs'!$D94*31 + 'octsep cfs'!$C94*30 + 'octsep cfs'!$B94*31 + 'augjul cfs'!$C94*30)* 1.983471/1000</f>
        <v>7039.8522979889995</v>
      </c>
      <c r="D94" s="6">
        <f xml:space="preserve"> ('octsep cfs'!$D94*31 + 'octsep cfs'!$C94*30 + 'octsep cfs'!$B94*31)* 1.983471/1000</f>
        <v>4482.900327759</v>
      </c>
      <c r="E94" s="6">
        <f xml:space="preserve"> ('octsep cfs'!$D94*31 + 'octsep cfs'!$C94*30)* 1.983471/1000</f>
        <v>2899.3486516049998</v>
      </c>
      <c r="F94" s="6">
        <f>'octsep cfs'!$D94*1.983471*31/1000</f>
        <v>1324.750363545</v>
      </c>
      <c r="G94" s="6">
        <f>('octsep cfs'!$E94*31+'octsep cfs'!$F94*28+'octsep cfs'!$G94*31+'octsep cfs'!$H94*30+'octsep cfs'!$I94*31+'octsep cfs'!$J94*30+'octsep cfs'!$K94*31)*1.983471/1000</f>
        <v>41364.295969499995</v>
      </c>
      <c r="H94" s="6">
        <f>('octsep cfs'!$F94*28+'octsep cfs'!$G94*31+'octsep cfs'!$H94*30+'octsep cfs'!$I94*31+'octsep cfs'!$J94*30+'octsep cfs'!$K94*31)*1.983471/1000</f>
        <v>40054.548580599003</v>
      </c>
      <c r="I94" s="6">
        <f>('octsep cfs'!$G94*31+'octsep cfs'!$H94*30+'octsep cfs'!$I94*31+'octsep cfs'!$J94*30+'octsep cfs'!$K94*31)*1.983471/1000</f>
        <v>38834.174411487002</v>
      </c>
      <c r="J94" s="6">
        <f>('octsep cfs'!$H94*30+'octsep cfs'!$I94*31+'octsep cfs'!$J94*30+'octsep cfs'!$K94*31)*1.983471/1000</f>
        <v>37592.862722498998</v>
      </c>
      <c r="K94" s="6">
        <f>('octsep cfs'!$I94*31+'octsep cfs'!$J94*30+'octsep cfs'!$K94*31)*1.983471/1000</f>
        <v>34653.299196369</v>
      </c>
      <c r="L94" s="6">
        <f>('octsep cfs'!$J94*30+'octsep cfs'!$K94*31)*1.983471/1000</f>
        <v>17569.276696524001</v>
      </c>
      <c r="M94" s="6">
        <f>'octsep cfs'!$K94*31*1.983471/1000</f>
        <v>6894.2357745239997</v>
      </c>
      <c r="N94" s="6">
        <f t="shared" si="3"/>
        <v>52483.051255025995</v>
      </c>
      <c r="O94" s="22" t="s">
        <v>146</v>
      </c>
    </row>
    <row r="96" spans="1:15" x14ac:dyDescent="0.2">
      <c r="A96" t="s">
        <v>114</v>
      </c>
      <c r="B96" s="10">
        <f>AVERAGE(B5:B94)</f>
        <v>13577.656284226301</v>
      </c>
      <c r="C96" s="10">
        <f t="shared" ref="C96:N96" si="4">AVERAGE(C5:C94)</f>
        <v>8352.9762597661338</v>
      </c>
      <c r="D96" s="10">
        <f t="shared" si="4"/>
        <v>5334.734389479132</v>
      </c>
      <c r="E96" s="10">
        <f t="shared" si="4"/>
        <v>3125.1569516771337</v>
      </c>
      <c r="F96" s="10">
        <f t="shared" si="4"/>
        <v>1373.2039595241338</v>
      </c>
      <c r="G96" s="10">
        <f t="shared" si="4"/>
        <v>38408.634306232634</v>
      </c>
      <c r="H96" s="10">
        <f t="shared" si="4"/>
        <v>37232.221413708998</v>
      </c>
      <c r="I96" s="10">
        <f t="shared" si="4"/>
        <v>36195.308262510574</v>
      </c>
      <c r="J96" s="10">
        <f t="shared" si="4"/>
        <v>34815.231355585776</v>
      </c>
      <c r="K96" s="10">
        <f t="shared" si="4"/>
        <v>31654.699903857818</v>
      </c>
      <c r="L96" s="10">
        <f t="shared" si="4"/>
        <v>22113.043732744311</v>
      </c>
      <c r="M96" s="10">
        <f t="shared" si="4"/>
        <v>9307.9909897932994</v>
      </c>
      <c r="N96" s="10">
        <f t="shared" si="4"/>
        <v>51986.290590458935</v>
      </c>
    </row>
    <row r="97" spans="1:14" x14ac:dyDescent="0.2">
      <c r="A97" t="s">
        <v>115</v>
      </c>
      <c r="B97" s="10">
        <f>MEDIAN(B5:B94)</f>
        <v>13346.808094535998</v>
      </c>
      <c r="C97" s="10">
        <f t="shared" ref="C97:N97" si="5">MEDIAN(C5:C94)</f>
        <v>8268.5709295980014</v>
      </c>
      <c r="D97" s="10">
        <f t="shared" si="5"/>
        <v>5199.6295570799994</v>
      </c>
      <c r="E97" s="10">
        <f t="shared" si="5"/>
        <v>2957.9552609775001</v>
      </c>
      <c r="F97" s="10">
        <f t="shared" si="5"/>
        <v>1266.7368120014999</v>
      </c>
      <c r="G97" s="10">
        <f t="shared" si="5"/>
        <v>38703.286151932502</v>
      </c>
      <c r="H97" s="10">
        <f t="shared" si="5"/>
        <v>37320.047195539504</v>
      </c>
      <c r="I97" s="10">
        <f t="shared" si="5"/>
        <v>36196.664758327504</v>
      </c>
      <c r="J97" s="10">
        <f t="shared" si="5"/>
        <v>34739.816217918</v>
      </c>
      <c r="K97" s="10">
        <f t="shared" si="5"/>
        <v>31459.4219607675</v>
      </c>
      <c r="L97" s="10">
        <f t="shared" si="5"/>
        <v>21982.191241783497</v>
      </c>
      <c r="M97" s="10">
        <f t="shared" si="5"/>
        <v>8849.8796681295007</v>
      </c>
      <c r="N97" s="10">
        <f t="shared" si="5"/>
        <v>52393.228779055498</v>
      </c>
    </row>
    <row r="98" spans="1:14" x14ac:dyDescent="0.2">
      <c r="A98" t="s">
        <v>116</v>
      </c>
      <c r="B98" s="10">
        <f>STDEV(B5:B94)</f>
        <v>2282.8227225615333</v>
      </c>
      <c r="C98" s="10">
        <f t="shared" ref="C98:N98" si="6">STDEV(C5:C94)</f>
        <v>1705.3296755559977</v>
      </c>
      <c r="D98" s="10">
        <f t="shared" si="6"/>
        <v>1380.1438699895098</v>
      </c>
      <c r="E98" s="10">
        <f t="shared" si="6"/>
        <v>963.74022705756533</v>
      </c>
      <c r="F98" s="10">
        <f t="shared" si="6"/>
        <v>413.65224780189533</v>
      </c>
      <c r="G98" s="10">
        <f t="shared" si="6"/>
        <v>5998.7223868602287</v>
      </c>
      <c r="H98" s="10">
        <f t="shared" si="6"/>
        <v>5843.41988353954</v>
      </c>
      <c r="I98" s="10">
        <f t="shared" si="6"/>
        <v>5713.642492688723</v>
      </c>
      <c r="J98" s="10">
        <f t="shared" si="6"/>
        <v>5544.4772167328647</v>
      </c>
      <c r="K98" s="10">
        <f t="shared" si="6"/>
        <v>5306.840373854865</v>
      </c>
      <c r="L98" s="10">
        <f t="shared" si="6"/>
        <v>4717.9299055305328</v>
      </c>
      <c r="M98" s="10">
        <f t="shared" si="6"/>
        <v>2363.6712253422852</v>
      </c>
      <c r="N98" s="10">
        <f t="shared" si="6"/>
        <v>6799.7247455324505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1976-77</v>
      </c>
      <c r="C6" s="18">
        <f>LARGE('datedec &amp; datejul kaf'!$B$5:$B$94,'datedec &amp; datejul kaf rank'!$A6)</f>
        <v>20484.614107859998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13500.19784085</v>
      </c>
      <c r="F6" s="5" t="str">
        <f>VLOOKUP(G6,'datedec &amp; datejul kaf'!$D$5:$O$94,12,FALSE)</f>
        <v>2016-17</v>
      </c>
      <c r="G6" s="18">
        <f>LARGE('datedec &amp; datejul kaf'!$D$5:$D$94,'datedec &amp; datejul kaf rank'!$A6)</f>
        <v>9219.6928774019998</v>
      </c>
      <c r="H6" s="5" t="str">
        <f>VLOOKUP(I6,'datedec &amp; datejul kaf'!$E$5:$O$94,11,FALSE)</f>
        <v>1999-2000</v>
      </c>
      <c r="I6" s="18">
        <f>LARGE('datedec &amp; datejul kaf'!$E$5:$E$94,'datedec &amp; datejul kaf rank'!$A6)</f>
        <v>6032.8321704629998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2985.4074913529994</v>
      </c>
      <c r="L6" s="5" t="str">
        <f>VLOOKUP(M6,'datedec &amp; datejul kaf'!$G$5:$O$94,9,FALSE)</f>
        <v>2011-12</v>
      </c>
      <c r="M6" s="18">
        <f>LARGE('datedec &amp; datejul kaf'!$G$5:$G$94,'datedec &amp; datejul kaf rank'!$A6)</f>
        <v>52082.691600617996</v>
      </c>
      <c r="N6" s="5" t="str">
        <f>VLOOKUP(O6,'datedec &amp; datejul kaf'!$H$5:$O$94,8,FALSE)</f>
        <v>2011-12</v>
      </c>
      <c r="O6" s="18">
        <f>LARGE('datedec &amp; datejul kaf'!$H$5:$H$94,'datedec &amp; datejul kaf rank'!$A6)</f>
        <v>50871.078422913</v>
      </c>
      <c r="P6" s="5" t="str">
        <f>VLOOKUP(Q6,'datedec &amp; datejul kaf'!$I$5:$O$94,7,FALSE)</f>
        <v>2011-12</v>
      </c>
      <c r="Q6" s="18">
        <f>LARGE('datedec &amp; datejul kaf'!$I$5:$I$94,'datedec &amp; datejul kaf rank'!$A6)</f>
        <v>49890.983914211996</v>
      </c>
      <c r="R6" s="5" t="str">
        <f>VLOOKUP(S6,'datedec &amp; datejul kaf'!$J$5:$O$94,6,FALSE)</f>
        <v>2011-12</v>
      </c>
      <c r="S6" s="18">
        <f>LARGE('datedec &amp; datejul kaf'!$J$5:$J$94,'datedec &amp; datejul kaf rank'!$A6)</f>
        <v>48345.185625072001</v>
      </c>
      <c r="T6" s="5" t="str">
        <f>VLOOKUP(U6,'datedec &amp; datejul kaf'!$K$5:$O$94,5,FALSE)</f>
        <v>1971-72</v>
      </c>
      <c r="U6" s="18">
        <f>LARGE('datedec &amp; datejul kaf'!$K$5:$K$94,'datedec &amp; datejul kaf rank'!$A6)</f>
        <v>43972.600003919993</v>
      </c>
      <c r="V6" s="5" t="str">
        <f>VLOOKUP(W6,'datedec &amp; datejul kaf'!$L$5:$O$94,4,FALSE)</f>
        <v>2011-12</v>
      </c>
      <c r="W6" s="18">
        <f>LARGE('datedec &amp; datejul kaf'!$L$5:$L$94,'datedec &amp; datejul kaf rank'!$A6)</f>
        <v>33657.241713060001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16012.785515223</v>
      </c>
      <c r="Z6" s="5" t="str">
        <f>VLOOKUP(AA6,'datedec &amp; datejul kaf'!$N$5:$O$94,2,FALSE)</f>
        <v>2011-12</v>
      </c>
      <c r="AA6" s="18">
        <f>LARGE('datedec &amp; datejul kaf'!$N$5:$N$94,'datedec &amp; datejul kaf rank'!$A6)</f>
        <v>65653.758860297996</v>
      </c>
    </row>
    <row r="7" spans="1:27" x14ac:dyDescent="0.2">
      <c r="A7" s="5">
        <v>2</v>
      </c>
      <c r="B7" s="5" t="str">
        <f>VLOOKUP(C7,'datedec &amp; datejul kaf'!$B$5:$O$94,14,FALSE)</f>
        <v>1999-2000</v>
      </c>
      <c r="C7" s="18">
        <f>LARGE('datedec &amp; datejul kaf'!$B$5:$B$94,'datedec &amp; datejul kaf rank'!$A7)</f>
        <v>20065.754619435</v>
      </c>
      <c r="D7" s="5" t="str">
        <f>VLOOKUP(E7,'datedec &amp; datejul kaf'!$C$5:$O$94,13,FALSE)</f>
        <v>1997-98</v>
      </c>
      <c r="E7" s="18">
        <f>LARGE('datedec &amp; datejul kaf'!$C$5:$C$94,'datedec &amp; datejul kaf rank'!$A7)</f>
        <v>12632.714898173999</v>
      </c>
      <c r="F7" s="5" t="str">
        <f>VLOOKUP(G7,'datedec &amp; datejul kaf'!$D$5:$O$94,12,FALSE)</f>
        <v>1995-96</v>
      </c>
      <c r="G7" s="18">
        <f>LARGE('datedec &amp; datejul kaf'!$D$5:$D$94,'datedec &amp; datejul kaf rank'!$A7)</f>
        <v>8808.9477688379993</v>
      </c>
      <c r="H7" s="5" t="str">
        <f>VLOOKUP(I7,'datedec &amp; datejul kaf'!$E$5:$O$94,11,FALSE)</f>
        <v>1995-96</v>
      </c>
      <c r="I7" s="18">
        <f>LARGE('datedec &amp; datejul kaf'!$E$5:$E$94,'datedec &amp; datejul kaf rank'!$A7)</f>
        <v>5977.7511807930005</v>
      </c>
      <c r="J7" s="5" t="str">
        <f>VLOOKUP(K7,'datedec &amp; datejul kaf'!$F$5:$O$94,10,FALSE)</f>
        <v>1975-76</v>
      </c>
      <c r="K7" s="18">
        <f>LARGE('datedec &amp; datejul kaf'!$F$5:$F$94,'datedec &amp; datejul kaf rank'!$A7)</f>
        <v>2460.3648664140001</v>
      </c>
      <c r="L7" s="5" t="str">
        <f>VLOOKUP(M7,'datedec &amp; datejul kaf'!$G$5:$O$94,9,FALSE)</f>
        <v>1971-72</v>
      </c>
      <c r="M7" s="18">
        <f>LARGE('datedec &amp; datejul kaf'!$G$5:$G$94,'datedec &amp; datejul kaf rank'!$A7)</f>
        <v>50869.989497333998</v>
      </c>
      <c r="N7" s="5" t="str">
        <f>VLOOKUP(O7,'datedec &amp; datejul kaf'!$H$5:$O$94,8,FALSE)</f>
        <v>1971-72</v>
      </c>
      <c r="O7" s="18">
        <f>LARGE('datedec &amp; datejul kaf'!$H$5:$H$94,'datedec &amp; datejul kaf rank'!$A7)</f>
        <v>49874.874162749999</v>
      </c>
      <c r="P7" s="5" t="str">
        <f>VLOOKUP(Q7,'datedec &amp; datejul kaf'!$I$5:$O$94,7,FALSE)</f>
        <v>1971-72</v>
      </c>
      <c r="Q7" s="18">
        <f>LARGE('datedec &amp; datejul kaf'!$I$5:$I$94,'datedec &amp; datejul kaf rank'!$A7)</f>
        <v>48906.226265189995</v>
      </c>
      <c r="R7" s="5" t="str">
        <f>VLOOKUP(S7,'datedec &amp; datejul kaf'!$J$5:$O$94,6,FALSE)</f>
        <v>1971-72</v>
      </c>
      <c r="S7" s="18">
        <f>LARGE('datedec &amp; datejul kaf'!$J$5:$J$94,'datedec &amp; datejul kaf rank'!$A7)</f>
        <v>46472.547017609999</v>
      </c>
      <c r="T7" s="5" t="str">
        <f>VLOOKUP(U7,'datedec &amp; datejul kaf'!$K$5:$O$94,5,FALSE)</f>
        <v>2011-12</v>
      </c>
      <c r="U7" s="18">
        <f>LARGE('datedec &amp; datejul kaf'!$K$5:$K$94,'datedec &amp; datejul kaf rank'!$A7)</f>
        <v>43791.751085082004</v>
      </c>
      <c r="V7" s="5" t="str">
        <f>VLOOKUP(W7,'datedec &amp; datejul kaf'!$L$5:$O$94,4,FALSE)</f>
        <v>1966-67</v>
      </c>
      <c r="W7" s="18">
        <f>LARGE('datedec &amp; datejul kaf'!$L$5:$L$94,'datedec &amp; datejul kaf rank'!$A7)</f>
        <v>32833.758107576999</v>
      </c>
      <c r="X7" s="5" t="str">
        <f>VLOOKUP(Y7,'datedec &amp; datejul kaf'!$M$5:$O$94,3,FALSE)</f>
        <v>2011-12</v>
      </c>
      <c r="Y7" s="18">
        <f>LARGE('datedec &amp; datejul kaf'!$M$5:$M$94,'datedec &amp; datejul kaf rank'!$A7)</f>
        <v>15448.144875239999</v>
      </c>
      <c r="Z7" s="5" t="str">
        <f>VLOOKUP(AA7,'datedec &amp; datejul kaf'!$N$5:$O$94,2,FALSE)</f>
        <v>1933-34</v>
      </c>
      <c r="AA7" s="18">
        <f>LARGE('datedec &amp; datejul kaf'!$N$5:$N$94,'datedec &amp; datejul kaf rank'!$A7)</f>
        <v>64923.855416594997</v>
      </c>
    </row>
    <row r="8" spans="1:27" x14ac:dyDescent="0.2">
      <c r="A8" s="5">
        <v>3</v>
      </c>
      <c r="B8" s="5" t="str">
        <f>VLOOKUP(C8,'datedec &amp; datejul kaf'!$B$5:$O$94,14,FALSE)</f>
        <v>1959-60</v>
      </c>
      <c r="C8" s="18">
        <f>LARGE('datedec &amp; datejul kaf'!$B$5:$B$94,'datedec &amp; datejul kaf rank'!$A8)</f>
        <v>19179.561594815998</v>
      </c>
      <c r="D8" s="5" t="str">
        <f>VLOOKUP(E8,'datedec &amp; datejul kaf'!$C$5:$O$94,13,FALSE)</f>
        <v>1995-96</v>
      </c>
      <c r="E8" s="18">
        <f>LARGE('datedec &amp; datejul kaf'!$C$5:$C$94,'datedec &amp; datejul kaf rank'!$A8)</f>
        <v>11940.590626608</v>
      </c>
      <c r="F8" s="5" t="str">
        <f>VLOOKUP(G8,'datedec &amp; datejul kaf'!$D$5:$O$94,12,FALSE)</f>
        <v>1997-98</v>
      </c>
      <c r="G8" s="18">
        <f>LARGE('datedec &amp; datejul kaf'!$D$5:$D$94,'datedec &amp; datejul kaf rank'!$A8)</f>
        <v>8450.1100963440003</v>
      </c>
      <c r="H8" s="5" t="str">
        <f>VLOOKUP(I8,'datedec &amp; datejul kaf'!$E$5:$O$94,11,FALSE)</f>
        <v>2016-17</v>
      </c>
      <c r="I8" s="18">
        <f>LARGE('datedec &amp; datejul kaf'!$E$5:$E$94,'datedec &amp; datejul kaf rank'!$A8)</f>
        <v>5823.7941617730003</v>
      </c>
      <c r="J8" s="5" t="str">
        <f>VLOOKUP(K8,'datedec &amp; datejul kaf'!$F$5:$O$94,10,FALSE)</f>
        <v>1933-34</v>
      </c>
      <c r="K8" s="18">
        <f>LARGE('datedec &amp; datejul kaf'!$F$5:$F$94,'datedec &amp; datejul kaf rank'!$A8)</f>
        <v>2359.1562751679999</v>
      </c>
      <c r="L8" s="5" t="str">
        <f>VLOOKUP(M8,'datedec &amp; datejul kaf'!$G$5:$O$94,9,FALSE)</f>
        <v>1973-74</v>
      </c>
      <c r="M8" s="18">
        <f>LARGE('datedec &amp; datejul kaf'!$G$5:$G$94,'datedec &amp; datejul kaf rank'!$A8)</f>
        <v>49270.663276316998</v>
      </c>
      <c r="N8" s="5" t="str">
        <f>VLOOKUP(O8,'datedec &amp; datejul kaf'!$H$5:$O$94,8,FALSE)</f>
        <v>1996-97</v>
      </c>
      <c r="O8" s="18">
        <f>LARGE('datedec &amp; datejul kaf'!$H$5:$H$94,'datedec &amp; datejul kaf rank'!$A8)</f>
        <v>47853.661676561998</v>
      </c>
      <c r="P8" s="5" t="str">
        <f>VLOOKUP(Q8,'datedec &amp; datejul kaf'!$I$5:$O$94,7,FALSE)</f>
        <v>1996-97</v>
      </c>
      <c r="Q8" s="18">
        <f>LARGE('datedec &amp; datejul kaf'!$I$5:$I$94,'datedec &amp; datejul kaf rank'!$A8)</f>
        <v>46671.219406853997</v>
      </c>
      <c r="R8" s="5" t="str">
        <f>VLOOKUP(S8,'datedec &amp; datejul kaf'!$J$5:$O$94,6,FALSE)</f>
        <v>1996-97</v>
      </c>
      <c r="S8" s="18">
        <f>LARGE('datedec &amp; datejul kaf'!$J$5:$J$94,'datedec &amp; datejul kaf rank'!$A8)</f>
        <v>44520.629074277997</v>
      </c>
      <c r="T8" s="5" t="str">
        <f>VLOOKUP(U8,'datedec &amp; datejul kaf'!$K$5:$O$94,5,FALSE)</f>
        <v>1953-54</v>
      </c>
      <c r="U8" s="18">
        <f>LARGE('datedec &amp; datejul kaf'!$K$5:$K$94,'datedec &amp; datejul kaf rank'!$A8)</f>
        <v>41563.491995087999</v>
      </c>
      <c r="V8" s="5" t="str">
        <f>VLOOKUP(W8,'datedec &amp; datejul kaf'!$L$5:$O$94,4,FALSE)</f>
        <v>1971-72</v>
      </c>
      <c r="W8" s="18">
        <f>LARGE('datedec &amp; datejul kaf'!$L$5:$L$94,'datedec &amp; datejul kaf rank'!$A8)</f>
        <v>32346.708869643</v>
      </c>
      <c r="X8" s="5" t="str">
        <f>VLOOKUP(Y8,'datedec &amp; datejul kaf'!$M$5:$O$94,3,FALSE)</f>
        <v>1995-96</v>
      </c>
      <c r="Y8" s="18">
        <f>LARGE('datedec &amp; datejul kaf'!$M$5:$M$94,'datedec &amp; datejul kaf rank'!$A8)</f>
        <v>13248.364461864001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64888.174756776003</v>
      </c>
    </row>
    <row r="9" spans="1:27" x14ac:dyDescent="0.2">
      <c r="A9" s="5">
        <v>4</v>
      </c>
      <c r="B9" s="5" t="str">
        <f>VLOOKUP(C9,'datedec &amp; datejul kaf'!$B$5:$O$94,14,FALSE)</f>
        <v>1933-34</v>
      </c>
      <c r="C9" s="18">
        <f>LARGE('datedec &amp; datejul kaf'!$B$5:$B$94,'datedec &amp; datejul kaf rank'!$A9)</f>
        <v>18590.482608642</v>
      </c>
      <c r="D9" s="5" t="str">
        <f>VLOOKUP(E9,'datedec &amp; datejul kaf'!$C$5:$O$94,13,FALSE)</f>
        <v>2016-17</v>
      </c>
      <c r="E9" s="18">
        <f>LARGE('datedec &amp; datejul kaf'!$C$5:$C$94,'datedec &amp; datejul kaf rank'!$A9)</f>
        <v>11928.201866742</v>
      </c>
      <c r="F9" s="5" t="str">
        <f>VLOOKUP(G9,'datedec &amp; datejul kaf'!$D$5:$O$94,12,FALSE)</f>
        <v>1933-34</v>
      </c>
      <c r="G9" s="18">
        <f>LARGE('datedec &amp; datejul kaf'!$D$5:$D$94,'datedec &amp; datejul kaf rank'!$A9)</f>
        <v>8153.8767190229992</v>
      </c>
      <c r="H9" s="5" t="str">
        <f>VLOOKUP(I9,'datedec &amp; datejul kaf'!$E$5:$O$94,11,FALSE)</f>
        <v>1990-91</v>
      </c>
      <c r="I9" s="18">
        <f>LARGE('datedec &amp; datejul kaf'!$E$5:$E$94,'datedec &amp; datejul kaf rank'!$A9)</f>
        <v>5187.5264170380005</v>
      </c>
      <c r="J9" s="5" t="str">
        <f>VLOOKUP(K9,'datedec &amp; datejul kaf'!$F$5:$O$94,10,FALSE)</f>
        <v>1941-42</v>
      </c>
      <c r="K9" s="18">
        <f>LARGE('datedec &amp; datejul kaf'!$F$5:$F$94,'datedec &amp; datejul kaf rank'!$A9)</f>
        <v>2328.412474668</v>
      </c>
      <c r="L9" s="5" t="str">
        <f>VLOOKUP(M9,'datedec &amp; datejul kaf'!$G$5:$O$94,9,FALSE)</f>
        <v>1996-97</v>
      </c>
      <c r="M9" s="18">
        <f>LARGE('datedec &amp; datejul kaf'!$G$5:$G$94,'datedec &amp; datejul kaf rank'!$A9)</f>
        <v>49261.543276658995</v>
      </c>
      <c r="N9" s="5" t="str">
        <f>VLOOKUP(O9,'datedec &amp; datejul kaf'!$H$5:$O$94,8,FALSE)</f>
        <v>1973-74</v>
      </c>
      <c r="O9" s="18">
        <f>LARGE('datedec &amp; datejul kaf'!$H$5:$H$94,'datedec &amp; datejul kaf rank'!$A9)</f>
        <v>47302.875581514003</v>
      </c>
      <c r="P9" s="5" t="str">
        <f>VLOOKUP(Q9,'datedec &amp; datejul kaf'!$I$5:$O$94,7,FALSE)</f>
        <v>1973-74</v>
      </c>
      <c r="Q9" s="18">
        <f>LARGE('datedec &amp; datejul kaf'!$I$5:$I$94,'datedec &amp; datejul kaf rank'!$A9)</f>
        <v>45932.273318861997</v>
      </c>
      <c r="R9" s="5" t="str">
        <f>VLOOKUP(S9,'datedec &amp; datejul kaf'!$J$5:$O$94,6,FALSE)</f>
        <v>1973-74</v>
      </c>
      <c r="S9" s="18">
        <f>LARGE('datedec &amp; datejul kaf'!$J$5:$J$94,'datedec &amp; datejul kaf rank'!$A9)</f>
        <v>44474.217836349002</v>
      </c>
      <c r="T9" s="5" t="str">
        <f>VLOOKUP(U9,'datedec &amp; datejul kaf'!$K$5:$O$94,5,FALSE)</f>
        <v>1966-67</v>
      </c>
      <c r="U9" s="18">
        <f>LARGE('datedec &amp; datejul kaf'!$K$5:$K$94,'datedec &amp; datejul kaf rank'!$A9)</f>
        <v>41193.058951127998</v>
      </c>
      <c r="V9" s="5" t="str">
        <f>VLOOKUP(W9,'datedec &amp; datejul kaf'!$L$5:$O$94,4,FALSE)</f>
        <v>1973-74</v>
      </c>
      <c r="W9" s="18">
        <f>LARGE('datedec &amp; datejul kaf'!$L$5:$L$94,'datedec &amp; datejul kaf rank'!$A9)</f>
        <v>31891.383266883</v>
      </c>
      <c r="X9" s="5" t="str">
        <f>VLOOKUP(Y9,'datedec &amp; datejul kaf'!$M$5:$O$94,3,FALSE)</f>
        <v>1975-76</v>
      </c>
      <c r="Y9" s="18">
        <f>LARGE('datedec &amp; datejul kaf'!$M$5:$M$94,'datedec &amp; datejul kaf rank'!$A9)</f>
        <v>13069.988931362999</v>
      </c>
      <c r="Z9" s="5" t="str">
        <f>VLOOKUP(AA9,'datedec &amp; datejul kaf'!$N$5:$O$94,2,FALSE)</f>
        <v>1971-72</v>
      </c>
      <c r="AA9" s="18">
        <f>LARGE('datedec &amp; datejul kaf'!$N$5:$N$94,'datedec &amp; datejul kaf rank'!$A9)</f>
        <v>64629.411130116001</v>
      </c>
    </row>
    <row r="10" spans="1:27" x14ac:dyDescent="0.2">
      <c r="A10" s="5">
        <v>5</v>
      </c>
      <c r="B10" s="5" t="str">
        <f>VLOOKUP(C10,'datedec &amp; datejul kaf'!$B$5:$O$94,14,FALSE)</f>
        <v>1997-98</v>
      </c>
      <c r="C10" s="18">
        <f>LARGE('datedec &amp; datejul kaf'!$B$5:$B$94,'datedec &amp; datejul kaf rank'!$A10)</f>
        <v>18571.740791163</v>
      </c>
      <c r="D10" s="5" t="str">
        <f>VLOOKUP(E10,'datedec &amp; datejul kaf'!$C$5:$O$94,13,FALSE)</f>
        <v>1933-34</v>
      </c>
      <c r="E10" s="18">
        <f>LARGE('datedec &amp; datejul kaf'!$C$5:$C$94,'datedec &amp; datejul kaf rank'!$A10)</f>
        <v>11702.703032222998</v>
      </c>
      <c r="F10" s="5" t="str">
        <f>VLOOKUP(G10,'datedec &amp; datejul kaf'!$D$5:$O$94,12,FALSE)</f>
        <v>1959-60</v>
      </c>
      <c r="G10" s="18">
        <f>LARGE('datedec &amp; datejul kaf'!$D$5:$D$94,'datedec &amp; datejul kaf rank'!$A10)</f>
        <v>8145.8972151899998</v>
      </c>
      <c r="H10" s="5" t="str">
        <f>VLOOKUP(I10,'datedec &amp; datejul kaf'!$E$5:$O$94,11,FALSE)</f>
        <v>1933-34</v>
      </c>
      <c r="I10" s="18">
        <f>LARGE('datedec &amp; datejul kaf'!$E$5:$E$94,'datedec &amp; datejul kaf rank'!$A10)</f>
        <v>5162.8123683780004</v>
      </c>
      <c r="J10" s="5" t="str">
        <f>VLOOKUP(K10,'datedec &amp; datejul kaf'!$F$5:$O$94,10,FALSE)</f>
        <v>2014-15</v>
      </c>
      <c r="K10" s="18">
        <f>LARGE('datedec &amp; datejul kaf'!$F$5:$F$94,'datedec &amp; datejul kaf rank'!$A10)</f>
        <v>2227.0194206189999</v>
      </c>
      <c r="L10" s="5" t="str">
        <f>VLOOKUP(M10,'datedec &amp; datejul kaf'!$G$5:$O$94,9,FALSE)</f>
        <v>1995-96</v>
      </c>
      <c r="M10" s="18">
        <f>LARGE('datedec &amp; datejul kaf'!$G$5:$G$94,'datedec &amp; datejul kaf rank'!$A10)</f>
        <v>47722.982673197999</v>
      </c>
      <c r="N10" s="5" t="str">
        <f>VLOOKUP(O10,'datedec &amp; datejul kaf'!$H$5:$O$94,8,FALSE)</f>
        <v>1953-54</v>
      </c>
      <c r="O10" s="18">
        <f>LARGE('datedec &amp; datejul kaf'!$H$5:$H$94,'datedec &amp; datejul kaf rank'!$A10)</f>
        <v>45775.194316487999</v>
      </c>
      <c r="P10" s="5" t="str">
        <f>VLOOKUP(Q10,'datedec &amp; datejul kaf'!$I$5:$O$94,7,FALSE)</f>
        <v>1953-54</v>
      </c>
      <c r="Q10" s="18">
        <f>LARGE('datedec &amp; datejul kaf'!$I$5:$I$94,'datedec &amp; datejul kaf rank'!$A10)</f>
        <v>44738.537165280002</v>
      </c>
      <c r="R10" s="5" t="str">
        <f>VLOOKUP(S10,'datedec &amp; datejul kaf'!$J$5:$O$94,6,FALSE)</f>
        <v>1953-54</v>
      </c>
      <c r="S10" s="18">
        <f>LARGE('datedec &amp; datejul kaf'!$J$5:$J$94,'datedec &amp; datejul kaf rank'!$A10)</f>
        <v>43573.839027138005</v>
      </c>
      <c r="T10" s="5" t="str">
        <f>VLOOKUP(U10,'datedec &amp; datejul kaf'!$K$5:$O$94,5,FALSE)</f>
        <v>1996-97</v>
      </c>
      <c r="U10" s="18">
        <f>LARGE('datedec &amp; datejul kaf'!$K$5:$K$94,'datedec &amp; datejul kaf rank'!$A10)</f>
        <v>40910.870531957997</v>
      </c>
      <c r="V10" s="5" t="str">
        <f>VLOOKUP(W10,'datedec &amp; datejul kaf'!$L$5:$O$94,4,FALSE)</f>
        <v>1953-54</v>
      </c>
      <c r="W10" s="18">
        <f>LARGE('datedec &amp; datejul kaf'!$L$5:$L$94,'datedec &amp; datejul kaf rank'!$A10)</f>
        <v>30569.816374293001</v>
      </c>
      <c r="X10" s="5" t="str">
        <f>VLOOKUP(Y10,'datedec &amp; datejul kaf'!$M$5:$O$94,3,FALSE)</f>
        <v>1954-55</v>
      </c>
      <c r="Y10" s="18">
        <f>LARGE('datedec &amp; datejul kaf'!$M$5:$M$94,'datedec &amp; datejul kaf rank'!$A10)</f>
        <v>12973.084472187</v>
      </c>
      <c r="Z10" s="5" t="str">
        <f>VLOOKUP(AA10,'datedec &amp; datejul kaf'!$N$5:$O$94,2,FALSE)</f>
        <v>1996-97</v>
      </c>
      <c r="AA10" s="18">
        <f>LARGE('datedec &amp; datejul kaf'!$N$5:$N$94,'datedec &amp; datejul kaf rank'!$A10)</f>
        <v>63970.115287070992</v>
      </c>
    </row>
    <row r="11" spans="1:27" x14ac:dyDescent="0.2">
      <c r="A11" s="5">
        <v>6</v>
      </c>
      <c r="B11" s="5" t="str">
        <f>VLOOKUP(C11,'datedec &amp; datejul kaf'!$B$5:$O$94,14,FALSE)</f>
        <v>1954-55</v>
      </c>
      <c r="C11" s="18">
        <f>LARGE('datedec &amp; datejul kaf'!$B$5:$B$94,'datedec &amp; datejul kaf rank'!$A11)</f>
        <v>18228.324605694001</v>
      </c>
      <c r="D11" s="5" t="str">
        <f>VLOOKUP(E11,'datedec &amp; datejul kaf'!$C$5:$O$94,13,FALSE)</f>
        <v>1999-2000</v>
      </c>
      <c r="E11" s="18">
        <f>LARGE('datedec &amp; datejul kaf'!$C$5:$C$94,'datedec &amp; datejul kaf rank'!$A11)</f>
        <v>11332.547674202999</v>
      </c>
      <c r="F11" s="5" t="str">
        <f>VLOOKUP(G11,'datedec &amp; datejul kaf'!$D$5:$O$94,12,FALSE)</f>
        <v>1999-2000</v>
      </c>
      <c r="G11" s="18">
        <f>LARGE('datedec &amp; datejul kaf'!$D$5:$D$94,'datedec &amp; datejul kaf rank'!$A11)</f>
        <v>8064.9973835129995</v>
      </c>
      <c r="H11" s="5" t="str">
        <f>VLOOKUP(I11,'datedec &amp; datejul kaf'!$E$5:$O$94,11,FALSE)</f>
        <v>1975-76</v>
      </c>
      <c r="I11" s="18">
        <f>LARGE('datedec &amp; datejul kaf'!$E$5:$E$94,'datedec &amp; datejul kaf rank'!$A11)</f>
        <v>5105.5019573039999</v>
      </c>
      <c r="J11" s="5" t="str">
        <f>VLOOKUP(K11,'datedec &amp; datejul kaf'!$F$5:$O$94,10,FALSE)</f>
        <v>1980-81</v>
      </c>
      <c r="K11" s="18">
        <f>LARGE('datedec &amp; datejul kaf'!$F$5:$F$94,'datedec &amp; datejul kaf rank'!$A11)</f>
        <v>2174.017108557</v>
      </c>
      <c r="L11" s="5" t="str">
        <f>VLOOKUP(M11,'datedec &amp; datejul kaf'!$G$5:$O$94,9,FALSE)</f>
        <v>1953-54</v>
      </c>
      <c r="M11" s="18">
        <f>LARGE('datedec &amp; datejul kaf'!$G$5:$G$94,'datedec &amp; datejul kaf rank'!$A11)</f>
        <v>46819.684194674999</v>
      </c>
      <c r="N11" s="5" t="str">
        <f>VLOOKUP(O11,'datedec &amp; datejul kaf'!$H$5:$O$94,8,FALSE)</f>
        <v>1995-96</v>
      </c>
      <c r="O11" s="18">
        <f>LARGE('datedec &amp; datejul kaf'!$H$5:$H$94,'datedec &amp; datejul kaf rank'!$A11)</f>
        <v>45766.385721776998</v>
      </c>
      <c r="P11" s="5" t="str">
        <f>VLOOKUP(Q11,'datedec &amp; datejul kaf'!$I$5:$O$94,7,FALSE)</f>
        <v>1966-67</v>
      </c>
      <c r="Q11" s="18">
        <f>LARGE('datedec &amp; datejul kaf'!$I$5:$I$94,'datedec &amp; datejul kaf rank'!$A11)</f>
        <v>44228.872391003999</v>
      </c>
      <c r="R11" s="5" t="str">
        <f>VLOOKUP(S11,'datedec &amp; datejul kaf'!$J$5:$O$94,6,FALSE)</f>
        <v>1966-67</v>
      </c>
      <c r="S11" s="18">
        <f>LARGE('datedec &amp; datejul kaf'!$J$5:$J$94,'datedec &amp; datejul kaf rank'!$A11)</f>
        <v>43043.637394128004</v>
      </c>
      <c r="T11" s="5" t="str">
        <f>VLOOKUP(U11,'datedec &amp; datejul kaf'!$K$5:$O$94,5,FALSE)</f>
        <v>1973-74</v>
      </c>
      <c r="U11" s="18">
        <f>LARGE('datedec &amp; datejul kaf'!$K$5:$K$94,'datedec &amp; datejul kaf rank'!$A11)</f>
        <v>40615.613022368998</v>
      </c>
      <c r="V11" s="5" t="str">
        <f>VLOOKUP(W11,'datedec &amp; datejul kaf'!$L$5:$O$94,4,FALSE)</f>
        <v>1949-50</v>
      </c>
      <c r="W11" s="18">
        <f>LARGE('datedec &amp; datejul kaf'!$L$5:$L$94,'datedec &amp; datejul kaf rank'!$A11)</f>
        <v>29133.753618227998</v>
      </c>
      <c r="X11" s="5" t="str">
        <f>VLOOKUP(Y11,'datedec &amp; datejul kaf'!$M$5:$O$94,3,FALSE)</f>
        <v>1990-91</v>
      </c>
      <c r="Y11" s="18">
        <f>LARGE('datedec &amp; datejul kaf'!$M$5:$M$94,'datedec &amp; datejul kaf rank'!$A11)</f>
        <v>12906.124474697999</v>
      </c>
      <c r="Z11" s="5" t="str">
        <f>VLOOKUP(AA11,'datedec &amp; datejul kaf'!$N$5:$O$94,2,FALSE)</f>
        <v>1990-91</v>
      </c>
      <c r="AA11" s="18">
        <f>LARGE('datedec &amp; datejul kaf'!$N$5:$N$94,'datedec &amp; datejul kaf rank'!$A11)</f>
        <v>61833.111730844998</v>
      </c>
    </row>
    <row r="12" spans="1:27" x14ac:dyDescent="0.2">
      <c r="A12" s="5">
        <v>7</v>
      </c>
      <c r="B12" s="5" t="str">
        <f>VLOOKUP(C12,'datedec &amp; datejul kaf'!$B$5:$O$94,14,FALSE)</f>
        <v>1995-96</v>
      </c>
      <c r="C12" s="18">
        <f>LARGE('datedec &amp; datejul kaf'!$B$5:$B$94,'datedec &amp; datejul kaf rank'!$A12)</f>
        <v>17165.192083578</v>
      </c>
      <c r="D12" s="5" t="str">
        <f>VLOOKUP(E12,'datedec &amp; datejul kaf'!$C$5:$O$94,13,FALSE)</f>
        <v>1941-42</v>
      </c>
      <c r="E12" s="18">
        <f>LARGE('datedec &amp; datejul kaf'!$C$5:$C$94,'datedec &amp; datejul kaf rank'!$A12)</f>
        <v>11319.068005286999</v>
      </c>
      <c r="F12" s="5" t="str">
        <f>VLOOKUP(G12,'datedec &amp; datejul kaf'!$D$5:$O$94,12,FALSE)</f>
        <v>1941-42</v>
      </c>
      <c r="G12" s="18">
        <f>LARGE('datedec &amp; datejul kaf'!$D$5:$D$94,'datedec &amp; datejul kaf rank'!$A12)</f>
        <v>7807.0152444269997</v>
      </c>
      <c r="H12" s="5" t="str">
        <f>VLOOKUP(I12,'datedec &amp; datejul kaf'!$E$5:$O$94,11,FALSE)</f>
        <v>2014-15</v>
      </c>
      <c r="I12" s="18">
        <f>LARGE('datedec &amp; datejul kaf'!$E$5:$E$94,'datedec &amp; datejul kaf rank'!$A12)</f>
        <v>5042.9928687389993</v>
      </c>
      <c r="J12" s="5" t="str">
        <f>VLOOKUP(K12,'datedec &amp; datejul kaf'!$F$5:$O$94,10,FALSE)</f>
        <v>1999-2000</v>
      </c>
      <c r="K12" s="18">
        <f>LARGE('datedec &amp; datejul kaf'!$F$5:$F$94,'datedec &amp; datejul kaf rank'!$A12)</f>
        <v>2169.4670260829998</v>
      </c>
      <c r="L12" s="5" t="str">
        <f>VLOOKUP(M12,'datedec &amp; datejul kaf'!$G$5:$O$94,9,FALSE)</f>
        <v>1966-67</v>
      </c>
      <c r="M12" s="18">
        <f>LARGE('datedec &amp; datejul kaf'!$G$5:$G$94,'datedec &amp; datejul kaf rank'!$A12)</f>
        <v>46653.465357932997</v>
      </c>
      <c r="N12" s="5" t="str">
        <f>VLOOKUP(O12,'datedec &amp; datejul kaf'!$H$5:$O$94,8,FALSE)</f>
        <v>1966-67</v>
      </c>
      <c r="O12" s="18">
        <f>LARGE('datedec &amp; datejul kaf'!$H$5:$H$94,'datedec &amp; datejul kaf rank'!$A12)</f>
        <v>45370.772513471995</v>
      </c>
      <c r="P12" s="5" t="str">
        <f>VLOOKUP(Q12,'datedec &amp; datejul kaf'!$I$5:$O$94,7,FALSE)</f>
        <v>1955-56</v>
      </c>
      <c r="Q12" s="18">
        <f>LARGE('datedec &amp; datejul kaf'!$I$5:$I$94,'datedec &amp; datejul kaf rank'!$A12)</f>
        <v>43840.239017148</v>
      </c>
      <c r="R12" s="5" t="str">
        <f>VLOOKUP(S12,'datedec &amp; datejul kaf'!$J$5:$O$94,6,FALSE)</f>
        <v>1955-56</v>
      </c>
      <c r="S12" s="18">
        <f>LARGE('datedec &amp; datejul kaf'!$J$5:$J$94,'datedec &amp; datejul kaf rank'!$A12)</f>
        <v>42656.110797090005</v>
      </c>
      <c r="T12" s="5" t="str">
        <f>VLOOKUP(U12,'datedec &amp; datejul kaf'!$K$5:$O$94,5,FALSE)</f>
        <v>1960-61</v>
      </c>
      <c r="U12" s="18">
        <f>LARGE('datedec &amp; datejul kaf'!$K$5:$K$94,'datedec &amp; datejul kaf rank'!$A12)</f>
        <v>38670.595574645995</v>
      </c>
      <c r="V12" s="5" t="str">
        <f>VLOOKUP(W12,'datedec &amp; datejul kaf'!$L$5:$O$94,4,FALSE)</f>
        <v>1932-33</v>
      </c>
      <c r="W12" s="18">
        <f>LARGE('datedec &amp; datejul kaf'!$L$5:$L$94,'datedec &amp; datejul kaf rank'!$A12)</f>
        <v>29001.930152096997</v>
      </c>
      <c r="X12" s="5" t="str">
        <f>VLOOKUP(Y12,'datedec &amp; datejul kaf'!$M$5:$O$94,3,FALSE)</f>
        <v>1949-50</v>
      </c>
      <c r="Y12" s="18">
        <f>LARGE('datedec &amp; datejul kaf'!$M$5:$M$94,'datedec &amp; datejul kaf rank'!$A12)</f>
        <v>12849.555881778</v>
      </c>
      <c r="Z12" s="5" t="str">
        <f>VLOOKUP(AA12,'datedec &amp; datejul kaf'!$N$5:$O$94,2,FALSE)</f>
        <v>1973-74</v>
      </c>
      <c r="AA12" s="18">
        <f>LARGE('datedec &amp; datejul kaf'!$N$5:$N$94,'datedec &amp; datejul kaf rank'!$A12)</f>
        <v>61782.311071592994</v>
      </c>
    </row>
    <row r="13" spans="1:27" x14ac:dyDescent="0.2">
      <c r="A13" s="5">
        <v>8</v>
      </c>
      <c r="B13" s="5" t="str">
        <f>VLOOKUP(C13,'datedec &amp; datejul kaf'!$B$5:$O$94,14,FALSE)</f>
        <v>1968-69</v>
      </c>
      <c r="C13" s="18">
        <f>LARGE('datedec &amp; datejul kaf'!$B$5:$B$94,'datedec &amp; datejul kaf rank'!$A13)</f>
        <v>16241.751457049999</v>
      </c>
      <c r="D13" s="5" t="str">
        <f>VLOOKUP(E13,'datedec &amp; datejul kaf'!$C$5:$O$94,13,FALSE)</f>
        <v>1954-55</v>
      </c>
      <c r="E13" s="18">
        <f>LARGE('datedec &amp; datejul kaf'!$C$5:$C$94,'datedec &amp; datejul kaf rank'!$A13)</f>
        <v>10889.533475940001</v>
      </c>
      <c r="F13" s="5" t="str">
        <f>VLOOKUP(G13,'datedec &amp; datejul kaf'!$D$5:$O$94,12,FALSE)</f>
        <v>2014-15</v>
      </c>
      <c r="G13" s="18">
        <f>LARGE('datedec &amp; datejul kaf'!$D$5:$D$94,'datedec &amp; datejul kaf rank'!$A13)</f>
        <v>7584.2754180690008</v>
      </c>
      <c r="H13" s="5" t="str">
        <f>VLOOKUP(I13,'datedec &amp; datejul kaf'!$E$5:$O$94,11,FALSE)</f>
        <v>2012-13</v>
      </c>
      <c r="I13" s="18">
        <f>LARGE('datedec &amp; datejul kaf'!$E$5:$E$94,'datedec &amp; datejul kaf rank'!$A13)</f>
        <v>4590.2537121630003</v>
      </c>
      <c r="J13" s="5" t="str">
        <f>VLOOKUP(K13,'datedec &amp; datejul kaf'!$F$5:$O$94,10,FALSE)</f>
        <v>2012-13</v>
      </c>
      <c r="K13" s="18">
        <f>LARGE('datedec &amp; datejul kaf'!$F$5:$F$94,'datedec &amp; datejul kaf rank'!$A13)</f>
        <v>2039.7281879730001</v>
      </c>
      <c r="L13" s="5" t="str">
        <f>VLOOKUP(M13,'datedec &amp; datejul kaf'!$G$5:$O$94,9,FALSE)</f>
        <v>1933-34</v>
      </c>
      <c r="M13" s="18">
        <f>LARGE('datedec &amp; datejul kaf'!$G$5:$G$94,'datedec &amp; datejul kaf rank'!$A13)</f>
        <v>46333.372807952997</v>
      </c>
      <c r="N13" s="5" t="str">
        <f>VLOOKUP(O13,'datedec &amp; datejul kaf'!$H$5:$O$94,8,FALSE)</f>
        <v>1955-56</v>
      </c>
      <c r="O13" s="18">
        <f>LARGE('datedec &amp; datejul kaf'!$H$5:$H$94,'datedec &amp; datejul kaf rank'!$A13)</f>
        <v>44689.761629918998</v>
      </c>
      <c r="P13" s="5" t="str">
        <f>VLOOKUP(Q13,'datedec &amp; datejul kaf'!$I$5:$O$94,7,FALSE)</f>
        <v>1995-96</v>
      </c>
      <c r="Q13" s="18">
        <f>LARGE('datedec &amp; datejul kaf'!$I$5:$I$94,'datedec &amp; datejul kaf rank'!$A13)</f>
        <v>43752.817532822999</v>
      </c>
      <c r="R13" s="5" t="str">
        <f>VLOOKUP(S13,'datedec &amp; datejul kaf'!$J$5:$O$94,6,FALSE)</f>
        <v>1995-96</v>
      </c>
      <c r="S13" s="18">
        <f>LARGE('datedec &amp; datejul kaf'!$J$5:$J$94,'datedec &amp; datejul kaf rank'!$A13)</f>
        <v>41880.766032776999</v>
      </c>
      <c r="T13" s="5" t="str">
        <f>VLOOKUP(U13,'datedec &amp; datejul kaf'!$K$5:$O$94,5,FALSE)</f>
        <v>1955-56</v>
      </c>
      <c r="U13" s="18">
        <f>LARGE('datedec &amp; datejul kaf'!$K$5:$K$94,'datedec &amp; datejul kaf rank'!$A13)</f>
        <v>38229.83658291</v>
      </c>
      <c r="V13" s="5" t="str">
        <f>VLOOKUP(W13,'datedec &amp; datejul kaf'!$L$5:$O$94,4,FALSE)</f>
        <v>1954-55</v>
      </c>
      <c r="W13" s="18">
        <f>LARGE('datedec &amp; datejul kaf'!$L$5:$L$94,'datedec &amp; datejul kaf rank'!$A13)</f>
        <v>28733.229335726999</v>
      </c>
      <c r="X13" s="5" t="str">
        <f>VLOOKUP(Y13,'datedec &amp; datejul kaf'!$M$5:$O$94,3,FALSE)</f>
        <v>1932-33</v>
      </c>
      <c r="Y13" s="18">
        <f>LARGE('datedec &amp; datejul kaf'!$M$5:$M$94,'datedec &amp; datejul kaf rank'!$A13)</f>
        <v>12828.588609836999</v>
      </c>
      <c r="Z13" s="5" t="str">
        <f>VLOOKUP(AA13,'datedec &amp; datejul kaf'!$N$5:$O$94,2,FALSE)</f>
        <v>2016-17</v>
      </c>
      <c r="AA13" s="18">
        <f>LARGE('datedec &amp; datejul kaf'!$N$5:$N$94,'datedec &amp; datejul kaf rank'!$A13)</f>
        <v>60845.386809207004</v>
      </c>
    </row>
    <row r="14" spans="1:27" x14ac:dyDescent="0.2">
      <c r="A14" s="5">
        <v>9</v>
      </c>
      <c r="B14" s="5" t="str">
        <f>VLOOKUP(C14,'datedec &amp; datejul kaf'!$B$5:$O$94,14,FALSE)</f>
        <v>1981-82</v>
      </c>
      <c r="C14" s="18">
        <f>LARGE('datedec &amp; datejul kaf'!$B$5:$B$94,'datedec &amp; datejul kaf rank'!$A14)</f>
        <v>16118.324023661999</v>
      </c>
      <c r="D14" s="5" t="str">
        <f>VLOOKUP(E14,'datedec &amp; datejul kaf'!$C$5:$O$94,13,FALSE)</f>
        <v>2004-05</v>
      </c>
      <c r="E14" s="18">
        <f>LARGE('datedec &amp; datejul kaf'!$C$5:$C$94,'datedec &amp; datejul kaf rank'!$A14)</f>
        <v>10738.652820441001</v>
      </c>
      <c r="F14" s="5" t="str">
        <f>VLOOKUP(G14,'datedec &amp; datejul kaf'!$D$5:$O$94,12,FALSE)</f>
        <v>1975-76</v>
      </c>
      <c r="G14" s="18">
        <f>LARGE('datedec &amp; datejul kaf'!$D$5:$D$94,'datedec &amp; datejul kaf rank'!$A14)</f>
        <v>7530.5114531429999</v>
      </c>
      <c r="H14" s="5" t="str">
        <f>VLOOKUP(I14,'datedec &amp; datejul kaf'!$E$5:$O$94,11,FALSE)</f>
        <v>1941-42</v>
      </c>
      <c r="I14" s="18">
        <f>LARGE('datedec &amp; datejul kaf'!$E$5:$E$94,'datedec &amp; datejul kaf rank'!$A14)</f>
        <v>4403.7380166779994</v>
      </c>
      <c r="J14" s="5" t="str">
        <f>VLOOKUP(K14,'datedec &amp; datejul kaf'!$F$5:$O$94,10,FALSE)</f>
        <v>1950-51</v>
      </c>
      <c r="K14" s="18">
        <f>LARGE('datedec &amp; datejul kaf'!$F$5:$F$94,'datedec &amp; datejul kaf rank'!$A14)</f>
        <v>1985.9265370979999</v>
      </c>
      <c r="L14" s="5" t="str">
        <f>VLOOKUP(M14,'datedec &amp; datejul kaf'!$G$5:$O$94,9,FALSE)</f>
        <v>1990-91</v>
      </c>
      <c r="M14" s="18">
        <f>LARGE('datedec &amp; datejul kaf'!$G$5:$G$94,'datedec &amp; datejul kaf rank'!$A14)</f>
        <v>46192.675292567998</v>
      </c>
      <c r="N14" s="5" t="str">
        <f>VLOOKUP(O14,'datedec &amp; datejul kaf'!$H$5:$O$94,8,FALSE)</f>
        <v>1990-91</v>
      </c>
      <c r="O14" s="18">
        <f>LARGE('datedec &amp; datejul kaf'!$H$5:$H$94,'datedec &amp; datejul kaf rank'!$A14)</f>
        <v>44681.986423598995</v>
      </c>
      <c r="P14" s="5" t="str">
        <f>VLOOKUP(Q14,'datedec &amp; datejul kaf'!$I$5:$O$94,7,FALSE)</f>
        <v>1933-34</v>
      </c>
      <c r="Q14" s="18">
        <f>LARGE('datedec &amp; datejul kaf'!$I$5:$I$94,'datedec &amp; datejul kaf rank'!$A14)</f>
        <v>42934.354092440997</v>
      </c>
      <c r="R14" s="5" t="str">
        <f>VLOOKUP(S14,'datedec &amp; datejul kaf'!$J$5:$O$94,6,FALSE)</f>
        <v>1990-91</v>
      </c>
      <c r="S14" s="18">
        <f>LARGE('datedec &amp; datejul kaf'!$J$5:$J$94,'datedec &amp; datejul kaf rank'!$A14)</f>
        <v>41352.484399695</v>
      </c>
      <c r="T14" s="5" t="str">
        <f>VLOOKUP(U14,'datedec &amp; datejul kaf'!$K$5:$O$94,5,FALSE)</f>
        <v>1958-59</v>
      </c>
      <c r="U14" s="18">
        <f>LARGE('datedec &amp; datejul kaf'!$K$5:$K$94,'datedec &amp; datejul kaf rank'!$A14)</f>
        <v>38081.693117390998</v>
      </c>
      <c r="V14" s="5" t="str">
        <f>VLOOKUP(W14,'datedec &amp; datejul kaf'!$L$5:$O$94,4,FALSE)</f>
        <v>1958-59</v>
      </c>
      <c r="W14" s="18">
        <f>LARGE('datedec &amp; datejul kaf'!$L$5:$L$94,'datedec &amp; datejul kaf rank'!$A14)</f>
        <v>28666.896115074</v>
      </c>
      <c r="X14" s="5" t="str">
        <f>VLOOKUP(Y14,'datedec &amp; datejul kaf'!$M$5:$O$94,3,FALSE)</f>
        <v>1998-99</v>
      </c>
      <c r="Y14" s="18">
        <f>LARGE('datedec &amp; datejul kaf'!$M$5:$M$94,'datedec &amp; datejul kaf rank'!$A14)</f>
        <v>12816.475552440001</v>
      </c>
      <c r="Z14" s="5" t="str">
        <f>VLOOKUP(AA14,'datedec &amp; datejul kaf'!$N$5:$O$94,2,FALSE)</f>
        <v>1953-54</v>
      </c>
      <c r="AA14" s="18">
        <f>LARGE('datedec &amp; datejul kaf'!$N$5:$N$94,'datedec &amp; datejul kaf rank'!$A14)</f>
        <v>60769.267142639997</v>
      </c>
    </row>
    <row r="15" spans="1:27" x14ac:dyDescent="0.2">
      <c r="A15" s="5">
        <v>10</v>
      </c>
      <c r="B15" s="5" t="str">
        <f>VLOOKUP(C15,'datedec &amp; datejul kaf'!$B$5:$O$94,14,FALSE)</f>
        <v>2016-17</v>
      </c>
      <c r="C15" s="18">
        <f>LARGE('datedec &amp; datejul kaf'!$B$5:$B$94,'datedec &amp; datejul kaf rank'!$A15)</f>
        <v>16058.877414320999</v>
      </c>
      <c r="D15" s="5" t="str">
        <f>VLOOKUP(E15,'datedec &amp; datejul kaf'!$C$5:$O$94,13,FALSE)</f>
        <v>1976-77</v>
      </c>
      <c r="E15" s="18">
        <f>LARGE('datedec &amp; datejul kaf'!$C$5:$C$94,'datedec &amp; datejul kaf rank'!$A15)</f>
        <v>10719.460755045</v>
      </c>
      <c r="F15" s="5" t="str">
        <f>VLOOKUP(G15,'datedec &amp; datejul kaf'!$D$5:$O$94,12,FALSE)</f>
        <v>1947-48</v>
      </c>
      <c r="G15" s="18">
        <f>LARGE('datedec &amp; datejul kaf'!$D$5:$D$94,'datedec &amp; datejul kaf rank'!$A15)</f>
        <v>7276.6073304330002</v>
      </c>
      <c r="H15" s="5" t="str">
        <f>VLOOKUP(I15,'datedec &amp; datejul kaf'!$E$5:$O$94,11,FALSE)</f>
        <v>1959-60</v>
      </c>
      <c r="I15" s="18">
        <f>LARGE('datedec &amp; datejul kaf'!$E$5:$E$94,'datedec &amp; datejul kaf rank'!$A15)</f>
        <v>4369.4517369719997</v>
      </c>
      <c r="J15" s="5" t="str">
        <f>VLOOKUP(K15,'datedec &amp; datejul kaf'!$F$5:$O$94,10,FALSE)</f>
        <v>1990-91</v>
      </c>
      <c r="K15" s="18">
        <f>LARGE('datedec &amp; datejul kaf'!$F$5:$F$94,'datedec &amp; datejul kaf rank'!$A15)</f>
        <v>1979.777776998</v>
      </c>
      <c r="L15" s="5" t="str">
        <f>VLOOKUP(M15,'datedec &amp; datejul kaf'!$G$5:$O$94,9,FALSE)</f>
        <v>1955-56</v>
      </c>
      <c r="M15" s="18">
        <f>LARGE('datedec &amp; datejul kaf'!$G$5:$G$94,'datedec &amp; datejul kaf rank'!$A15)</f>
        <v>45935.992326986998</v>
      </c>
      <c r="N15" s="5" t="str">
        <f>VLOOKUP(O15,'datedec &amp; datejul kaf'!$H$5:$O$94,8,FALSE)</f>
        <v>1933-34</v>
      </c>
      <c r="O15" s="18">
        <f>LARGE('datedec &amp; datejul kaf'!$H$5:$H$94,'datedec &amp; datejul kaf rank'!$A15)</f>
        <v>44319.284949597</v>
      </c>
      <c r="P15" s="5" t="str">
        <f>VLOOKUP(Q15,'datedec &amp; datejul kaf'!$I$5:$O$94,7,FALSE)</f>
        <v>1990-91</v>
      </c>
      <c r="Q15" s="18">
        <f>LARGE('datedec &amp; datejul kaf'!$I$5:$I$94,'datedec &amp; datejul kaf rank'!$A15)</f>
        <v>42828.432774098997</v>
      </c>
      <c r="R15" s="5" t="str">
        <f>VLOOKUP(S15,'datedec &amp; datejul kaf'!$J$5:$O$94,6,FALSE)</f>
        <v>1960-61</v>
      </c>
      <c r="S15" s="18">
        <f>LARGE('datedec &amp; datejul kaf'!$J$5:$J$94,'datedec &amp; datejul kaf rank'!$A15)</f>
        <v>41304.486384966003</v>
      </c>
      <c r="T15" s="5" t="str">
        <f>VLOOKUP(U15,'datedec &amp; datejul kaf'!$K$5:$O$94,5,FALSE)</f>
        <v>2010-11</v>
      </c>
      <c r="U15" s="18">
        <f>LARGE('datedec &amp; datejul kaf'!$K$5:$K$94,'datedec &amp; datejul kaf rank'!$A15)</f>
        <v>37831.472300328001</v>
      </c>
      <c r="V15" s="5" t="str">
        <f>VLOOKUP(W15,'datedec &amp; datejul kaf'!$L$5:$O$94,4,FALSE)</f>
        <v>2010-11</v>
      </c>
      <c r="W15" s="18">
        <f>LARGE('datedec &amp; datejul kaf'!$L$5:$L$94,'datedec &amp; datejul kaf rank'!$A15)</f>
        <v>28560.064383542998</v>
      </c>
      <c r="X15" s="5" t="str">
        <f>VLOOKUP(Y15,'datedec &amp; datejul kaf'!$M$5:$O$94,3,FALSE)</f>
        <v>1973-74</v>
      </c>
      <c r="Y15" s="18">
        <f>LARGE('datedec &amp; datejul kaf'!$M$5:$M$94,'datedec &amp; datejul kaf rank'!$A15)</f>
        <v>12671.549276883001</v>
      </c>
      <c r="Z15" s="5" t="str">
        <f>VLOOKUP(AA15,'datedec &amp; datejul kaf'!$N$5:$O$94,2,FALSE)</f>
        <v>1966-67</v>
      </c>
      <c r="AA15" s="18">
        <f>LARGE('datedec &amp; datejul kaf'!$N$5:$N$94,'datedec &amp; datejul kaf rank'!$A15)</f>
        <v>60655.703510534993</v>
      </c>
    </row>
    <row r="16" spans="1:27" x14ac:dyDescent="0.2">
      <c r="A16" s="5">
        <v>11</v>
      </c>
      <c r="B16" s="5" t="str">
        <f>VLOOKUP(C16,'datedec &amp; datejul kaf'!$B$5:$O$94,14,FALSE)</f>
        <v>1982-83</v>
      </c>
      <c r="C16" s="18">
        <f>LARGE('datedec &amp; datejul kaf'!$B$5:$B$94,'datedec &amp; datejul kaf rank'!$A16)</f>
        <v>15979.487004074999</v>
      </c>
      <c r="D16" s="5" t="str">
        <f>VLOOKUP(E16,'datedec &amp; datejul kaf'!$C$5:$O$94,13,FALSE)</f>
        <v>1975-76</v>
      </c>
      <c r="E16" s="18">
        <f>LARGE('datedec &amp; datejul kaf'!$C$5:$C$94,'datedec &amp; datejul kaf rank'!$A16)</f>
        <v>10657.274972253001</v>
      </c>
      <c r="F16" s="5" t="str">
        <f>VLOOKUP(G16,'datedec &amp; datejul kaf'!$D$5:$O$94,12,FALSE)</f>
        <v>2005-06</v>
      </c>
      <c r="G16" s="18">
        <f>LARGE('datedec &amp; datejul kaf'!$D$5:$D$94,'datedec &amp; datejul kaf rank'!$A16)</f>
        <v>7225.5012166469996</v>
      </c>
      <c r="H16" s="5" t="str">
        <f>VLOOKUP(I16,'datedec &amp; datejul kaf'!$E$5:$O$94,11,FALSE)</f>
        <v>1989-90</v>
      </c>
      <c r="I16" s="18">
        <f>LARGE('datedec &amp; datejul kaf'!$E$5:$E$94,'datedec &amp; datejul kaf rank'!$A16)</f>
        <v>4362.7277702820002</v>
      </c>
      <c r="J16" s="5" t="str">
        <f>VLOOKUP(K16,'datedec &amp; datejul kaf'!$F$5:$O$94,10,FALSE)</f>
        <v>2004-05</v>
      </c>
      <c r="K16" s="18">
        <f>LARGE('datedec &amp; datejul kaf'!$F$5:$F$94,'datedec &amp; datejul kaf rank'!$A16)</f>
        <v>1910.2967878680001</v>
      </c>
      <c r="L16" s="5" t="str">
        <f>VLOOKUP(M16,'datedec &amp; datejul kaf'!$G$5:$O$94,9,FALSE)</f>
        <v>1960-61</v>
      </c>
      <c r="M16" s="18">
        <f>LARGE('datedec &amp; datejul kaf'!$G$5:$G$94,'datedec &amp; datejul kaf rank'!$A16)</f>
        <v>45277.440285566998</v>
      </c>
      <c r="N16" s="5" t="str">
        <f>VLOOKUP(O16,'datedec &amp; datejul kaf'!$H$5:$O$94,8,FALSE)</f>
        <v>1960-61</v>
      </c>
      <c r="O16" s="18">
        <f>LARGE('datedec &amp; datejul kaf'!$H$5:$H$94,'datedec &amp; datejul kaf rank'!$A16)</f>
        <v>44127.314708862003</v>
      </c>
      <c r="P16" s="5" t="str">
        <f>VLOOKUP(Q16,'datedec &amp; datejul kaf'!$I$5:$O$94,7,FALSE)</f>
        <v>1960-61</v>
      </c>
      <c r="Q16" s="18">
        <f>LARGE('datedec &amp; datejul kaf'!$I$5:$I$94,'datedec &amp; datejul kaf rank'!$A16)</f>
        <v>42782.648313006001</v>
      </c>
      <c r="R16" s="5" t="str">
        <f>VLOOKUP(S16,'datedec &amp; datejul kaf'!$J$5:$O$94,6,FALSE)</f>
        <v>1958-59</v>
      </c>
      <c r="S16" s="18">
        <f>LARGE('datedec &amp; datejul kaf'!$J$5:$J$94,'datedec &amp; datejul kaf rank'!$A16)</f>
        <v>41159.127712730995</v>
      </c>
      <c r="T16" s="5" t="str">
        <f>VLOOKUP(U16,'datedec &amp; datejul kaf'!$K$5:$O$94,5,FALSE)</f>
        <v>1932-33</v>
      </c>
      <c r="U16" s="18">
        <f>LARGE('datedec &amp; datejul kaf'!$K$5:$K$94,'datedec &amp; datejul kaf rank'!$A16)</f>
        <v>37625.812142750998</v>
      </c>
      <c r="V16" s="5" t="str">
        <f>VLOOKUP(W16,'datedec &amp; datejul kaf'!$L$5:$O$94,4,FALSE)</f>
        <v>1995-96</v>
      </c>
      <c r="W16" s="18">
        <f>LARGE('datedec &amp; datejul kaf'!$L$5:$L$94,'datedec &amp; datejul kaf rank'!$A16)</f>
        <v>28547.887855074001</v>
      </c>
      <c r="X16" s="5" t="str">
        <f>VLOOKUP(Y16,'datedec &amp; datejul kaf'!$M$5:$O$94,3,FALSE)</f>
        <v>2010-11</v>
      </c>
      <c r="Y16" s="18">
        <f>LARGE('datedec &amp; datejul kaf'!$M$5:$M$94,'datedec &amp; datejul kaf rank'!$A16)</f>
        <v>12482.167465802999</v>
      </c>
      <c r="Z16" s="5" t="str">
        <f>VLOOKUP(AA16,'datedec &amp; datejul kaf'!$N$5:$O$94,2,FALSE)</f>
        <v>1968-69</v>
      </c>
      <c r="AA16" s="18">
        <f>LARGE('datedec &amp; datejul kaf'!$N$5:$N$94,'datedec &amp; datejul kaf rank'!$A16)</f>
        <v>60262.101541823999</v>
      </c>
    </row>
    <row r="17" spans="1:27" x14ac:dyDescent="0.2">
      <c r="A17" s="5">
        <v>12</v>
      </c>
      <c r="B17" s="5" t="str">
        <f>VLOOKUP(C17,'datedec &amp; datejul kaf'!$B$5:$O$94,14,FALSE)</f>
        <v>1964-65</v>
      </c>
      <c r="C17" s="18">
        <f>LARGE('datedec &amp; datejul kaf'!$B$5:$B$94,'datedec &amp; datejul kaf rank'!$A17)</f>
        <v>15878.355768198</v>
      </c>
      <c r="D17" s="5" t="str">
        <f>VLOOKUP(E17,'datedec &amp; datejul kaf'!$C$5:$O$94,13,FALSE)</f>
        <v>2014-15</v>
      </c>
      <c r="E17" s="18">
        <f>LARGE('datedec &amp; datejul kaf'!$C$5:$C$94,'datedec &amp; datejul kaf rank'!$A17)</f>
        <v>10634.992659039001</v>
      </c>
      <c r="F17" s="5" t="str">
        <f>VLOOKUP(G17,'datedec &amp; datejul kaf'!$D$5:$O$94,12,FALSE)</f>
        <v>1990-91</v>
      </c>
      <c r="G17" s="18">
        <f>LARGE('datedec &amp; datejul kaf'!$D$5:$D$94,'datedec &amp; datejul kaf rank'!$A17)</f>
        <v>7118.1756008369994</v>
      </c>
      <c r="H17" s="5" t="str">
        <f>VLOOKUP(I17,'datedec &amp; datejul kaf'!$E$5:$O$94,11,FALSE)</f>
        <v>1954-55</v>
      </c>
      <c r="I17" s="18">
        <f>LARGE('datedec &amp; datejul kaf'!$E$5:$E$94,'datedec &amp; datejul kaf rank'!$A17)</f>
        <v>4061.7836493360001</v>
      </c>
      <c r="J17" s="5" t="str">
        <f>VLOOKUP(K17,'datedec &amp; datejul kaf'!$F$5:$O$94,10,FALSE)</f>
        <v>2016-17</v>
      </c>
      <c r="K17" s="18">
        <f>LARGE('datedec &amp; datejul kaf'!$F$5:$F$94,'datedec &amp; datejul kaf rank'!$A17)</f>
        <v>1900.1513337030001</v>
      </c>
      <c r="L17" s="5" t="str">
        <f>VLOOKUP(M17,'datedec &amp; datejul kaf'!$G$5:$O$94,9,FALSE)</f>
        <v>2016-17</v>
      </c>
      <c r="M17" s="18">
        <f>LARGE('datedec &amp; datejul kaf'!$G$5:$G$94,'datedec &amp; datejul kaf rank'!$A17)</f>
        <v>44786.509394886001</v>
      </c>
      <c r="N17" s="5" t="str">
        <f>VLOOKUP(O17,'datedec &amp; datejul kaf'!$H$5:$O$94,8,FALSE)</f>
        <v>2006-07</v>
      </c>
      <c r="O17" s="18">
        <f>LARGE('datedec &amp; datejul kaf'!$H$5:$H$94,'datedec &amp; datejul kaf rank'!$A17)</f>
        <v>43408.294570536003</v>
      </c>
      <c r="P17" s="5" t="str">
        <f>VLOOKUP(Q17,'datedec &amp; datejul kaf'!$I$5:$O$94,7,FALSE)</f>
        <v>2006-07</v>
      </c>
      <c r="Q17" s="18">
        <f>LARGE('datedec &amp; datejul kaf'!$I$5:$I$94,'datedec &amp; datejul kaf rank'!$A17)</f>
        <v>42435.338573964</v>
      </c>
      <c r="R17" s="5" t="str">
        <f>VLOOKUP(S17,'datedec &amp; datejul kaf'!$J$5:$O$94,6,FALSE)</f>
        <v>1933-34</v>
      </c>
      <c r="S17" s="18">
        <f>LARGE('datedec &amp; datejul kaf'!$J$5:$J$94,'datedec &amp; datejul kaf rank'!$A17)</f>
        <v>41086.528707188998</v>
      </c>
      <c r="T17" s="5" t="str">
        <f>VLOOKUP(U17,'datedec &amp; datejul kaf'!$K$5:$O$94,5,FALSE)</f>
        <v>1947-48</v>
      </c>
      <c r="U17" s="18">
        <f>LARGE('datedec &amp; datejul kaf'!$K$5:$K$94,'datedec &amp; datejul kaf rank'!$A17)</f>
        <v>37476.073966548007</v>
      </c>
      <c r="V17" s="5" t="str">
        <f>VLOOKUP(W17,'datedec &amp; datejul kaf'!$L$5:$O$94,4,FALSE)</f>
        <v>1996-97</v>
      </c>
      <c r="W17" s="18">
        <f>LARGE('datedec &amp; datejul kaf'!$L$5:$L$94,'datedec &amp; datejul kaf rank'!$A17)</f>
        <v>28274.799600852002</v>
      </c>
      <c r="X17" s="5" t="str">
        <f>VLOOKUP(Y17,'datedec &amp; datejul kaf'!$M$5:$O$94,3,FALSE)</f>
        <v>1971-72</v>
      </c>
      <c r="Y17" s="18">
        <f>LARGE('datedec &amp; datejul kaf'!$M$5:$M$94,'datedec &amp; datejul kaf rank'!$A17)</f>
        <v>12479.707961763001</v>
      </c>
      <c r="Z17" s="5" t="str">
        <f>VLOOKUP(AA17,'datedec &amp; datejul kaf'!$N$5:$O$94,2,FALSE)</f>
        <v>1955-56</v>
      </c>
      <c r="AA17" s="18">
        <f>LARGE('datedec &amp; datejul kaf'!$N$5:$N$94,'datedec &amp; datejul kaf rank'!$A17)</f>
        <v>60206.159725739999</v>
      </c>
    </row>
    <row r="18" spans="1:27" x14ac:dyDescent="0.2">
      <c r="A18" s="5">
        <v>13</v>
      </c>
      <c r="B18" s="5" t="str">
        <f>VLOOKUP(C18,'datedec &amp; datejul kaf'!$B$5:$O$94,14,FALSE)</f>
        <v>2004-05</v>
      </c>
      <c r="C18" s="18">
        <f>LARGE('datedec &amp; datejul kaf'!$B$5:$B$94,'datedec &amp; datejul kaf rank'!$A18)</f>
        <v>15843.660893466</v>
      </c>
      <c r="D18" s="5" t="str">
        <f>VLOOKUP(E18,'datedec &amp; datejul kaf'!$C$5:$O$94,13,FALSE)</f>
        <v>1978-79</v>
      </c>
      <c r="E18" s="18">
        <f>LARGE('datedec &amp; datejul kaf'!$C$5:$C$94,'datedec &amp; datejul kaf rank'!$A18)</f>
        <v>10495.501094022</v>
      </c>
      <c r="F18" s="5" t="str">
        <f>VLOOKUP(G18,'datedec &amp; datejul kaf'!$D$5:$O$94,12,FALSE)</f>
        <v>2012-13</v>
      </c>
      <c r="G18" s="18">
        <f>LARGE('datedec &amp; datejul kaf'!$D$5:$D$94,'datedec &amp; datejul kaf rank'!$A18)</f>
        <v>6768.0830519819992</v>
      </c>
      <c r="H18" s="5" t="str">
        <f>VLOOKUP(I18,'datedec &amp; datejul kaf'!$E$5:$O$94,11,FALSE)</f>
        <v>1950-51</v>
      </c>
      <c r="I18" s="18">
        <f>LARGE('datedec &amp; datejul kaf'!$E$5:$E$94,'datedec &amp; datejul kaf rank'!$A18)</f>
        <v>3999.7248086879999</v>
      </c>
      <c r="J18" s="5" t="str">
        <f>VLOOKUP(K18,'datedec &amp; datejul kaf'!$F$5:$O$94,10,FALSE)</f>
        <v>1959-60</v>
      </c>
      <c r="K18" s="18">
        <f>LARGE('datedec &amp; datejul kaf'!$F$5:$F$94,'datedec &amp; datejul kaf rank'!$A18)</f>
        <v>1839.2171211119999</v>
      </c>
      <c r="L18" s="5" t="str">
        <f>VLOOKUP(M18,'datedec &amp; datejul kaf'!$G$5:$O$94,9,FALSE)</f>
        <v>2006-07</v>
      </c>
      <c r="M18" s="18">
        <f>LARGE('datedec &amp; datejul kaf'!$G$5:$G$94,'datedec &amp; datejul kaf rank'!$A18)</f>
        <v>44684.961630099002</v>
      </c>
      <c r="N18" s="5" t="str">
        <f>VLOOKUP(O18,'datedec &amp; datejul kaf'!$H$5:$O$94,8,FALSE)</f>
        <v>2016-17</v>
      </c>
      <c r="O18" s="18">
        <f>LARGE('datedec &amp; datejul kaf'!$H$5:$H$94,'datedec &amp; datejul kaf rank'!$A18)</f>
        <v>43334.971598078999</v>
      </c>
      <c r="P18" s="5" t="str">
        <f>VLOOKUP(Q18,'datedec &amp; datejul kaf'!$I$5:$O$94,7,FALSE)</f>
        <v>1958-59</v>
      </c>
      <c r="Q18" s="18">
        <f>LARGE('datedec &amp; datejul kaf'!$I$5:$I$94,'datedec &amp; datejul kaf rank'!$A18)</f>
        <v>42242.846680356</v>
      </c>
      <c r="R18" s="5" t="str">
        <f>VLOOKUP(S18,'datedec &amp; datejul kaf'!$J$5:$O$94,6,FALSE)</f>
        <v>1968-69</v>
      </c>
      <c r="S18" s="18">
        <f>LARGE('datedec &amp; datejul kaf'!$J$5:$J$94,'datedec &amp; datejul kaf rank'!$A18)</f>
        <v>40713.183927801001</v>
      </c>
      <c r="T18" s="5" t="str">
        <f>VLOOKUP(U18,'datedec &amp; datejul kaf'!$K$5:$O$94,5,FALSE)</f>
        <v>1990-91</v>
      </c>
      <c r="U18" s="18">
        <f>LARGE('datedec &amp; datejul kaf'!$K$5:$K$94,'datedec &amp; datejul kaf rank'!$A18)</f>
        <v>37457.165537505003</v>
      </c>
      <c r="V18" s="5" t="str">
        <f>VLOOKUP(W18,'datedec &amp; datejul kaf'!$L$5:$O$94,4,FALSE)</f>
        <v>1963-64</v>
      </c>
      <c r="W18" s="18">
        <f>LARGE('datedec &amp; datejul kaf'!$L$5:$L$94,'datedec &amp; datejul kaf rank'!$A18)</f>
        <v>28250.773816629</v>
      </c>
      <c r="X18" s="5" t="str">
        <f>VLOOKUP(Y18,'datedec &amp; datejul kaf'!$M$5:$O$94,3,FALSE)</f>
        <v>1958-59</v>
      </c>
      <c r="Y18" s="18">
        <f>LARGE('datedec &amp; datejul kaf'!$M$5:$M$94,'datedec &amp; datejul kaf rank'!$A18)</f>
        <v>12458.863665023999</v>
      </c>
      <c r="Z18" s="5" t="str">
        <f>VLOOKUP(AA18,'datedec &amp; datejul kaf'!$N$5:$O$94,2,FALSE)</f>
        <v>1960-61</v>
      </c>
      <c r="AA18" s="18">
        <f>LARGE('datedec &amp; datejul kaf'!$N$5:$N$94,'datedec &amp; datejul kaf rank'!$A18)</f>
        <v>59186.104226801996</v>
      </c>
    </row>
    <row r="19" spans="1:27" x14ac:dyDescent="0.2">
      <c r="A19" s="5">
        <v>14</v>
      </c>
      <c r="B19" s="5" t="str">
        <f>VLOOKUP(C19,'datedec &amp; datejul kaf'!$B$5:$O$94,14,FALSE)</f>
        <v>1975-76</v>
      </c>
      <c r="C19" s="18">
        <f>LARGE('datedec &amp; datejul kaf'!$B$5:$B$94,'datedec &amp; datejul kaf rank'!$A19)</f>
        <v>15832.440398018998</v>
      </c>
      <c r="D19" s="5" t="str">
        <f>VLOOKUP(E19,'datedec &amp; datejul kaf'!$C$5:$O$94,13,FALSE)</f>
        <v>1968-69</v>
      </c>
      <c r="E19" s="18">
        <f>LARGE('datedec &amp; datejul kaf'!$C$5:$C$94,'datedec &amp; datejul kaf rank'!$A19)</f>
        <v>10201.947386022001</v>
      </c>
      <c r="F19" s="5" t="str">
        <f>VLOOKUP(G19,'datedec &amp; datejul kaf'!$D$5:$O$94,12,FALSE)</f>
        <v>2003-04</v>
      </c>
      <c r="G19" s="18">
        <f>LARGE('datedec &amp; datejul kaf'!$D$5:$D$94,'datedec &amp; datejul kaf rank'!$A19)</f>
        <v>6755.3154491550004</v>
      </c>
      <c r="H19" s="5" t="str">
        <f>VLOOKUP(I19,'datedec &amp; datejul kaf'!$E$5:$O$94,11,FALSE)</f>
        <v>1980-81</v>
      </c>
      <c r="I19" s="18">
        <f>LARGE('datedec &amp; datejul kaf'!$E$5:$E$94,'datedec &amp; datejul kaf rank'!$A19)</f>
        <v>3989.9641478969997</v>
      </c>
      <c r="J19" s="5" t="str">
        <f>VLOOKUP(K19,'datedec &amp; datejul kaf'!$F$5:$O$94,10,FALSE)</f>
        <v>2015-16</v>
      </c>
      <c r="K19" s="18">
        <f>LARGE('datedec &amp; datejul kaf'!$F$5:$F$94,'datedec &amp; datejul kaf rank'!$A19)</f>
        <v>1836.8191046730001</v>
      </c>
      <c r="L19" s="5" t="str">
        <f>VLOOKUP(M19,'datedec &amp; datejul kaf'!$G$5:$O$94,9,FALSE)</f>
        <v>1958-59</v>
      </c>
      <c r="M19" s="18">
        <f>LARGE('datedec &amp; datejul kaf'!$G$5:$G$94,'datedec &amp; datejul kaf rank'!$A19)</f>
        <v>44395.358996331001</v>
      </c>
      <c r="N19" s="5" t="str">
        <f>VLOOKUP(O19,'datedec &amp; datejul kaf'!$H$5:$O$94,8,FALSE)</f>
        <v>1958-59</v>
      </c>
      <c r="O19" s="18">
        <f>LARGE('datedec &amp; datejul kaf'!$H$5:$H$94,'datedec &amp; datejul kaf rank'!$A19)</f>
        <v>43109.837722223994</v>
      </c>
      <c r="P19" s="5" t="str">
        <f>VLOOKUP(Q19,'datedec &amp; datejul kaf'!$I$5:$O$94,7,FALSE)</f>
        <v>2016-17</v>
      </c>
      <c r="Q19" s="18">
        <f>LARGE('datedec &amp; datejul kaf'!$I$5:$I$94,'datedec &amp; datejul kaf rank'!$A19)</f>
        <v>42044.676109274995</v>
      </c>
      <c r="R19" s="5" t="str">
        <f>VLOOKUP(S19,'datedec &amp; datejul kaf'!$J$5:$O$94,6,FALSE)</f>
        <v>1945-46</v>
      </c>
      <c r="S19" s="18">
        <f>LARGE('datedec &amp; datejul kaf'!$J$5:$J$94,'datedec &amp; datejul kaf rank'!$A19)</f>
        <v>40239.479482754999</v>
      </c>
      <c r="T19" s="5" t="str">
        <f>VLOOKUP(U19,'datedec &amp; datejul kaf'!$K$5:$O$94,5,FALSE)</f>
        <v>1995-96</v>
      </c>
      <c r="U19" s="18">
        <f>LARGE('datedec &amp; datejul kaf'!$K$5:$K$94,'datedec &amp; datejul kaf rank'!$A19)</f>
        <v>37065.334808397005</v>
      </c>
      <c r="V19" s="5" t="str">
        <f>VLOOKUP(W19,'datedec &amp; datejul kaf'!$L$5:$O$94,4,FALSE)</f>
        <v>2001-02</v>
      </c>
      <c r="W19" s="18">
        <f>LARGE('datedec &amp; datejul kaf'!$L$5:$L$94,'datedec &amp; datejul kaf rank'!$A19)</f>
        <v>28074.048533999998</v>
      </c>
      <c r="X19" s="5" t="str">
        <f>VLOOKUP(Y19,'datedec &amp; datejul kaf'!$M$5:$O$94,3,FALSE)</f>
        <v>1966-67</v>
      </c>
      <c r="Y19" s="18">
        <f>LARGE('datedec &amp; datejul kaf'!$M$5:$M$94,'datedec &amp; datejul kaf rank'!$A19)</f>
        <v>12385.877882637</v>
      </c>
      <c r="Z19" s="5" t="str">
        <f>VLOOKUP(AA19,'datedec &amp; datejul kaf'!$N$5:$O$94,2,FALSE)</f>
        <v>1959-60</v>
      </c>
      <c r="AA19" s="18">
        <f>LARGE('datedec &amp; datejul kaf'!$N$5:$N$94,'datedec &amp; datejul kaf rank'!$A19)</f>
        <v>58947.990516722995</v>
      </c>
    </row>
    <row r="20" spans="1:27" x14ac:dyDescent="0.2">
      <c r="A20" s="5">
        <v>15</v>
      </c>
      <c r="B20" s="5" t="str">
        <f>VLOOKUP(C20,'datedec &amp; datejul kaf'!$B$5:$O$94,14,FALSE)</f>
        <v>1941-42</v>
      </c>
      <c r="C20" s="18">
        <f>LARGE('datedec &amp; datejul kaf'!$B$5:$B$94,'datedec &amp; datejul kaf rank'!$A20)</f>
        <v>15820.083373689</v>
      </c>
      <c r="D20" s="5" t="str">
        <f>VLOOKUP(E20,'datedec &amp; datejul kaf'!$C$5:$O$94,13,FALSE)</f>
        <v>1947-48</v>
      </c>
      <c r="E20" s="18">
        <f>LARGE('datedec &amp; datejul kaf'!$C$5:$C$94,'datedec &amp; datejul kaf rank'!$A20)</f>
        <v>10186.894824603001</v>
      </c>
      <c r="F20" s="5" t="str">
        <f>VLOOKUP(G20,'datedec &amp; datejul kaf'!$D$5:$O$94,12,FALSE)</f>
        <v>1964-65</v>
      </c>
      <c r="G20" s="18">
        <f>LARGE('datedec &amp; datejul kaf'!$D$5:$D$94,'datedec &amp; datejul kaf rank'!$A20)</f>
        <v>6704.088343638</v>
      </c>
      <c r="H20" s="5" t="str">
        <f>VLOOKUP(I20,'datedec &amp; datejul kaf'!$E$5:$O$94,11,FALSE)</f>
        <v>1997-98</v>
      </c>
      <c r="I20" s="18">
        <f>LARGE('datedec &amp; datejul kaf'!$E$5:$E$94,'datedec &amp; datejul kaf rank'!$A20)</f>
        <v>3909.0048120900001</v>
      </c>
      <c r="J20" s="5" t="str">
        <f>VLOOKUP(K20,'datedec &amp; datejul kaf'!$F$5:$O$94,10,FALSE)</f>
        <v>1989-90</v>
      </c>
      <c r="K20" s="18">
        <f>LARGE('datedec &amp; datejul kaf'!$F$5:$F$94,'datedec &amp; datejul kaf rank'!$A20)</f>
        <v>1745.1410915819999</v>
      </c>
      <c r="L20" s="5" t="str">
        <f>VLOOKUP(M20,'datedec &amp; datejul kaf'!$G$5:$O$94,9,FALSE)</f>
        <v>1968-69</v>
      </c>
      <c r="M20" s="18">
        <f>LARGE('datedec &amp; datejul kaf'!$G$5:$G$94,'datedec &amp; datejul kaf rank'!$A20)</f>
        <v>44020.350084774</v>
      </c>
      <c r="N20" s="5" t="str">
        <f>VLOOKUP(O20,'datedec &amp; datejul kaf'!$H$5:$O$94,8,FALSE)</f>
        <v>1968-69</v>
      </c>
      <c r="O20" s="18">
        <f>LARGE('datedec &amp; datejul kaf'!$H$5:$H$94,'datedec &amp; datejul kaf rank'!$A20)</f>
        <v>42814.639716764999</v>
      </c>
      <c r="P20" s="5" t="str">
        <f>VLOOKUP(Q20,'datedec &amp; datejul kaf'!$I$5:$O$94,7,FALSE)</f>
        <v>1968-69</v>
      </c>
      <c r="Q20" s="18">
        <f>LARGE('datedec &amp; datejul kaf'!$I$5:$I$94,'datedec &amp; datejul kaf rank'!$A20)</f>
        <v>41926.211320329006</v>
      </c>
      <c r="R20" s="5" t="str">
        <f>VLOOKUP(S20,'datedec &amp; datejul kaf'!$J$5:$O$94,6,FALSE)</f>
        <v>1947-48</v>
      </c>
      <c r="S20" s="18">
        <f>LARGE('datedec &amp; datejul kaf'!$J$5:$J$94,'datedec &amp; datejul kaf rank'!$A20)</f>
        <v>40099.730066508004</v>
      </c>
      <c r="T20" s="5" t="str">
        <f>VLOOKUP(U20,'datedec &amp; datejul kaf'!$K$5:$O$94,5,FALSE)</f>
        <v>1945-46</v>
      </c>
      <c r="U20" s="18">
        <f>LARGE('datedec &amp; datejul kaf'!$K$5:$K$94,'datedec &amp; datejul kaf rank'!$A20)</f>
        <v>36920.398615484999</v>
      </c>
      <c r="V20" s="5" t="str">
        <f>VLOOKUP(W20,'datedec &amp; datejul kaf'!$L$5:$O$94,4,FALSE)</f>
        <v>1998-99</v>
      </c>
      <c r="W20" s="18">
        <f>LARGE('datedec &amp; datejul kaf'!$L$5:$L$94,'datedec &amp; datejul kaf rank'!$A20)</f>
        <v>27739.575819270001</v>
      </c>
      <c r="X20" s="5" t="str">
        <f>VLOOKUP(Y20,'datedec &amp; datejul kaf'!$M$5:$O$94,3,FALSE)</f>
        <v>1963-64</v>
      </c>
      <c r="Y20" s="18">
        <f>LARGE('datedec &amp; datejul kaf'!$M$5:$M$94,'datedec &amp; datejul kaf rank'!$A20)</f>
        <v>12098.853761168999</v>
      </c>
      <c r="Z20" s="5" t="str">
        <f>VLOOKUP(AA20,'datedec &amp; datejul kaf'!$N$5:$O$94,2,FALSE)</f>
        <v>1999-2000</v>
      </c>
      <c r="AA20" s="18">
        <f>LARGE('datedec &amp; datejul kaf'!$N$5:$N$94,'datedec &amp; datejul kaf rank'!$A20)</f>
        <v>58934.449360206003</v>
      </c>
    </row>
    <row r="21" spans="1:27" x14ac:dyDescent="0.2">
      <c r="A21" s="5">
        <v>16</v>
      </c>
      <c r="B21" s="5" t="str">
        <f>VLOOKUP(C21,'datedec &amp; datejul kaf'!$B$5:$O$94,14,FALSE)</f>
        <v>1990-91</v>
      </c>
      <c r="C21" s="18">
        <f>LARGE('datedec &amp; datejul kaf'!$B$5:$B$94,'datedec &amp; datejul kaf rank'!$A21)</f>
        <v>15640.436438277</v>
      </c>
      <c r="D21" s="5" t="str">
        <f>VLOOKUP(E21,'datedec &amp; datejul kaf'!$C$5:$O$94,13,FALSE)</f>
        <v>2015-16</v>
      </c>
      <c r="E21" s="18">
        <f>LARGE('datedec &amp; datejul kaf'!$C$5:$C$94,'datedec &amp; datejul kaf rank'!$A21)</f>
        <v>10094.625737154</v>
      </c>
      <c r="F21" s="5" t="str">
        <f>VLOOKUP(G21,'datedec &amp; datejul kaf'!$D$5:$O$94,12,FALSE)</f>
        <v>2004-05</v>
      </c>
      <c r="G21" s="18">
        <f>LARGE('datedec &amp; datejul kaf'!$D$5:$D$94,'datedec &amp; datejul kaf rank'!$A21)</f>
        <v>6616.4447105609997</v>
      </c>
      <c r="H21" s="5" t="str">
        <f>VLOOKUP(I21,'datedec &amp; datejul kaf'!$E$5:$O$94,11,FALSE)</f>
        <v>2004-05</v>
      </c>
      <c r="I21" s="18">
        <f>LARGE('datedec &amp; datejul kaf'!$E$5:$E$94,'datedec &amp; datejul kaf rank'!$A21)</f>
        <v>3896.6636555280002</v>
      </c>
      <c r="J21" s="5" t="str">
        <f>VLOOKUP(K21,'datedec &amp; datejul kaf'!$F$5:$O$94,10,FALSE)</f>
        <v>1939-40</v>
      </c>
      <c r="K21" s="18">
        <f>LARGE('datedec &amp; datejul kaf'!$F$5:$F$94,'datedec &amp; datejul kaf rank'!$A21)</f>
        <v>1726.5103484790002</v>
      </c>
      <c r="L21" s="5" t="str">
        <f>VLOOKUP(M21,'datedec &amp; datejul kaf'!$G$5:$O$94,9,FALSE)</f>
        <v>1998-99</v>
      </c>
      <c r="M21" s="18">
        <f>LARGE('datedec &amp; datejul kaf'!$G$5:$G$94,'datedec &amp; datejul kaf rank'!$A21)</f>
        <v>43894.986783690001</v>
      </c>
      <c r="N21" s="5" t="str">
        <f>VLOOKUP(O21,'datedec &amp; datejul kaf'!$H$5:$O$94,8,FALSE)</f>
        <v>1998-99</v>
      </c>
      <c r="O21" s="18">
        <f>LARGE('datedec &amp; datejul kaf'!$H$5:$H$94,'datedec &amp; datejul kaf rank'!$A21)</f>
        <v>42535.618900781999</v>
      </c>
      <c r="P21" s="5" t="str">
        <f>VLOOKUP(Q21,'datedec &amp; datejul kaf'!$I$5:$O$94,7,FALSE)</f>
        <v>1945-46</v>
      </c>
      <c r="Q21" s="18">
        <f>LARGE('datedec &amp; datejul kaf'!$I$5:$I$94,'datedec &amp; datejul kaf rank'!$A21)</f>
        <v>41357.324068934999</v>
      </c>
      <c r="R21" s="5" t="str">
        <f>VLOOKUP(S21,'datedec &amp; datejul kaf'!$J$5:$O$94,6,FALSE)</f>
        <v>1932-33</v>
      </c>
      <c r="S21" s="18">
        <f>LARGE('datedec &amp; datejul kaf'!$J$5:$J$94,'datedec &amp; datejul kaf rank'!$A21)</f>
        <v>40093.448413851002</v>
      </c>
      <c r="T21" s="5" t="str">
        <f>VLOOKUP(U21,'datedec &amp; datejul kaf'!$K$5:$O$94,5,FALSE)</f>
        <v>1970-71</v>
      </c>
      <c r="U21" s="18">
        <f>LARGE('datedec &amp; datejul kaf'!$K$5:$K$94,'datedec &amp; datejul kaf rank'!$A21)</f>
        <v>36723.124573296001</v>
      </c>
      <c r="V21" s="5" t="str">
        <f>VLOOKUP(W21,'datedec &amp; datejul kaf'!$L$5:$O$94,4,FALSE)</f>
        <v>1981-82</v>
      </c>
      <c r="W21" s="18">
        <f>LARGE('datedec &amp; datejul kaf'!$L$5:$L$94,'datedec &amp; datejul kaf rank'!$A21)</f>
        <v>27282.879638048998</v>
      </c>
      <c r="X21" s="5" t="str">
        <f>VLOOKUP(Y21,'datedec &amp; datejul kaf'!$M$5:$O$94,3,FALSE)</f>
        <v>1967-68</v>
      </c>
      <c r="Y21" s="18">
        <f>LARGE('datedec &amp; datejul kaf'!$M$5:$M$94,'datedec &amp; datejul kaf rank'!$A21)</f>
        <v>11852.534431562999</v>
      </c>
      <c r="Z21" s="5" t="str">
        <f>VLOOKUP(AA21,'datedec &amp; datejul kaf'!$N$5:$O$94,2,FALSE)</f>
        <v>1975-76</v>
      </c>
      <c r="AA21" s="18">
        <f>LARGE('datedec &amp; datejul kaf'!$N$5:$N$94,'datedec &amp; datejul kaf rank'!$A21)</f>
        <v>58930.167046317001</v>
      </c>
    </row>
    <row r="22" spans="1:27" x14ac:dyDescent="0.2">
      <c r="A22" s="5">
        <v>17</v>
      </c>
      <c r="B22" s="5" t="str">
        <f>VLOOKUP(C22,'datedec &amp; datejul kaf'!$B$5:$O$94,14,FALSE)</f>
        <v>1978-79</v>
      </c>
      <c r="C22" s="18">
        <f>LARGE('datedec &amp; datejul kaf'!$B$5:$B$94,'datedec &amp; datejul kaf rank'!$A22)</f>
        <v>15509.999418375</v>
      </c>
      <c r="D22" s="5" t="str">
        <f>VLOOKUP(E22,'datedec &amp; datejul kaf'!$C$5:$O$94,13,FALSE)</f>
        <v>1964-65</v>
      </c>
      <c r="E22" s="18">
        <f>LARGE('datedec &amp; datejul kaf'!$C$5:$C$94,'datedec &amp; datejul kaf rank'!$A22)</f>
        <v>10048.101441377999</v>
      </c>
      <c r="F22" s="5" t="str">
        <f>VLOOKUP(G22,'datedec &amp; datejul kaf'!$D$5:$O$94,12,FALSE)</f>
        <v>1950-51</v>
      </c>
      <c r="G22" s="18">
        <f>LARGE('datedec &amp; datejul kaf'!$D$5:$D$94,'datedec &amp; datejul kaf rank'!$A22)</f>
        <v>6467.9600880300004</v>
      </c>
      <c r="H22" s="5" t="str">
        <f>VLOOKUP(I22,'datedec &amp; datejul kaf'!$E$5:$O$94,11,FALSE)</f>
        <v>2015-16</v>
      </c>
      <c r="I22" s="18">
        <f>LARGE('datedec &amp; datejul kaf'!$E$5:$E$94,'datedec &amp; datejul kaf rank'!$A22)</f>
        <v>3836.6934098430002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1716.856795122</v>
      </c>
      <c r="L22" s="5" t="str">
        <f>VLOOKUP(M22,'datedec &amp; datejul kaf'!$G$5:$O$94,9,FALSE)</f>
        <v>2010-11</v>
      </c>
      <c r="M22" s="18">
        <f>LARGE('datedec &amp; datejul kaf'!$G$5:$G$94,'datedec &amp; datejul kaf rank'!$A22)</f>
        <v>43878.190751262002</v>
      </c>
      <c r="N22" s="5" t="str">
        <f>VLOOKUP(O22,'datedec &amp; datejul kaf'!$H$5:$O$94,8,FALSE)</f>
        <v>2010-11</v>
      </c>
      <c r="O22" s="18">
        <f>LARGE('datedec &amp; datejul kaf'!$H$5:$H$94,'datedec &amp; datejul kaf rank'!$A22)</f>
        <v>42405.193781705995</v>
      </c>
      <c r="P22" s="5" t="str">
        <f>VLOOKUP(Q22,'datedec &amp; datejul kaf'!$I$5:$O$94,7,FALSE)</f>
        <v>2010-11</v>
      </c>
      <c r="Q22" s="18">
        <f>LARGE('datedec &amp; datejul kaf'!$I$5:$I$94,'datedec &amp; datejul kaf rank'!$A22)</f>
        <v>41304.335641170001</v>
      </c>
      <c r="R22" s="5" t="str">
        <f>VLOOKUP(S22,'datedec &amp; datejul kaf'!$J$5:$O$94,6,FALSE)</f>
        <v>2010-11</v>
      </c>
      <c r="S22" s="18">
        <f>LARGE('datedec &amp; datejul kaf'!$J$5:$J$94,'datedec &amp; datejul kaf rank'!$A22)</f>
        <v>39925.660651548002</v>
      </c>
      <c r="T22" s="5" t="str">
        <f>VLOOKUP(U22,'datedec &amp; datejul kaf'!$K$5:$O$94,5,FALSE)</f>
        <v>1949-50</v>
      </c>
      <c r="U22" s="18">
        <f>LARGE('datedec &amp; datejul kaf'!$K$5:$K$94,'datedec &amp; datejul kaf rank'!$A22)</f>
        <v>36386.954007389999</v>
      </c>
      <c r="V22" s="5" t="str">
        <f>VLOOKUP(W22,'datedec &amp; datejul kaf'!$L$5:$O$94,4,FALSE)</f>
        <v>1960-61</v>
      </c>
      <c r="W22" s="18">
        <f>LARGE('datedec &amp; datejul kaf'!$L$5:$L$94,'datedec &amp; datejul kaf rank'!$A22)</f>
        <v>26783.628086523</v>
      </c>
      <c r="X22" s="5" t="str">
        <f>VLOOKUP(Y22,'datedec &amp; datejul kaf'!$M$5:$O$94,3,FALSE)</f>
        <v>1950-51</v>
      </c>
      <c r="Y22" s="18">
        <f>LARGE('datedec &amp; datejul kaf'!$M$5:$M$94,'datedec &amp; datejul kaf rank'!$A22)</f>
        <v>11779.671624377999</v>
      </c>
      <c r="Z22" s="5" t="str">
        <f>VLOOKUP(AA22,'datedec &amp; datejul kaf'!$N$5:$O$94,2,FALSE)</f>
        <v>1981-82</v>
      </c>
      <c r="AA22" s="18">
        <f>LARGE('datedec &amp; datejul kaf'!$N$5:$N$94,'datedec &amp; datejul kaf rank'!$A22)</f>
        <v>58647.938957726998</v>
      </c>
    </row>
    <row r="23" spans="1:27" x14ac:dyDescent="0.2">
      <c r="A23" s="5">
        <v>18</v>
      </c>
      <c r="B23" s="5" t="str">
        <f>VLOOKUP(C23,'datedec &amp; datejul kaf'!$B$5:$O$94,14,FALSE)</f>
        <v>2014-15</v>
      </c>
      <c r="C23" s="18">
        <f>LARGE('datedec &amp; datejul kaf'!$B$5:$B$94,'datedec &amp; datejul kaf rank'!$A23)</f>
        <v>15439.203387971998</v>
      </c>
      <c r="D23" s="5" t="str">
        <f>VLOOKUP(E23,'datedec &amp; datejul kaf'!$C$5:$O$94,13,FALSE)</f>
        <v>1990-91</v>
      </c>
      <c r="E23" s="18">
        <f>LARGE('datedec &amp; datejul kaf'!$C$5:$C$94,'datedec &amp; datejul kaf rank'!$A23)</f>
        <v>9860.6019442769993</v>
      </c>
      <c r="F23" s="5" t="str">
        <f>VLOOKUP(G23,'datedec &amp; datejul kaf'!$D$5:$O$94,12,FALSE)</f>
        <v>1954-55</v>
      </c>
      <c r="G23" s="18">
        <f>LARGE('datedec &amp; datejul kaf'!$D$5:$D$94,'datedec &amp; datejul kaf rank'!$A23)</f>
        <v>6432.3766182899999</v>
      </c>
      <c r="H23" s="5" t="str">
        <f>VLOOKUP(I23,'datedec &amp; datejul kaf'!$E$5:$O$94,11,FALSE)</f>
        <v>1983-84</v>
      </c>
      <c r="I23" s="18">
        <f>LARGE('datedec &amp; datejul kaf'!$E$5:$E$94,'datedec &amp; datejul kaf rank'!$A23)</f>
        <v>3835.0768809779997</v>
      </c>
      <c r="J23" s="5" t="str">
        <f>VLOOKUP(K23,'datedec &amp; datejul kaf'!$F$5:$O$94,10,FALSE)</f>
        <v>1954-55</v>
      </c>
      <c r="K23" s="18">
        <f>LARGE('datedec &amp; datejul kaf'!$F$5:$F$94,'datedec &amp; datejul kaf rank'!$A23)</f>
        <v>1690.6630770960001</v>
      </c>
      <c r="L23" s="5" t="str">
        <f>VLOOKUP(M23,'datedec &amp; datejul kaf'!$G$5:$O$94,9,FALSE)</f>
        <v>1989-90</v>
      </c>
      <c r="M23" s="18">
        <f>LARGE('datedec &amp; datejul kaf'!$G$5:$G$94,'datedec &amp; datejul kaf rank'!$A23)</f>
        <v>43446.270106301999</v>
      </c>
      <c r="N23" s="5" t="str">
        <f>VLOOKUP(O23,'datedec &amp; datejul kaf'!$H$5:$O$94,8,FALSE)</f>
        <v>1970-71</v>
      </c>
      <c r="O23" s="18">
        <f>LARGE('datedec &amp; datejul kaf'!$H$5:$H$94,'datedec &amp; datejul kaf rank'!$A23)</f>
        <v>42191.419244268</v>
      </c>
      <c r="P23" s="5" t="str">
        <f>VLOOKUP(Q23,'datedec &amp; datejul kaf'!$I$5:$O$94,7,FALSE)</f>
        <v>1998-99</v>
      </c>
      <c r="Q23" s="18">
        <f>LARGE('datedec &amp; datejul kaf'!$I$5:$I$94,'datedec &amp; datejul kaf rank'!$A23)</f>
        <v>41291.530352394002</v>
      </c>
      <c r="R23" s="5" t="str">
        <f>VLOOKUP(S23,'datedec &amp; datejul kaf'!$J$5:$O$94,6,FALSE)</f>
        <v>1970-71</v>
      </c>
      <c r="S23" s="18">
        <f>LARGE('datedec &amp; datejul kaf'!$J$5:$J$94,'datedec &amp; datejul kaf rank'!$A23)</f>
        <v>39551.772401105998</v>
      </c>
      <c r="T23" s="5" t="str">
        <f>VLOOKUP(U23,'datedec &amp; datejul kaf'!$K$5:$O$94,5,FALSE)</f>
        <v>2001-02</v>
      </c>
      <c r="U23" s="18">
        <f>LARGE('datedec &amp; datejul kaf'!$K$5:$K$94,'datedec &amp; datejul kaf rank'!$A23)</f>
        <v>36383.851858745998</v>
      </c>
      <c r="V23" s="5" t="str">
        <f>VLOOKUP(W23,'datedec &amp; datejul kaf'!$L$5:$O$94,4,FALSE)</f>
        <v>1967-68</v>
      </c>
      <c r="W23" s="18">
        <f>LARGE('datedec &amp; datejul kaf'!$L$5:$L$94,'datedec &amp; datejul kaf rank'!$A23)</f>
        <v>26608.547101353</v>
      </c>
      <c r="X23" s="5" t="str">
        <f>VLOOKUP(Y23,'datedec &amp; datejul kaf'!$M$5:$O$94,3,FALSE)</f>
        <v>1980-81</v>
      </c>
      <c r="Y23" s="18">
        <f>LARGE('datedec &amp; datejul kaf'!$M$5:$M$94,'datedec &amp; datejul kaf rank'!$A23)</f>
        <v>11724.886171886999</v>
      </c>
      <c r="Z23" s="5" t="str">
        <f>VLOOKUP(AA23,'datedec &amp; datejul kaf'!$N$5:$O$94,2,FALSE)</f>
        <v>1950-51</v>
      </c>
      <c r="AA23" s="18">
        <f>LARGE('datedec &amp; datejul kaf'!$N$5:$N$94,'datedec &amp; datejul kaf rank'!$A23)</f>
        <v>58385.063595683998</v>
      </c>
    </row>
    <row r="24" spans="1:27" x14ac:dyDescent="0.2">
      <c r="A24" s="5">
        <v>19</v>
      </c>
      <c r="B24" s="5" t="str">
        <f>VLOOKUP(C24,'datedec &amp; datejul kaf'!$B$5:$O$94,14,FALSE)</f>
        <v>1950-51</v>
      </c>
      <c r="C24" s="18">
        <f>LARGE('datedec &amp; datejul kaf'!$B$5:$B$94,'datedec &amp; datejul kaf rank'!$A24)</f>
        <v>15418.021901163</v>
      </c>
      <c r="D24" s="5" t="str">
        <f>VLOOKUP(E24,'datedec &amp; datejul kaf'!$C$5:$O$94,13,FALSE)</f>
        <v>2005-06</v>
      </c>
      <c r="E24" s="18">
        <f>LARGE('datedec &amp; datejul kaf'!$C$5:$C$94,'datedec &amp; datejul kaf rank'!$A24)</f>
        <v>9759.6631050869983</v>
      </c>
      <c r="F24" s="5" t="str">
        <f>VLOOKUP(G24,'datedec &amp; datejul kaf'!$D$5:$O$94,12,FALSE)</f>
        <v>2015-16</v>
      </c>
      <c r="G24" s="18">
        <f>LARGE('datedec &amp; datejul kaf'!$D$5:$D$94,'datedec &amp; datejul kaf rank'!$A24)</f>
        <v>6227.3928243239998</v>
      </c>
      <c r="H24" s="5" t="str">
        <f>VLOOKUP(I24,'datedec &amp; datejul kaf'!$E$5:$O$94,11,FALSE)</f>
        <v>1962-63</v>
      </c>
      <c r="I24" s="18">
        <f>LARGE('datedec &amp; datejul kaf'!$E$5:$E$94,'datedec &amp; datejul kaf rank'!$A24)</f>
        <v>3806.1063035519996</v>
      </c>
      <c r="J24" s="5" t="str">
        <f>VLOOKUP(K24,'datedec &amp; datejul kaf'!$F$5:$O$94,10,FALSE)</f>
        <v>1932-33</v>
      </c>
      <c r="K24" s="18">
        <f>LARGE('datedec &amp; datejul kaf'!$F$5:$F$94,'datedec &amp; datejul kaf rank'!$A24)</f>
        <v>1573.8366351959999</v>
      </c>
      <c r="L24" s="5" t="str">
        <f>VLOOKUP(M24,'datedec &amp; datejul kaf'!$G$5:$O$94,9,FALSE)</f>
        <v>1970-71</v>
      </c>
      <c r="M24" s="18">
        <f>LARGE('datedec &amp; datejul kaf'!$G$5:$G$94,'datedec &amp; datejul kaf rank'!$A24)</f>
        <v>43308.648954438002</v>
      </c>
      <c r="N24" s="5" t="str">
        <f>VLOOKUP(O24,'datedec &amp; datejul kaf'!$H$5:$O$94,8,FALSE)</f>
        <v>1945-46</v>
      </c>
      <c r="O24" s="18">
        <f>LARGE('datedec &amp; datejul kaf'!$H$5:$H$94,'datedec &amp; datejul kaf rank'!$A24)</f>
        <v>42086.749496126999</v>
      </c>
      <c r="P24" s="5" t="str">
        <f>VLOOKUP(Q24,'datedec &amp; datejul kaf'!$I$5:$O$94,7,FALSE)</f>
        <v>1932-33</v>
      </c>
      <c r="Q24" s="18">
        <f>LARGE('datedec &amp; datejul kaf'!$I$5:$I$94,'datedec &amp; datejul kaf rank'!$A24)</f>
        <v>41096.557136565003</v>
      </c>
      <c r="R24" s="5" t="str">
        <f>VLOOKUP(S24,'datedec &amp; datejul kaf'!$J$5:$O$94,6,FALSE)</f>
        <v>1998-99</v>
      </c>
      <c r="S24" s="18">
        <f>LARGE('datedec &amp; datejul kaf'!$J$5:$J$94,'datedec &amp; datejul kaf rank'!$A24)</f>
        <v>39545.835872403004</v>
      </c>
      <c r="T24" s="5" t="str">
        <f>VLOOKUP(U24,'datedec &amp; datejul kaf'!$K$5:$O$94,5,FALSE)</f>
        <v>1998-99</v>
      </c>
      <c r="U24" s="18">
        <f>LARGE('datedec &amp; datejul kaf'!$K$5:$K$94,'datedec &amp; datejul kaf rank'!$A24)</f>
        <v>36161.716991043002</v>
      </c>
      <c r="V24" s="5" t="str">
        <f>VLOOKUP(W24,'datedec &amp; datejul kaf'!$L$5:$O$94,4,FALSE)</f>
        <v>1990-91</v>
      </c>
      <c r="W24" s="18">
        <f>LARGE('datedec &amp; datejul kaf'!$L$5:$L$94,'datedec &amp; datejul kaf rank'!$A24)</f>
        <v>26548.219830888</v>
      </c>
      <c r="X24" s="5" t="str">
        <f>VLOOKUP(Y24,'datedec &amp; datejul kaf'!$M$5:$O$94,3,FALSE)</f>
        <v>1934-35</v>
      </c>
      <c r="Y24" s="18">
        <f>LARGE('datedec &amp; datejul kaf'!$M$5:$M$94,'datedec &amp; datejul kaf rank'!$A24)</f>
        <v>11598.221713826999</v>
      </c>
      <c r="Z24" s="5" t="str">
        <f>VLOOKUP(AA24,'datedec &amp; datejul kaf'!$N$5:$O$94,2,FALSE)</f>
        <v>1989-90</v>
      </c>
      <c r="AA24" s="18">
        <f>LARGE('datedec &amp; datejul kaf'!$N$5:$N$94,'datedec &amp; datejul kaf rank'!$A24)</f>
        <v>57708.160480571998</v>
      </c>
    </row>
    <row r="25" spans="1:27" x14ac:dyDescent="0.2">
      <c r="A25" s="5">
        <v>20</v>
      </c>
      <c r="B25" s="5" t="str">
        <f>VLOOKUP(C25,'datedec &amp; datejul kaf'!$B$5:$O$94,14,FALSE)</f>
        <v>2012-13</v>
      </c>
      <c r="C25" s="18">
        <f>LARGE('datedec &amp; datejul kaf'!$B$5:$B$94,'datedec &amp; datejul kaf rank'!$A25)</f>
        <v>15181.689348042</v>
      </c>
      <c r="D25" s="5" t="str">
        <f>VLOOKUP(E25,'datedec &amp; datejul kaf'!$C$5:$O$94,13,FALSE)</f>
        <v>1982-83</v>
      </c>
      <c r="E25" s="18">
        <f>LARGE('datedec &amp; datejul kaf'!$C$5:$C$94,'datedec &amp; datejul kaf rank'!$A25)</f>
        <v>9682.8492236700004</v>
      </c>
      <c r="F25" s="5" t="str">
        <f>VLOOKUP(G25,'datedec &amp; datejul kaf'!$D$5:$O$94,12,FALSE)</f>
        <v>1980-81</v>
      </c>
      <c r="G25" s="18">
        <f>LARGE('datedec &amp; datejul kaf'!$D$5:$D$94,'datedec &amp; datejul kaf rank'!$A25)</f>
        <v>6201.3042302610002</v>
      </c>
      <c r="H25" s="5" t="str">
        <f>VLOOKUP(I25,'datedec &amp; datejul kaf'!$E$5:$O$94,11,FALSE)</f>
        <v>1934-35</v>
      </c>
      <c r="I25" s="18">
        <f>LARGE('datedec &amp; datejul kaf'!$E$5:$E$94,'datedec &amp; datejul kaf rank'!$A25)</f>
        <v>3681.008787582</v>
      </c>
      <c r="J25" s="5" t="str">
        <f>VLOOKUP(K25,'datedec &amp; datejul kaf'!$F$5:$O$94,10,FALSE)</f>
        <v>1973-74</v>
      </c>
      <c r="K25" s="18">
        <f>LARGE('datedec &amp; datejul kaf'!$F$5:$F$94,'datedec &amp; datejul kaf rank'!$A25)</f>
        <v>1561.2316769910001</v>
      </c>
      <c r="L25" s="5" t="str">
        <f>VLOOKUP(M25,'datedec &amp; datejul kaf'!$G$5:$O$94,9,FALSE)</f>
        <v>1975-76</v>
      </c>
      <c r="M25" s="18">
        <f>LARGE('datedec &amp; datejul kaf'!$G$5:$G$94,'datedec &amp; datejul kaf rank'!$A25)</f>
        <v>43097.726648298005</v>
      </c>
      <c r="N25" s="5" t="str">
        <f>VLOOKUP(O25,'datedec &amp; datejul kaf'!$H$5:$O$94,8,FALSE)</f>
        <v>1947-48</v>
      </c>
      <c r="O25" s="18">
        <f>LARGE('datedec &amp; datejul kaf'!$H$5:$H$94,'datedec &amp; datejul kaf rank'!$A25)</f>
        <v>41879.815950167998</v>
      </c>
      <c r="P25" s="5" t="str">
        <f>VLOOKUP(Q25,'datedec &amp; datejul kaf'!$I$5:$O$94,7,FALSE)</f>
        <v>1947-48</v>
      </c>
      <c r="Q25" s="18">
        <f>LARGE('datedec &amp; datejul kaf'!$I$5:$I$94,'datedec &amp; datejul kaf rank'!$A25)</f>
        <v>41018.846726256001</v>
      </c>
      <c r="R25" s="5" t="str">
        <f>VLOOKUP(S25,'datedec &amp; datejul kaf'!$J$5:$O$94,6,FALSE)</f>
        <v>2006-07</v>
      </c>
      <c r="S25" s="18">
        <f>LARGE('datedec &amp; datejul kaf'!$J$5:$J$94,'datedec &amp; datejul kaf rank'!$A25)</f>
        <v>39417.465629282997</v>
      </c>
      <c r="T25" s="5" t="str">
        <f>VLOOKUP(U25,'datedec &amp; datejul kaf'!$K$5:$O$94,5,FALSE)</f>
        <v>1981-82</v>
      </c>
      <c r="U25" s="18">
        <f>LARGE('datedec &amp; datejul kaf'!$K$5:$K$94,'datedec &amp; datejul kaf rank'!$A25)</f>
        <v>36002.436335858998</v>
      </c>
      <c r="V25" s="5" t="str">
        <f>VLOOKUP(W25,'datedec &amp; datejul kaf'!$L$5:$O$94,4,FALSE)</f>
        <v>1989-90</v>
      </c>
      <c r="W25" s="18">
        <f>LARGE('datedec &amp; datejul kaf'!$L$5:$L$94,'datedec &amp; datejul kaf rank'!$A25)</f>
        <v>25796.355396272997</v>
      </c>
      <c r="X25" s="5" t="str">
        <f>VLOOKUP(Y25,'datedec &amp; datejul kaf'!$M$5:$O$94,3,FALSE)</f>
        <v>1996-97</v>
      </c>
      <c r="Y25" s="18">
        <f>LARGE('datedec &amp; datejul kaf'!$M$5:$M$94,'datedec &amp; datejul kaf rank'!$A25)</f>
        <v>11493.385354122</v>
      </c>
      <c r="Z25" s="5" t="str">
        <f>VLOOKUP(AA25,'datedec &amp; datejul kaf'!$N$5:$O$94,2,FALSE)</f>
        <v>2012-13</v>
      </c>
      <c r="AA25" s="18">
        <f>LARGE('datedec &amp; datejul kaf'!$N$5:$N$94,'datedec &amp; datejul kaf rank'!$A25)</f>
        <v>57696.063290942999</v>
      </c>
    </row>
    <row r="26" spans="1:27" x14ac:dyDescent="0.2">
      <c r="A26" s="5">
        <v>21</v>
      </c>
      <c r="B26" s="5" t="str">
        <f>VLOOKUP(C26,'datedec &amp; datejul kaf'!$B$5:$O$94,14,FALSE)</f>
        <v>1965-66</v>
      </c>
      <c r="C26" s="18">
        <f>LARGE('datedec &amp; datejul kaf'!$B$5:$B$94,'datedec &amp; datejul kaf rank'!$A26)</f>
        <v>14963.92010001</v>
      </c>
      <c r="D26" s="5" t="str">
        <f>VLOOKUP(E26,'datedec &amp; datejul kaf'!$C$5:$O$94,13,FALSE)</f>
        <v>1950-51</v>
      </c>
      <c r="E26" s="18">
        <f>LARGE('datedec &amp; datejul kaf'!$C$5:$C$94,'datedec &amp; datejul kaf rank'!$A26)</f>
        <v>9606.0293918400002</v>
      </c>
      <c r="F26" s="5" t="str">
        <f>VLOOKUP(G26,'datedec &amp; datejul kaf'!$D$5:$O$94,12,FALSE)</f>
        <v>1962-63</v>
      </c>
      <c r="G26" s="18">
        <f>LARGE('datedec &amp; datejul kaf'!$D$5:$D$94,'datedec &amp; datejul kaf rank'!$A26)</f>
        <v>6194.7766271999999</v>
      </c>
      <c r="H26" s="5" t="str">
        <f>VLOOKUP(I26,'datedec &amp; datejul kaf'!$E$5:$O$94,11,FALSE)</f>
        <v>2005-06</v>
      </c>
      <c r="I26" s="18">
        <f>LARGE('datedec &amp; datejul kaf'!$E$5:$E$94,'datedec &amp; datejul kaf rank'!$A26)</f>
        <v>3639.2983759229996</v>
      </c>
      <c r="J26" s="5" t="str">
        <f>VLOOKUP(K26,'datedec &amp; datejul kaf'!$F$5:$O$94,10,FALSE)</f>
        <v>1997-98</v>
      </c>
      <c r="K26" s="18">
        <f>LARGE('datedec &amp; datejul kaf'!$F$5:$F$94,'datedec &amp; datejul kaf rank'!$A26)</f>
        <v>1549.4875452000001</v>
      </c>
      <c r="L26" s="5" t="str">
        <f>VLOOKUP(M26,'datedec &amp; datejul kaf'!$G$5:$O$94,9,FALSE)</f>
        <v>1932-33</v>
      </c>
      <c r="M26" s="18">
        <f>LARGE('datedec &amp; datejul kaf'!$G$5:$G$94,'datedec &amp; datejul kaf rank'!$A26)</f>
        <v>42988.201363149004</v>
      </c>
      <c r="N26" s="5" t="str">
        <f>VLOOKUP(O26,'datedec &amp; datejul kaf'!$H$5:$O$94,8,FALSE)</f>
        <v>1932-33</v>
      </c>
      <c r="O26" s="18">
        <f>LARGE('datedec &amp; datejul kaf'!$H$5:$H$94,'datedec &amp; datejul kaf rank'!$A26)</f>
        <v>41858.305207172998</v>
      </c>
      <c r="P26" s="5" t="str">
        <f>VLOOKUP(Q26,'datedec &amp; datejul kaf'!$I$5:$O$94,7,FALSE)</f>
        <v>1970-71</v>
      </c>
      <c r="Q26" s="18">
        <f>LARGE('datedec &amp; datejul kaf'!$I$5:$I$94,'datedec &amp; datejul kaf rank'!$A26)</f>
        <v>40713.519134400005</v>
      </c>
      <c r="R26" s="5" t="str">
        <f>VLOOKUP(S26,'datedec &amp; datejul kaf'!$J$5:$O$94,6,FALSE)</f>
        <v>2001-02</v>
      </c>
      <c r="S26" s="18">
        <f>LARGE('datedec &amp; datejul kaf'!$J$5:$J$94,'datedec &amp; datejul kaf rank'!$A26)</f>
        <v>39400.770753876001</v>
      </c>
      <c r="T26" s="5" t="str">
        <f>VLOOKUP(U26,'datedec &amp; datejul kaf'!$K$5:$O$94,5,FALSE)</f>
        <v>1968-69</v>
      </c>
      <c r="U26" s="18">
        <f>LARGE('datedec &amp; datejul kaf'!$K$5:$K$94,'datedec &amp; datejul kaf rank'!$A26)</f>
        <v>35884.245265910999</v>
      </c>
      <c r="V26" s="5" t="str">
        <f>VLOOKUP(W26,'datedec &amp; datejul kaf'!$L$5:$O$94,4,FALSE)</f>
        <v>1947-48</v>
      </c>
      <c r="W26" s="18">
        <f>LARGE('datedec &amp; datejul kaf'!$L$5:$L$94,'datedec &amp; datejul kaf rank'!$A26)</f>
        <v>25718.783828934</v>
      </c>
      <c r="X26" s="5" t="str">
        <f>VLOOKUP(Y26,'datedec &amp; datejul kaf'!$M$5:$O$94,3,FALSE)</f>
        <v>1959-60</v>
      </c>
      <c r="Y26" s="18">
        <f>LARGE('datedec &amp; datejul kaf'!$M$5:$M$94,'datedec &amp; datejul kaf rank'!$A26)</f>
        <v>11486.498742809999</v>
      </c>
      <c r="Z26" s="5" t="str">
        <f>VLOOKUP(AA26,'datedec &amp; datejul kaf'!$N$5:$O$94,2,FALSE)</f>
        <v>1947-48</v>
      </c>
      <c r="AA26" s="18">
        <f>LARGE('datedec &amp; datejul kaf'!$N$5:$N$94,'datedec &amp; datejul kaf rank'!$A26)</f>
        <v>57559.459659701999</v>
      </c>
    </row>
    <row r="27" spans="1:27" x14ac:dyDescent="0.2">
      <c r="A27" s="5">
        <v>22</v>
      </c>
      <c r="B27" s="5" t="str">
        <f>VLOOKUP(C27,'datedec &amp; datejul kaf'!$B$5:$O$94,14,FALSE)</f>
        <v>1972-73</v>
      </c>
      <c r="C27" s="18">
        <f>LARGE('datedec &amp; datejul kaf'!$B$5:$B$94,'datedec &amp; datejul kaf rank'!$A27)</f>
        <v>14943.125390046</v>
      </c>
      <c r="D27" s="5" t="str">
        <f>VLOOKUP(E27,'datedec &amp; datejul kaf'!$C$5:$O$94,13,FALSE)</f>
        <v>2012-13</v>
      </c>
      <c r="E27" s="18">
        <f>LARGE('datedec &amp; datejul kaf'!$C$5:$C$94,'datedec &amp; datejul kaf rank'!$A27)</f>
        <v>9257.9738677019996</v>
      </c>
      <c r="F27" s="5" t="str">
        <f>VLOOKUP(G27,'datedec &amp; datejul kaf'!$D$5:$O$94,12,FALSE)</f>
        <v>1989-90</v>
      </c>
      <c r="G27" s="18">
        <f>LARGE('datedec &amp; datejul kaf'!$D$5:$D$94,'datedec &amp; datejul kaf rank'!$A27)</f>
        <v>6179.9938178370003</v>
      </c>
      <c r="H27" s="5" t="str">
        <f>VLOOKUP(I27,'datedec &amp; datejul kaf'!$E$5:$O$94,11,FALSE)</f>
        <v>1973-74</v>
      </c>
      <c r="I27" s="18">
        <f>LARGE('datedec &amp; datejul kaf'!$E$5:$E$94,'datedec &amp; datejul kaf rank'!$A27)</f>
        <v>3513.026645121</v>
      </c>
      <c r="J27" s="5" t="str">
        <f>VLOOKUP(K27,'datedec &amp; datejul kaf'!$F$5:$O$94,10,FALSE)</f>
        <v>2005-06</v>
      </c>
      <c r="K27" s="18">
        <f>LARGE('datedec &amp; datejul kaf'!$F$5:$F$94,'datedec &amp; datejul kaf rank'!$A27)</f>
        <v>1518.9282075030001</v>
      </c>
      <c r="L27" s="5" t="str">
        <f>VLOOKUP(M27,'datedec &amp; datejul kaf'!$G$5:$O$94,9,FALSE)</f>
        <v>1945-46</v>
      </c>
      <c r="M27" s="18">
        <f>LARGE('datedec &amp; datejul kaf'!$G$5:$G$94,'datedec &amp; datejul kaf rank'!$A27)</f>
        <v>42975.183842975996</v>
      </c>
      <c r="N27" s="5" t="str">
        <f>VLOOKUP(O27,'datedec &amp; datejul kaf'!$H$5:$O$94,8,FALSE)</f>
        <v>1989-90</v>
      </c>
      <c r="O27" s="18">
        <f>LARGE('datedec &amp; datejul kaf'!$H$5:$H$94,'datedec &amp; datejul kaf rank'!$A27)</f>
        <v>41853.864215604</v>
      </c>
      <c r="P27" s="5" t="str">
        <f>VLOOKUP(Q27,'datedec &amp; datejul kaf'!$I$5:$O$94,7,FALSE)</f>
        <v>1989-90</v>
      </c>
      <c r="Q27" s="18">
        <f>LARGE('datedec &amp; datejul kaf'!$I$5:$I$94,'datedec &amp; datejul kaf rank'!$A27)</f>
        <v>40704.688721507999</v>
      </c>
      <c r="R27" s="5" t="str">
        <f>VLOOKUP(S27,'datedec &amp; datejul kaf'!$J$5:$O$94,6,FALSE)</f>
        <v>2016-17</v>
      </c>
      <c r="S27" s="18">
        <f>LARGE('datedec &amp; datejul kaf'!$J$5:$J$94,'datedec &amp; datejul kaf rank'!$A27)</f>
        <v>39377.466953096999</v>
      </c>
      <c r="T27" s="5" t="str">
        <f>VLOOKUP(U27,'datedec &amp; datejul kaf'!$K$5:$O$94,5,FALSE)</f>
        <v>1963-64</v>
      </c>
      <c r="U27" s="18">
        <f>LARGE('datedec &amp; datejul kaf'!$K$5:$K$94,'datedec &amp; datejul kaf rank'!$A27)</f>
        <v>35836.007251190997</v>
      </c>
      <c r="V27" s="5" t="str">
        <f>VLOOKUP(W27,'datedec &amp; datejul kaf'!$L$5:$O$94,4,FALSE)</f>
        <v>1955-56</v>
      </c>
      <c r="W27" s="18">
        <f>LARGE('datedec &amp; datejul kaf'!$L$5:$L$94,'datedec &amp; datejul kaf rank'!$A27)</f>
        <v>25444.596731777998</v>
      </c>
      <c r="X27" s="5" t="str">
        <f>VLOOKUP(Y27,'datedec &amp; datejul kaf'!$M$5:$O$94,3,FALSE)</f>
        <v>2001-02</v>
      </c>
      <c r="Y27" s="18">
        <f>LARGE('datedec &amp; datejul kaf'!$M$5:$M$94,'datedec &amp; datejul kaf rank'!$A27)</f>
        <v>11335.239244349999</v>
      </c>
      <c r="Z27" s="5" t="str">
        <f>VLOOKUP(AA27,'datedec &amp; datejul kaf'!$N$5:$O$94,2,FALSE)</f>
        <v>1958-59</v>
      </c>
      <c r="AA27" s="18">
        <f>LARGE('datedec &amp; datejul kaf'!$N$5:$N$94,'datedec &amp; datejul kaf rank'!$A27)</f>
        <v>57460.151233673998</v>
      </c>
    </row>
    <row r="28" spans="1:27" x14ac:dyDescent="0.2">
      <c r="A28" s="5">
        <v>23</v>
      </c>
      <c r="B28" s="5" t="str">
        <f>VLOOKUP(C28,'datedec &amp; datejul kaf'!$B$5:$O$94,14,FALSE)</f>
        <v>1967-68</v>
      </c>
      <c r="C28" s="18">
        <f>LARGE('datedec &amp; datejul kaf'!$B$5:$B$94,'datedec &amp; datejul kaf rank'!$A28)</f>
        <v>14919.387209118</v>
      </c>
      <c r="D28" s="5" t="str">
        <f>VLOOKUP(E28,'datedec &amp; datejul kaf'!$C$5:$O$94,13,FALSE)</f>
        <v>2003-04</v>
      </c>
      <c r="E28" s="18">
        <f>LARGE('datedec &amp; datejul kaf'!$C$5:$C$94,'datedec &amp; datejul kaf rank'!$A28)</f>
        <v>9079.189742175</v>
      </c>
      <c r="F28" s="5" t="str">
        <f>VLOOKUP(G28,'datedec &amp; datejul kaf'!$D$5:$O$94,12,FALSE)</f>
        <v>1968-69</v>
      </c>
      <c r="G28" s="18">
        <f>LARGE('datedec &amp; datejul kaf'!$D$5:$D$94,'datedec &amp; datejul kaf rank'!$A28)</f>
        <v>6172.6847272020004</v>
      </c>
      <c r="H28" s="5" t="str">
        <f>VLOOKUP(I28,'datedec &amp; datejul kaf'!$E$5:$O$94,11,FALSE)</f>
        <v>1955-56</v>
      </c>
      <c r="I28" s="18">
        <f>LARGE('datedec &amp; datejul kaf'!$E$5:$E$94,'datedec &amp; datejul kaf rank'!$A28)</f>
        <v>3503.2362322649997</v>
      </c>
      <c r="J28" s="5" t="str">
        <f>VLOOKUP(K28,'datedec &amp; datejul kaf'!$F$5:$O$94,10,FALSE)</f>
        <v>1966-67</v>
      </c>
      <c r="K28" s="18">
        <f>LARGE('datedec &amp; datejul kaf'!$F$5:$F$94,'datedec &amp; datejul kaf rank'!$A28)</f>
        <v>1479.453167661</v>
      </c>
      <c r="L28" s="5" t="str">
        <f>VLOOKUP(M28,'datedec &amp; datejul kaf'!$G$5:$O$94,9,FALSE)</f>
        <v>1950-51</v>
      </c>
      <c r="M28" s="18">
        <f>LARGE('datedec &amp; datejul kaf'!$G$5:$G$94,'datedec &amp; datejul kaf rank'!$A28)</f>
        <v>42967.041694521002</v>
      </c>
      <c r="N28" s="5" t="str">
        <f>VLOOKUP(O28,'datedec &amp; datejul kaf'!$H$5:$O$94,8,FALSE)</f>
        <v>2001-02</v>
      </c>
      <c r="O28" s="18">
        <f>LARGE('datedec &amp; datejul kaf'!$H$5:$H$94,'datedec &amp; datejul kaf rank'!$A28)</f>
        <v>41593.331332811998</v>
      </c>
      <c r="P28" s="5" t="str">
        <f>VLOOKUP(Q28,'datedec &amp; datejul kaf'!$I$5:$O$94,7,FALSE)</f>
        <v>2001-02</v>
      </c>
      <c r="Q28" s="18">
        <f>LARGE('datedec &amp; datejul kaf'!$I$5:$I$94,'datedec &amp; datejul kaf rank'!$A28)</f>
        <v>40543.456330859997</v>
      </c>
      <c r="R28" s="5" t="str">
        <f>VLOOKUP(S28,'datedec &amp; datejul kaf'!$J$5:$O$94,6,FALSE)</f>
        <v>1989-90</v>
      </c>
      <c r="S28" s="18">
        <f>LARGE('datedec &amp; datejul kaf'!$J$5:$J$94,'datedec &amp; datejul kaf rank'!$A28)</f>
        <v>39183.239522363998</v>
      </c>
      <c r="T28" s="5" t="str">
        <f>VLOOKUP(U28,'datedec &amp; datejul kaf'!$K$5:$O$94,5,FALSE)</f>
        <v>1975-76</v>
      </c>
      <c r="U28" s="18">
        <f>LARGE('datedec &amp; datejul kaf'!$K$5:$K$94,'datedec &amp; datejul kaf rank'!$A28)</f>
        <v>35820.298160870996</v>
      </c>
      <c r="V28" s="5" t="str">
        <f>VLOOKUP(W28,'datedec &amp; datejul kaf'!$L$5:$O$94,4,FALSE)</f>
        <v>2006-07</v>
      </c>
      <c r="W28" s="18">
        <f>LARGE('datedec &amp; datejul kaf'!$L$5:$L$94,'datedec &amp; datejul kaf rank'!$A28)</f>
        <v>25282.503514715998</v>
      </c>
      <c r="X28" s="5" t="str">
        <f>VLOOKUP(Y28,'datedec &amp; datejul kaf'!$M$5:$O$94,3,FALSE)</f>
        <v>1989-90</v>
      </c>
      <c r="Y28" s="18">
        <f>LARGE('datedec &amp; datejul kaf'!$M$5:$M$94,'datedec &amp; datejul kaf rank'!$A28)</f>
        <v>11254.260073833</v>
      </c>
      <c r="Z28" s="5" t="str">
        <f>VLOOKUP(AA28,'datedec &amp; datejul kaf'!$N$5:$O$94,2,FALSE)</f>
        <v>1954-55</v>
      </c>
      <c r="AA28" s="18">
        <f>LARGE('datedec &amp; datejul kaf'!$N$5:$N$94,'datedec &amp; datejul kaf rank'!$A28)</f>
        <v>57187.511243898</v>
      </c>
    </row>
    <row r="29" spans="1:27" x14ac:dyDescent="0.2">
      <c r="A29" s="5">
        <v>24</v>
      </c>
      <c r="B29" s="5" t="str">
        <f>VLOOKUP(C29,'datedec &amp; datejul kaf'!$B$5:$O$94,14,FALSE)</f>
        <v>1962-63</v>
      </c>
      <c r="C29" s="18">
        <f>LARGE('datedec &amp; datejul kaf'!$B$5:$B$94,'datedec &amp; datejul kaf rank'!$A29)</f>
        <v>14910.521093747999</v>
      </c>
      <c r="D29" s="5" t="str">
        <f>VLOOKUP(E29,'datedec &amp; datejul kaf'!$C$5:$O$94,13,FALSE)</f>
        <v>1981-82</v>
      </c>
      <c r="E29" s="18">
        <f>LARGE('datedec &amp; datejul kaf'!$C$5:$C$94,'datedec &amp; datejul kaf rank'!$A29)</f>
        <v>9057.8872636350006</v>
      </c>
      <c r="F29" s="5" t="str">
        <f>VLOOKUP(G29,'datedec &amp; datejul kaf'!$D$5:$O$94,12,FALSE)</f>
        <v>1939-40</v>
      </c>
      <c r="G29" s="18">
        <f>LARGE('datedec &amp; datejul kaf'!$D$5:$D$94,'datedec &amp; datejul kaf rank'!$A29)</f>
        <v>5990.4711803159998</v>
      </c>
      <c r="H29" s="5" t="str">
        <f>VLOOKUP(I29,'datedec &amp; datejul kaf'!$E$5:$O$94,11,FALSE)</f>
        <v>1968-69</v>
      </c>
      <c r="I29" s="18">
        <f>LARGE('datedec &amp; datejul kaf'!$E$5:$E$94,'datedec &amp; datejul kaf rank'!$A29)</f>
        <v>3502.2782157720003</v>
      </c>
      <c r="J29" s="5" t="str">
        <f>VLOOKUP(K29,'datedec &amp; datejul kaf'!$F$5:$O$94,10,FALSE)</f>
        <v>1968-69</v>
      </c>
      <c r="K29" s="18">
        <f>LARGE('datedec &amp; datejul kaf'!$F$5:$F$94,'datedec &amp; datejul kaf rank'!$A29)</f>
        <v>1469.6766391019999</v>
      </c>
      <c r="L29" s="5" t="str">
        <f>VLOOKUP(M29,'datedec &amp; datejul kaf'!$G$5:$O$94,9,FALSE)</f>
        <v>2001-02</v>
      </c>
      <c r="M29" s="18">
        <f>LARGE('datedec &amp; datejul kaf'!$G$5:$G$94,'datedec &amp; datejul kaf rank'!$A29)</f>
        <v>42923.615580447004</v>
      </c>
      <c r="N29" s="5" t="str">
        <f>VLOOKUP(O29,'datedec &amp; datejul kaf'!$H$5:$O$94,8,FALSE)</f>
        <v>1975-76</v>
      </c>
      <c r="O29" s="18">
        <f>LARGE('datedec &amp; datejul kaf'!$H$5:$H$94,'datedec &amp; datejul kaf rank'!$A29)</f>
        <v>41560.844061302996</v>
      </c>
      <c r="P29" s="5" t="str">
        <f>VLOOKUP(Q29,'datedec &amp; datejul kaf'!$I$5:$O$94,7,FALSE)</f>
        <v>1931-32</v>
      </c>
      <c r="Q29" s="18">
        <f>LARGE('datedec &amp; datejul kaf'!$I$5:$I$94,'datedec &amp; datejul kaf rank'!$A29)</f>
        <v>40437.963442253997</v>
      </c>
      <c r="R29" s="5" t="str">
        <f>VLOOKUP(S29,'datedec &amp; datejul kaf'!$J$5:$O$94,6,FALSE)</f>
        <v>1975-76</v>
      </c>
      <c r="S29" s="18">
        <f>LARGE('datedec &amp; datejul kaf'!$J$5:$J$94,'datedec &amp; datejul kaf rank'!$A29)</f>
        <v>39111.828615951003</v>
      </c>
      <c r="T29" s="5" t="str">
        <f>VLOOKUP(U29,'datedec &amp; datejul kaf'!$K$5:$O$94,5,FALSE)</f>
        <v>2006-07</v>
      </c>
      <c r="U29" s="18">
        <f>LARGE('datedec &amp; datejul kaf'!$K$5:$K$94,'datedec &amp; datejul kaf rank'!$A29)</f>
        <v>35579.032715373003</v>
      </c>
      <c r="V29" s="5" t="str">
        <f>VLOOKUP(W29,'datedec &amp; datejul kaf'!$L$5:$O$94,4,FALSE)</f>
        <v>1934-35</v>
      </c>
      <c r="W29" s="18">
        <f>LARGE('datedec &amp; datejul kaf'!$L$5:$L$94,'datedec &amp; datejul kaf rank'!$A29)</f>
        <v>24896.145182097</v>
      </c>
      <c r="X29" s="5" t="str">
        <f>VLOOKUP(Y29,'datedec &amp; datejul kaf'!$M$5:$O$94,3,FALSE)</f>
        <v>1942-43</v>
      </c>
      <c r="Y29" s="18">
        <f>LARGE('datedec &amp; datejul kaf'!$M$5:$M$94,'datedec &amp; datejul kaf rank'!$A29)</f>
        <v>10966.867026759001</v>
      </c>
      <c r="Z29" s="5" t="str">
        <f>VLOOKUP(AA29,'datedec &amp; datejul kaf'!$N$5:$O$94,2,FALSE)</f>
        <v>1932-33</v>
      </c>
      <c r="AA29" s="18">
        <f>LARGE('datedec &amp; datejul kaf'!$N$5:$N$94,'datedec &amp; datejul kaf rank'!$A29)</f>
        <v>57077.254057950006</v>
      </c>
    </row>
    <row r="30" spans="1:27" x14ac:dyDescent="0.2">
      <c r="A30" s="5">
        <v>25</v>
      </c>
      <c r="B30" s="5" t="str">
        <f>VLOOKUP(C30,'datedec &amp; datejul kaf'!$B$5:$O$94,14,FALSE)</f>
        <v>1996-97</v>
      </c>
      <c r="C30" s="18">
        <f>LARGE('datedec &amp; datejul kaf'!$B$5:$B$94,'datedec &amp; datejul kaf rank'!$A30)</f>
        <v>14708.572010412001</v>
      </c>
      <c r="D30" s="5" t="str">
        <f>VLOOKUP(E30,'datedec &amp; datejul kaf'!$C$5:$O$94,13,FALSE)</f>
        <v>1962-63</v>
      </c>
      <c r="E30" s="18">
        <f>LARGE('datedec &amp; datejul kaf'!$C$5:$C$94,'datedec &amp; datejul kaf rank'!$A30)</f>
        <v>9048.4161896100013</v>
      </c>
      <c r="F30" s="5" t="str">
        <f>VLOOKUP(G30,'datedec &amp; datejul kaf'!$D$5:$O$94,12,FALSE)</f>
        <v>1955-56</v>
      </c>
      <c r="G30" s="18">
        <f>LARGE('datedec &amp; datejul kaf'!$D$5:$D$94,'datedec &amp; datejul kaf rank'!$A30)</f>
        <v>5887.3564734389993</v>
      </c>
      <c r="H30" s="5" t="str">
        <f>VLOOKUP(I30,'datedec &amp; datejul kaf'!$E$5:$O$94,11,FALSE)</f>
        <v>1947-48</v>
      </c>
      <c r="I30" s="18">
        <f>LARGE('datedec &amp; datejul kaf'!$E$5:$E$94,'datedec &amp; datejul kaf rank'!$A30)</f>
        <v>3501.3916042350002</v>
      </c>
      <c r="J30" s="5" t="str">
        <f>VLOOKUP(K30,'datedec &amp; datejul kaf'!$F$5:$O$94,10,FALSE)</f>
        <v>1955-56</v>
      </c>
      <c r="K30" s="18">
        <f>LARGE('datedec &amp; datejul kaf'!$F$5:$F$94,'datedec &amp; datejul kaf rank'!$A30)</f>
        <v>1451.414821605</v>
      </c>
      <c r="L30" s="5" t="str">
        <f>VLOOKUP(M30,'datedec &amp; datejul kaf'!$G$5:$O$94,9,FALSE)</f>
        <v>1947-48</v>
      </c>
      <c r="M30" s="18">
        <f>LARGE('datedec &amp; datejul kaf'!$G$5:$G$94,'datedec &amp; datejul kaf rank'!$A30)</f>
        <v>42917.911117850999</v>
      </c>
      <c r="N30" s="5" t="str">
        <f>VLOOKUP(O30,'datedec &amp; datejul kaf'!$H$5:$O$94,8,FALSE)</f>
        <v>1950-51</v>
      </c>
      <c r="O30" s="18">
        <f>LARGE('datedec &amp; datejul kaf'!$H$5:$H$94,'datedec &amp; datejul kaf rank'!$A30)</f>
        <v>41487.158113653</v>
      </c>
      <c r="P30" s="5" t="str">
        <f>VLOOKUP(Q30,'datedec &amp; datejul kaf'!$I$5:$O$94,7,FALSE)</f>
        <v>1975-76</v>
      </c>
      <c r="Q30" s="18">
        <f>LARGE('datedec &amp; datejul kaf'!$I$5:$I$94,'datedec &amp; datejul kaf rank'!$A30)</f>
        <v>40340.658321935996</v>
      </c>
      <c r="R30" s="5" t="str">
        <f>VLOOKUP(S30,'datedec &amp; datejul kaf'!$J$5:$O$94,6,FALSE)</f>
        <v>1950-51</v>
      </c>
      <c r="S30" s="18">
        <f>LARGE('datedec &amp; datejul kaf'!$J$5:$J$94,'datedec &amp; datejul kaf rank'!$A30)</f>
        <v>38698.247143856999</v>
      </c>
      <c r="T30" s="5" t="str">
        <f>VLOOKUP(U30,'datedec &amp; datejul kaf'!$K$5:$O$94,5,FALSE)</f>
        <v>1950-51</v>
      </c>
      <c r="U30" s="18">
        <f>LARGE('datedec &amp; datejul kaf'!$K$5:$K$94,'datedec &amp; datejul kaf rank'!$A30)</f>
        <v>35448.488588036998</v>
      </c>
      <c r="V30" s="5" t="str">
        <f>VLOOKUP(W30,'datedec &amp; datejul kaf'!$L$5:$O$94,4,FALSE)</f>
        <v>1959-60</v>
      </c>
      <c r="W30" s="18">
        <f>LARGE('datedec &amp; datejul kaf'!$L$5:$L$94,'datedec &amp; datejul kaf rank'!$A30)</f>
        <v>24604.600730220001</v>
      </c>
      <c r="X30" s="5" t="str">
        <f>VLOOKUP(Y30,'datedec &amp; datejul kaf'!$M$5:$O$94,3,FALSE)</f>
        <v>1999-2000</v>
      </c>
      <c r="Y30" s="18">
        <f>LARGE('datedec &amp; datejul kaf'!$M$5:$M$94,'datedec &amp; datejul kaf rank'!$A30)</f>
        <v>10851.516287282999</v>
      </c>
      <c r="Z30" s="5" t="str">
        <f>VLOOKUP(AA30,'datedec &amp; datejul kaf'!$N$5:$O$94,2,FALSE)</f>
        <v>2010-11</v>
      </c>
      <c r="AA30" s="18">
        <f>LARGE('datedec &amp; datejul kaf'!$N$5:$N$94,'datedec &amp; datejul kaf rank'!$A30)</f>
        <v>56703.107956278</v>
      </c>
    </row>
    <row r="31" spans="1:27" x14ac:dyDescent="0.2">
      <c r="A31" s="5">
        <v>26</v>
      </c>
      <c r="B31" s="5" t="str">
        <f>VLOOKUP(C31,'datedec &amp; datejul kaf'!$B$5:$O$94,14,FALSE)</f>
        <v>1947-48</v>
      </c>
      <c r="C31" s="18">
        <f>LARGE('datedec &amp; datejul kaf'!$B$5:$B$94,'datedec &amp; datejul kaf rank'!$A31)</f>
        <v>14641.548541851</v>
      </c>
      <c r="D31" s="5" t="str">
        <f>VLOOKUP(E31,'datedec &amp; datejul kaf'!$C$5:$O$94,13,FALSE)</f>
        <v>1980-81</v>
      </c>
      <c r="E31" s="18">
        <f>LARGE('datedec &amp; datejul kaf'!$C$5:$C$94,'datedec &amp; datejul kaf rank'!$A31)</f>
        <v>8984.7289192709995</v>
      </c>
      <c r="F31" s="5" t="str">
        <f>VLOOKUP(G31,'datedec &amp; datejul kaf'!$D$5:$O$94,12,FALSE)</f>
        <v>1965-66</v>
      </c>
      <c r="G31" s="18">
        <f>LARGE('datedec &amp; datejul kaf'!$D$5:$D$94,'datedec &amp; datejul kaf rank'!$A31)</f>
        <v>5827.0411037999993</v>
      </c>
      <c r="H31" s="5" t="str">
        <f>VLOOKUP(I31,'datedec &amp; datejul kaf'!$E$5:$O$94,11,FALSE)</f>
        <v>1939-40</v>
      </c>
      <c r="I31" s="18">
        <f>LARGE('datedec &amp; datejul kaf'!$E$5:$E$94,'datedec &amp; datejul kaf rank'!$A31)</f>
        <v>3488.7251584290002</v>
      </c>
      <c r="J31" s="5" t="str">
        <f>VLOOKUP(K31,'datedec &amp; datejul kaf'!$F$5:$O$94,10,FALSE)</f>
        <v>1979-80</v>
      </c>
      <c r="K31" s="18">
        <f>LARGE('datedec &amp; datejul kaf'!$F$5:$F$94,'datedec &amp; datejul kaf rank'!$A31)</f>
        <v>1449.2627555700001</v>
      </c>
      <c r="L31" s="5" t="str">
        <f>VLOOKUP(M31,'datedec &amp; datejul kaf'!$G$5:$O$94,9,FALSE)</f>
        <v>1981-82</v>
      </c>
      <c r="M31" s="18">
        <f>LARGE('datedec &amp; datejul kaf'!$G$5:$G$94,'datedec &amp; datejul kaf rank'!$A31)</f>
        <v>42529.614934065001</v>
      </c>
      <c r="N31" s="5" t="str">
        <f>VLOOKUP(O31,'datedec &amp; datejul kaf'!$H$5:$O$94,8,FALSE)</f>
        <v>1931-32</v>
      </c>
      <c r="O31" s="18">
        <f>LARGE('datedec &amp; datejul kaf'!$H$5:$H$94,'datedec &amp; datejul kaf rank'!$A31)</f>
        <v>41346.272168522999</v>
      </c>
      <c r="P31" s="5" t="str">
        <f>VLOOKUP(Q31,'datedec &amp; datejul kaf'!$I$5:$O$94,7,FALSE)</f>
        <v>2012-13</v>
      </c>
      <c r="Q31" s="18">
        <f>LARGE('datedec &amp; datejul kaf'!$I$5:$I$94,'datedec &amp; datejul kaf rank'!$A31)</f>
        <v>39976.988914085996</v>
      </c>
      <c r="R31" s="5" t="str">
        <f>VLOOKUP(S31,'datedec &amp; datejul kaf'!$J$5:$O$94,6,FALSE)</f>
        <v>1949-50</v>
      </c>
      <c r="S31" s="18">
        <f>LARGE('datedec &amp; datejul kaf'!$J$5:$J$94,'datedec &amp; datejul kaf rank'!$A31)</f>
        <v>38664.950616180002</v>
      </c>
      <c r="T31" s="5" t="str">
        <f>VLOOKUP(U31,'datedec &amp; datejul kaf'!$K$5:$O$94,5,FALSE)</f>
        <v>1967-68</v>
      </c>
      <c r="U31" s="18">
        <f>LARGE('datedec &amp; datejul kaf'!$K$5:$K$94,'datedec &amp; datejul kaf rank'!$A31)</f>
        <v>35334.437022065998</v>
      </c>
      <c r="V31" s="5" t="str">
        <f>VLOOKUP(W31,'datedec &amp; datejul kaf'!$L$5:$O$94,4,FALSE)</f>
        <v>1970-71</v>
      </c>
      <c r="W31" s="18">
        <f>LARGE('datedec &amp; datejul kaf'!$L$5:$L$94,'datedec &amp; datejul kaf rank'!$A31)</f>
        <v>24402.177597315</v>
      </c>
      <c r="X31" s="5" t="str">
        <f>VLOOKUP(Y31,'datedec &amp; datejul kaf'!$M$5:$O$94,3,FALSE)</f>
        <v>1981-82</v>
      </c>
      <c r="Y31" s="18">
        <f>LARGE('datedec &amp; datejul kaf'!$M$5:$M$94,'datedec &amp; datejul kaf rank'!$A31)</f>
        <v>10833.438932589001</v>
      </c>
      <c r="Z31" s="5" t="str">
        <f>VLOOKUP(AA31,'datedec &amp; datejul kaf'!$N$5:$O$94,2,FALSE)</f>
        <v>1967-68</v>
      </c>
      <c r="AA31" s="18">
        <f>LARGE('datedec &amp; datejul kaf'!$N$5:$N$94,'datedec &amp; datejul kaf rank'!$A31)</f>
        <v>56461.324824849005</v>
      </c>
    </row>
    <row r="32" spans="1:27" x14ac:dyDescent="0.2">
      <c r="A32" s="5">
        <v>27</v>
      </c>
      <c r="B32" s="5" t="str">
        <f>VLOOKUP(C32,'datedec &amp; datejul kaf'!$B$5:$O$94,14,FALSE)</f>
        <v>1991-92</v>
      </c>
      <c r="C32" s="18">
        <f>LARGE('datedec &amp; datejul kaf'!$B$5:$B$94,'datedec &amp; datejul kaf rank'!$A32)</f>
        <v>14422.09532694</v>
      </c>
      <c r="D32" s="5" t="str">
        <f>VLOOKUP(E32,'datedec &amp; datejul kaf'!$C$5:$O$94,13,FALSE)</f>
        <v>1989-90</v>
      </c>
      <c r="E32" s="18">
        <f>LARGE('datedec &amp; datejul kaf'!$C$5:$C$94,'datedec &amp; datejul kaf rank'!$A32)</f>
        <v>8946.1028050170007</v>
      </c>
      <c r="F32" s="5" t="str">
        <f>VLOOKUP(G32,'datedec &amp; datejul kaf'!$D$5:$O$94,12,FALSE)</f>
        <v>1981-82</v>
      </c>
      <c r="G32" s="18">
        <f>LARGE('datedec &amp; datejul kaf'!$D$5:$D$94,'datedec &amp; datejul kaf rank'!$A32)</f>
        <v>5728.9882149149998</v>
      </c>
      <c r="H32" s="5" t="str">
        <f>VLOOKUP(I32,'datedec &amp; datejul kaf'!$E$5:$O$94,11,FALSE)</f>
        <v>1937-38</v>
      </c>
      <c r="I32" s="18">
        <f>LARGE('datedec &amp; datejul kaf'!$E$5:$E$94,'datedec &amp; datejul kaf rank'!$A32)</f>
        <v>3462.2517709920003</v>
      </c>
      <c r="J32" s="5" t="str">
        <f>VLOOKUP(K32,'datedec &amp; datejul kaf'!$F$5:$O$94,10,FALSE)</f>
        <v>1981-82</v>
      </c>
      <c r="K32" s="18">
        <f>LARGE('datedec &amp; datejul kaf'!$F$5:$F$94,'datedec &amp; datejul kaf rank'!$A32)</f>
        <v>1445.9424251160001</v>
      </c>
      <c r="L32" s="5" t="str">
        <f>VLOOKUP(M32,'datedec &amp; datejul kaf'!$G$5:$O$94,9,FALSE)</f>
        <v>2012-13</v>
      </c>
      <c r="M32" s="18">
        <f>LARGE('datedec &amp; datejul kaf'!$G$5:$G$94,'datedec &amp; datejul kaf rank'!$A32)</f>
        <v>42514.373942901002</v>
      </c>
      <c r="N32" s="5" t="str">
        <f>VLOOKUP(O32,'datedec &amp; datejul kaf'!$H$5:$O$94,8,FALSE)</f>
        <v>1981-82</v>
      </c>
      <c r="O32" s="18">
        <f>LARGE('datedec &amp; datejul kaf'!$H$5:$H$94,'datedec &amp; datejul kaf rank'!$A32)</f>
        <v>41265.798783111</v>
      </c>
      <c r="P32" s="5" t="str">
        <f>VLOOKUP(Q32,'datedec &amp; datejul kaf'!$I$5:$O$94,7,FALSE)</f>
        <v>1949-50</v>
      </c>
      <c r="Q32" s="18">
        <f>LARGE('datedec &amp; datejul kaf'!$I$5:$I$94,'datedec &amp; datejul kaf rank'!$A32)</f>
        <v>39908.537346404999</v>
      </c>
      <c r="R32" s="5" t="str">
        <f>VLOOKUP(S32,'datedec &amp; datejul kaf'!$J$5:$O$94,6,FALSE)</f>
        <v>1931-32</v>
      </c>
      <c r="S32" s="18">
        <f>LARGE('datedec &amp; datejul kaf'!$J$5:$J$94,'datedec &amp; datejul kaf rank'!$A32)</f>
        <v>38661.217723757996</v>
      </c>
      <c r="T32" s="5" t="str">
        <f>VLOOKUP(U32,'datedec &amp; datejul kaf'!$K$5:$O$94,5,FALSE)</f>
        <v>2016-17</v>
      </c>
      <c r="U32" s="18">
        <f>LARGE('datedec &amp; datejul kaf'!$K$5:$K$94,'datedec &amp; datejul kaf rank'!$A32)</f>
        <v>35226.815869077</v>
      </c>
      <c r="V32" s="5" t="str">
        <f>VLOOKUP(W32,'datedec &amp; datejul kaf'!$L$5:$O$94,4,FALSE)</f>
        <v>1965-66</v>
      </c>
      <c r="W32" s="18">
        <f>LARGE('datedec &amp; datejul kaf'!$L$5:$L$94,'datedec &amp; datejul kaf rank'!$A32)</f>
        <v>24370.553135691</v>
      </c>
      <c r="X32" s="5" t="str">
        <f>VLOOKUP(Y32,'datedec &amp; datejul kaf'!$M$5:$O$94,3,FALSE)</f>
        <v>1965-66</v>
      </c>
      <c r="Y32" s="18">
        <f>LARGE('datedec &amp; datejul kaf'!$M$5:$M$94,'datedec &amp; datejul kaf rank'!$A32)</f>
        <v>10727.803234071</v>
      </c>
      <c r="Z32" s="5" t="str">
        <f>VLOOKUP(AA32,'datedec &amp; datejul kaf'!$N$5:$O$94,2,FALSE)</f>
        <v>1965-66</v>
      </c>
      <c r="AA32" s="18">
        <f>LARGE('datedec &amp; datejul kaf'!$N$5:$N$94,'datedec &amp; datejul kaf rank'!$A32)</f>
        <v>56007.153602211001</v>
      </c>
    </row>
    <row r="33" spans="1:27" x14ac:dyDescent="0.2">
      <c r="A33" s="5">
        <v>28</v>
      </c>
      <c r="B33" s="5" t="str">
        <f>VLOOKUP(C33,'datedec &amp; datejul kaf'!$B$5:$O$94,14,FALSE)</f>
        <v>1974-75</v>
      </c>
      <c r="C33" s="18">
        <f>LARGE('datedec &amp; datejul kaf'!$B$5:$B$94,'datedec &amp; datejul kaf rank'!$A33)</f>
        <v>14292.681778074</v>
      </c>
      <c r="D33" s="5" t="str">
        <f>VLOOKUP(E33,'datedec &amp; datejul kaf'!$C$5:$O$94,13,FALSE)</f>
        <v>1940-41</v>
      </c>
      <c r="E33" s="18">
        <f>LARGE('datedec &amp; datejul kaf'!$C$5:$C$94,'datedec &amp; datejul kaf rank'!$A33)</f>
        <v>8940.4419787830011</v>
      </c>
      <c r="F33" s="5" t="str">
        <f>VLOOKUP(G33,'datedec &amp; datejul kaf'!$D$5:$O$94,12,FALSE)</f>
        <v>1953-54</v>
      </c>
      <c r="G33" s="18">
        <f>LARGE('datedec &amp; datejul kaf'!$D$5:$D$94,'datedec &amp; datejul kaf rank'!$A33)</f>
        <v>5694.2318525820001</v>
      </c>
      <c r="H33" s="5" t="str">
        <f>VLOOKUP(I33,'datedec &amp; datejul kaf'!$E$5:$O$94,11,FALSE)</f>
        <v>1981-82</v>
      </c>
      <c r="I33" s="18">
        <f>LARGE('datedec &amp; datejul kaf'!$E$5:$E$94,'datedec &amp; datejul kaf rank'!$A33)</f>
        <v>3438.0216892559997</v>
      </c>
      <c r="J33" s="5" t="str">
        <f>VLOOKUP(K33,'datedec &amp; datejul kaf'!$F$5:$O$94,10,FALSE)</f>
        <v>2007-08</v>
      </c>
      <c r="K33" s="18">
        <f>LARGE('datedec &amp; datejul kaf'!$F$5:$F$94,'datedec &amp; datejul kaf rank'!$A33)</f>
        <v>1429.8941612550002</v>
      </c>
      <c r="L33" s="5" t="str">
        <f>VLOOKUP(M33,'datedec &amp; datejul kaf'!$G$5:$O$94,9,FALSE)</f>
        <v>1980-81</v>
      </c>
      <c r="M33" s="18">
        <f>LARGE('datedec &amp; datejul kaf'!$G$5:$G$94,'datedec &amp; datejul kaf rank'!$A33)</f>
        <v>42454.451300520006</v>
      </c>
      <c r="N33" s="5" t="str">
        <f>VLOOKUP(O33,'datedec &amp; datejul kaf'!$H$5:$O$94,8,FALSE)</f>
        <v>2012-13</v>
      </c>
      <c r="O33" s="18">
        <f>LARGE('datedec &amp; datejul kaf'!$H$5:$H$94,'datedec &amp; datejul kaf rank'!$A33)</f>
        <v>41101.450359522001</v>
      </c>
      <c r="P33" s="5" t="str">
        <f>VLOOKUP(Q33,'datedec &amp; datejul kaf'!$I$5:$O$94,7,FALSE)</f>
        <v>1950-51</v>
      </c>
      <c r="Q33" s="18">
        <f>LARGE('datedec &amp; datejul kaf'!$I$5:$I$94,'datedec &amp; datejul kaf rank'!$A33)</f>
        <v>39868.971066897</v>
      </c>
      <c r="R33" s="5" t="str">
        <f>VLOOKUP(S33,'datedec &amp; datejul kaf'!$J$5:$O$94,6,FALSE)</f>
        <v>1981-82</v>
      </c>
      <c r="S33" s="18">
        <f>LARGE('datedec &amp; datejul kaf'!$J$5:$J$94,'datedec &amp; datejul kaf rank'!$A33)</f>
        <v>38168.862700899001</v>
      </c>
      <c r="T33" s="5" t="str">
        <f>VLOOKUP(U33,'datedec &amp; datejul kaf'!$K$5:$O$94,5,FALSE)</f>
        <v>1931-32</v>
      </c>
      <c r="U33" s="18">
        <f>LARGE('datedec &amp; datejul kaf'!$K$5:$K$94,'datedec &amp; datejul kaf rank'!$A33)</f>
        <v>34980.113729567995</v>
      </c>
      <c r="V33" s="5" t="str">
        <f>VLOOKUP(W33,'datedec &amp; datejul kaf'!$L$5:$O$94,4,FALSE)</f>
        <v>1931-32</v>
      </c>
      <c r="W33" s="18">
        <f>LARGE('datedec &amp; datejul kaf'!$L$5:$L$94,'datedec &amp; datejul kaf rank'!$A33)</f>
        <v>24234.848016812997</v>
      </c>
      <c r="X33" s="5" t="str">
        <f>VLOOKUP(Y33,'datedec &amp; datejul kaf'!$M$5:$O$94,3,FALSE)</f>
        <v>2006-07</v>
      </c>
      <c r="Y33" s="18">
        <f>LARGE('datedec &amp; datejul kaf'!$M$5:$M$94,'datedec &amp; datejul kaf rank'!$A33)</f>
        <v>10688.758607435999</v>
      </c>
      <c r="Z33" s="5" t="str">
        <f>VLOOKUP(AA33,'datedec &amp; datejul kaf'!$N$5:$O$94,2,FALSE)</f>
        <v>1982-83</v>
      </c>
      <c r="AA33" s="18">
        <f>LARGE('datedec &amp; datejul kaf'!$N$5:$N$94,'datedec &amp; datejul kaf rank'!$A33)</f>
        <v>55794.955924217997</v>
      </c>
    </row>
    <row r="34" spans="1:27" x14ac:dyDescent="0.2">
      <c r="A34" s="5">
        <v>29</v>
      </c>
      <c r="B34" s="5" t="str">
        <f>VLOOKUP(C34,'datedec &amp; datejul kaf'!$B$5:$O$94,14,FALSE)</f>
        <v>1955-56</v>
      </c>
      <c r="C34" s="18">
        <f>LARGE('datedec &amp; datejul kaf'!$B$5:$B$94,'datedec &amp; datejul kaf rank'!$A34)</f>
        <v>14270.167398753001</v>
      </c>
      <c r="D34" s="5" t="str">
        <f>VLOOKUP(E34,'datedec &amp; datejul kaf'!$C$5:$O$94,13,FALSE)</f>
        <v>1967-68</v>
      </c>
      <c r="E34" s="18">
        <f>LARGE('datedec &amp; datejul kaf'!$C$5:$C$94,'datedec &amp; datejul kaf rank'!$A34)</f>
        <v>8928.096855279</v>
      </c>
      <c r="F34" s="5" t="str">
        <f>VLOOKUP(G34,'datedec &amp; datejul kaf'!$D$5:$O$94,12,FALSE)</f>
        <v>1973-74</v>
      </c>
      <c r="G34" s="18">
        <f>LARGE('datedec &amp; datejul kaf'!$D$5:$D$94,'datedec &amp; datejul kaf rank'!$A34)</f>
        <v>5673.1475558519996</v>
      </c>
      <c r="H34" s="5" t="str">
        <f>VLOOKUP(I34,'datedec &amp; datejul kaf'!$E$5:$O$94,11,FALSE)</f>
        <v>1965-66</v>
      </c>
      <c r="I34" s="18">
        <f>LARGE('datedec &amp; datejul kaf'!$E$5:$E$94,'datedec &amp; datejul kaf rank'!$A34)</f>
        <v>3422.8759046999999</v>
      </c>
      <c r="J34" s="5" t="str">
        <f>VLOOKUP(K34,'datedec &amp; datejul kaf'!$F$5:$O$94,10,FALSE)</f>
        <v>1949-50</v>
      </c>
      <c r="K34" s="18">
        <f>LARGE('datedec &amp; datejul kaf'!$F$5:$F$94,'datedec &amp; datejul kaf rank'!$A34)</f>
        <v>1425.405566382</v>
      </c>
      <c r="L34" s="5" t="str">
        <f>VLOOKUP(M34,'datedec &amp; datejul kaf'!$G$5:$O$94,9,FALSE)</f>
        <v>1931-32</v>
      </c>
      <c r="M34" s="18">
        <f>LARGE('datedec &amp; datejul kaf'!$G$5:$G$94,'datedec &amp; datejul kaf rank'!$A34)</f>
        <v>42189.820566642004</v>
      </c>
      <c r="N34" s="5" t="str">
        <f>VLOOKUP(O34,'datedec &amp; datejul kaf'!$H$5:$O$94,8,FALSE)</f>
        <v>1949-50</v>
      </c>
      <c r="O34" s="18">
        <f>LARGE('datedec &amp; datejul kaf'!$H$5:$H$94,'datedec &amp; datejul kaf rank'!$A34)</f>
        <v>40745.815992693002</v>
      </c>
      <c r="P34" s="5" t="str">
        <f>VLOOKUP(Q34,'datedec &amp; datejul kaf'!$I$5:$O$94,7,FALSE)</f>
        <v>1981-82</v>
      </c>
      <c r="Q34" s="18">
        <f>LARGE('datedec &amp; datejul kaf'!$I$5:$I$94,'datedec &amp; datejul kaf rank'!$A34)</f>
        <v>39770.737682150997</v>
      </c>
      <c r="R34" s="5" t="str">
        <f>VLOOKUP(S34,'datedec &amp; datejul kaf'!$J$5:$O$94,6,FALSE)</f>
        <v>2012-13</v>
      </c>
      <c r="S34" s="18">
        <f>LARGE('datedec &amp; datejul kaf'!$J$5:$J$94,'datedec &amp; datejul kaf rank'!$A34)</f>
        <v>38078.128820004</v>
      </c>
      <c r="T34" s="5" t="str">
        <f>VLOOKUP(U34,'datedec &amp; datejul kaf'!$K$5:$O$94,5,FALSE)</f>
        <v>2012-13</v>
      </c>
      <c r="U34" s="18">
        <f>LARGE('datedec &amp; datejul kaf'!$K$5:$K$94,'datedec &amp; datejul kaf rank'!$A34)</f>
        <v>34656.938865653996</v>
      </c>
      <c r="V34" s="5" t="str">
        <f>VLOOKUP(W34,'datedec &amp; datejul kaf'!$L$5:$O$94,4,FALSE)</f>
        <v>1975-76</v>
      </c>
      <c r="W34" s="18">
        <f>LARGE('datedec &amp; datejul kaf'!$L$5:$L$94,'datedec &amp; datejul kaf rank'!$A34)</f>
        <v>24043.086040532999</v>
      </c>
      <c r="X34" s="5" t="str">
        <f>VLOOKUP(Y34,'datedec &amp; datejul kaf'!$M$5:$O$94,3,FALSE)</f>
        <v>1974-75</v>
      </c>
      <c r="Y34" s="18">
        <f>LARGE('datedec &amp; datejul kaf'!$M$5:$M$94,'datedec &amp; datejul kaf rank'!$A34)</f>
        <v>10662.318939006002</v>
      </c>
      <c r="Z34" s="5" t="str">
        <f>VLOOKUP(AA34,'datedec &amp; datejul kaf'!$N$5:$O$94,2,FALSE)</f>
        <v>1997-98</v>
      </c>
      <c r="AA34" s="18">
        <f>LARGE('datedec &amp; datejul kaf'!$N$5:$N$94,'datedec &amp; datejul kaf rank'!$A34)</f>
        <v>55605.994608990004</v>
      </c>
    </row>
    <row r="35" spans="1:27" x14ac:dyDescent="0.2">
      <c r="A35" s="5">
        <v>30</v>
      </c>
      <c r="B35" s="5" t="str">
        <f>VLOOKUP(C35,'datedec &amp; datejul kaf'!$B$5:$O$94,14,FALSE)</f>
        <v>1989-90</v>
      </c>
      <c r="C35" s="18">
        <f>LARGE('datedec &amp; datejul kaf'!$B$5:$B$94,'datedec &amp; datejul kaf rank'!$A35)</f>
        <v>14261.89037427</v>
      </c>
      <c r="D35" s="5" t="str">
        <f>VLOOKUP(E35,'datedec &amp; datejul kaf'!$C$5:$O$94,13,FALSE)</f>
        <v>1955-56</v>
      </c>
      <c r="E35" s="18">
        <f>LARGE('datedec &amp; datejul kaf'!$C$5:$C$94,'datedec &amp; datejul kaf rank'!$A35)</f>
        <v>8734.8076063289991</v>
      </c>
      <c r="F35" s="5" t="str">
        <f>VLOOKUP(G35,'datedec &amp; datejul kaf'!$D$5:$O$94,12,FALSE)</f>
        <v>1988-89</v>
      </c>
      <c r="G35" s="18">
        <f>LARGE('datedec &amp; datejul kaf'!$D$5:$D$94,'datedec &amp; datejul kaf rank'!$A35)</f>
        <v>5627.585243511</v>
      </c>
      <c r="H35" s="5" t="str">
        <f>VLOOKUP(I35,'datedec &amp; datejul kaf'!$E$5:$O$94,11,FALSE)</f>
        <v>2006-07</v>
      </c>
      <c r="I35" s="18">
        <f>LARGE('datedec &amp; datejul kaf'!$E$5:$E$94,'datedec &amp; datejul kaf rank'!$A35)</f>
        <v>3416.25111156</v>
      </c>
      <c r="J35" s="5" t="str">
        <f>VLOOKUP(K35,'datedec &amp; datejul kaf'!$F$5:$O$94,10,FALSE)</f>
        <v>1998-99</v>
      </c>
      <c r="K35" s="18">
        <f>LARGE('datedec &amp; datejul kaf'!$F$5:$F$94,'datedec &amp; datejul kaf rank'!$A35)</f>
        <v>1411.0789553489999</v>
      </c>
      <c r="L35" s="5" t="str">
        <f>VLOOKUP(M35,'datedec &amp; datejul kaf'!$G$5:$O$94,9,FALSE)</f>
        <v>1949-50</v>
      </c>
      <c r="M35" s="18">
        <f>LARGE('datedec &amp; datejul kaf'!$G$5:$G$94,'datedec &amp; datejul kaf rank'!$A35)</f>
        <v>41642.428190475002</v>
      </c>
      <c r="N35" s="5" t="str">
        <f>VLOOKUP(O35,'datedec &amp; datejul kaf'!$H$5:$O$94,8,FALSE)</f>
        <v>1980-81</v>
      </c>
      <c r="O35" s="18">
        <f>LARGE('datedec &amp; datejul kaf'!$H$5:$H$94,'datedec &amp; datejul kaf rank'!$A35)</f>
        <v>40582.153850069997</v>
      </c>
      <c r="P35" s="5" t="str">
        <f>VLOOKUP(Q35,'datedec &amp; datejul kaf'!$I$5:$O$94,7,FALSE)</f>
        <v>1967-68</v>
      </c>
      <c r="Q35" s="18">
        <f>LARGE('datedec &amp; datejul kaf'!$I$5:$I$94,'datedec &amp; datejul kaf rank'!$A35)</f>
        <v>39093.564814983001</v>
      </c>
      <c r="R35" s="5" t="str">
        <f>VLOOKUP(S35,'datedec &amp; datejul kaf'!$J$5:$O$94,6,FALSE)</f>
        <v>1963-64</v>
      </c>
      <c r="S35" s="18">
        <f>LARGE('datedec &amp; datejul kaf'!$J$5:$J$94,'datedec &amp; datejul kaf rank'!$A35)</f>
        <v>37802.678251820995</v>
      </c>
      <c r="T35" s="5" t="str">
        <f>VLOOKUP(U35,'datedec &amp; datejul kaf'!$K$5:$O$94,5,FALSE)</f>
        <v>2017-18</v>
      </c>
      <c r="U35" s="18">
        <f>LARGE('datedec &amp; datejul kaf'!$K$5:$K$94,'datedec &amp; datejul kaf rank'!$A35)</f>
        <v>34653.299196369</v>
      </c>
      <c r="V35" s="5" t="str">
        <f>VLOOKUP(W35,'datedec &amp; datejul kaf'!$L$5:$O$94,4,FALSE)</f>
        <v>1945-46</v>
      </c>
      <c r="W35" s="18">
        <f>LARGE('datedec &amp; datejul kaf'!$L$5:$L$94,'datedec &amp; datejul kaf rank'!$A35)</f>
        <v>24019.070173664997</v>
      </c>
      <c r="X35" s="5" t="str">
        <f>VLOOKUP(Y35,'datedec &amp; datejul kaf'!$M$5:$O$94,3,FALSE)</f>
        <v>1982-83</v>
      </c>
      <c r="Y35" s="18">
        <f>LARGE('datedec &amp; datejul kaf'!$M$5:$M$94,'datedec &amp; datejul kaf rank'!$A35)</f>
        <v>10305.93680361</v>
      </c>
      <c r="Z35" s="5" t="str">
        <f>VLOOKUP(AA35,'datedec &amp; datejul kaf'!$N$5:$O$94,2,FALSE)</f>
        <v>1998-99</v>
      </c>
      <c r="AA35" s="18">
        <f>LARGE('datedec &amp; datejul kaf'!$N$5:$N$94,'datedec &amp; datejul kaf rank'!$A35)</f>
        <v>55420.702715111998</v>
      </c>
    </row>
    <row r="36" spans="1:27" x14ac:dyDescent="0.2">
      <c r="A36" s="5">
        <v>31</v>
      </c>
      <c r="B36" s="5" t="str">
        <f>VLOOKUP(C36,'datedec &amp; datejul kaf'!$B$5:$O$94,14,FALSE)</f>
        <v>1983-84</v>
      </c>
      <c r="C36" s="18">
        <f>LARGE('datedec &amp; datejul kaf'!$B$5:$B$94,'datedec &amp; datejul kaf rank'!$A36)</f>
        <v>14257.961118219</v>
      </c>
      <c r="D36" s="5" t="str">
        <f>VLOOKUP(E36,'datedec &amp; datejul kaf'!$C$5:$O$94,13,FALSE)</f>
        <v>1939-40</v>
      </c>
      <c r="E36" s="18">
        <f>LARGE('datedec &amp; datejul kaf'!$C$5:$C$94,'datedec &amp; datejul kaf rank'!$A36)</f>
        <v>8685.7702527959991</v>
      </c>
      <c r="F36" s="5" t="str">
        <f>VLOOKUP(G36,'datedec &amp; datejul kaf'!$D$5:$O$94,12,FALSE)</f>
        <v>1934-35</v>
      </c>
      <c r="G36" s="18">
        <f>LARGE('datedec &amp; datejul kaf'!$D$5:$D$94,'datedec &amp; datejul kaf rank'!$A36)</f>
        <v>5625.3697064039998</v>
      </c>
      <c r="H36" s="5" t="str">
        <f>VLOOKUP(I36,'datedec &amp; datejul kaf'!$E$5:$O$94,11,FALSE)</f>
        <v>1964-65</v>
      </c>
      <c r="I36" s="18">
        <f>LARGE('datedec &amp; datejul kaf'!$E$5:$E$94,'datedec &amp; datejul kaf rank'!$A36)</f>
        <v>3410.259045669</v>
      </c>
      <c r="J36" s="5" t="str">
        <f>VLOOKUP(K36,'datedec &amp; datejul kaf'!$F$5:$O$94,10,FALSE)</f>
        <v>2010-11</v>
      </c>
      <c r="K36" s="18">
        <f>LARGE('datedec &amp; datejul kaf'!$F$5:$F$94,'datedec &amp; datejul kaf rank'!$A36)</f>
        <v>1392.3252370439998</v>
      </c>
      <c r="L36" s="5" t="str">
        <f>VLOOKUP(M36,'datedec &amp; datejul kaf'!$G$5:$O$94,9,FALSE)</f>
        <v>1967-68</v>
      </c>
      <c r="M36" s="18">
        <f>LARGE('datedec &amp; datejul kaf'!$G$5:$G$94,'datedec &amp; datejul kaf rank'!$A36)</f>
        <v>41541.937615731003</v>
      </c>
      <c r="N36" s="5" t="str">
        <f>VLOOKUP(O36,'datedec &amp; datejul kaf'!$H$5:$O$94,8,FALSE)</f>
        <v>1967-68</v>
      </c>
      <c r="O36" s="18">
        <f>LARGE('datedec &amp; datejul kaf'!$H$5:$H$94,'datedec &amp; datejul kaf rank'!$A36)</f>
        <v>40364.081130974999</v>
      </c>
      <c r="P36" s="5" t="str">
        <f>VLOOKUP(Q36,'datedec &amp; datejul kaf'!$I$5:$O$94,7,FALSE)</f>
        <v>1980-81</v>
      </c>
      <c r="Q36" s="18">
        <f>LARGE('datedec &amp; datejul kaf'!$I$5:$I$94,'datedec &amp; datejul kaf rank'!$A36)</f>
        <v>39068.709939881999</v>
      </c>
      <c r="R36" s="5" t="str">
        <f>VLOOKUP(S36,'datedec &amp; datejul kaf'!$J$5:$O$94,6,FALSE)</f>
        <v>1965-66</v>
      </c>
      <c r="S36" s="18">
        <f>LARGE('datedec &amp; datejul kaf'!$J$5:$J$94,'datedec &amp; datejul kaf rank'!$A36)</f>
        <v>37738.899741816</v>
      </c>
      <c r="T36" s="5" t="str">
        <f>VLOOKUP(U36,'datedec &amp; datejul kaf'!$K$5:$O$94,5,FALSE)</f>
        <v>1954-55</v>
      </c>
      <c r="U36" s="18">
        <f>LARGE('datedec &amp; datejul kaf'!$K$5:$K$94,'datedec &amp; datejul kaf rank'!$A36)</f>
        <v>34406.874742799999</v>
      </c>
      <c r="V36" s="5" t="str">
        <f>VLOOKUP(W36,'datedec &amp; datejul kaf'!$L$5:$O$94,4,FALSE)</f>
        <v>1974-75</v>
      </c>
      <c r="W36" s="18">
        <f>LARGE('datedec &amp; datejul kaf'!$L$5:$L$94,'datedec &amp; datejul kaf rank'!$A36)</f>
        <v>23779.766380986002</v>
      </c>
      <c r="X36" s="5" t="str">
        <f>VLOOKUP(Y36,'datedec &amp; datejul kaf'!$M$5:$O$94,3,FALSE)</f>
        <v>1977-78</v>
      </c>
      <c r="Y36" s="18">
        <f>LARGE('datedec &amp; datejul kaf'!$M$5:$M$94,'datedec &amp; datejul kaf rank'!$A36)</f>
        <v>10166.544412142999</v>
      </c>
      <c r="Z36" s="5" t="str">
        <f>VLOOKUP(AA36,'datedec &amp; datejul kaf'!$N$5:$O$94,2,FALSE)</f>
        <v>1980-81</v>
      </c>
      <c r="AA36" s="18">
        <f>LARGE('datedec &amp; datejul kaf'!$N$5:$N$94,'datedec &amp; datejul kaf rank'!$A36)</f>
        <v>55400.211476211007</v>
      </c>
    </row>
    <row r="37" spans="1:27" x14ac:dyDescent="0.2">
      <c r="A37" s="5">
        <v>32</v>
      </c>
      <c r="B37" s="5" t="str">
        <f>VLOOKUP(C37,'datedec &amp; datejul kaf'!$B$5:$O$94,14,FALSE)</f>
        <v>1932-33</v>
      </c>
      <c r="C37" s="18">
        <f>LARGE('datedec &amp; datejul kaf'!$B$5:$B$94,'datedec &amp; datejul kaf rank'!$A37)</f>
        <v>14089.052694800999</v>
      </c>
      <c r="D37" s="5" t="str">
        <f>VLOOKUP(E37,'datedec &amp; datejul kaf'!$C$5:$O$94,13,FALSE)</f>
        <v>1960-61</v>
      </c>
      <c r="E37" s="18">
        <f>LARGE('datedec &amp; datejul kaf'!$C$5:$C$94,'datedec &amp; datejul kaf rank'!$A37)</f>
        <v>8640.2833123529999</v>
      </c>
      <c r="F37" s="5" t="str">
        <f>VLOOKUP(G37,'datedec &amp; datejul kaf'!$D$5:$O$94,12,FALSE)</f>
        <v>1951-52</v>
      </c>
      <c r="G37" s="18">
        <f>LARGE('datedec &amp; datejul kaf'!$D$5:$D$94,'datedec &amp; datejul kaf rank'!$A37)</f>
        <v>5583.9032616779996</v>
      </c>
      <c r="H37" s="5" t="str">
        <f>VLOOKUP(I37,'datedec &amp; datejul kaf'!$E$5:$O$94,11,FALSE)</f>
        <v>1953-54</v>
      </c>
      <c r="I37" s="18">
        <f>LARGE('datedec &amp; datejul kaf'!$E$5:$E$94,'datedec &amp; datejul kaf rank'!$A37)</f>
        <v>3320.5645035779999</v>
      </c>
      <c r="J37" s="5" t="str">
        <f>VLOOKUP(K37,'datedec &amp; datejul kaf'!$F$5:$O$94,10,FALSE)</f>
        <v>1934-35</v>
      </c>
      <c r="K37" s="18">
        <f>LARGE('datedec &amp; datejul kaf'!$F$5:$F$94,'datedec &amp; datejul kaf rank'!$A37)</f>
        <v>1378.6749896220001</v>
      </c>
      <c r="L37" s="5" t="str">
        <f>VLOOKUP(M37,'datedec &amp; datejul kaf'!$G$5:$O$94,9,FALSE)</f>
        <v>2017-18</v>
      </c>
      <c r="M37" s="18">
        <f>LARGE('datedec &amp; datejul kaf'!$G$5:$G$94,'datedec &amp; datejul kaf rank'!$A37)</f>
        <v>41364.295969499995</v>
      </c>
      <c r="N37" s="5" t="str">
        <f>VLOOKUP(O37,'datedec &amp; datejul kaf'!$H$5:$O$94,8,FALSE)</f>
        <v>2017-18</v>
      </c>
      <c r="O37" s="18">
        <f>LARGE('datedec &amp; datejul kaf'!$H$5:$H$94,'datedec &amp; datejul kaf rank'!$A37)</f>
        <v>40054.548580599003</v>
      </c>
      <c r="P37" s="5" t="str">
        <f>VLOOKUP(Q37,'datedec &amp; datejul kaf'!$I$5:$O$94,7,FALSE)</f>
        <v>1965-66</v>
      </c>
      <c r="Q37" s="18">
        <f>LARGE('datedec &amp; datejul kaf'!$I$5:$I$94,'datedec &amp; datejul kaf rank'!$A37)</f>
        <v>38974.124158305</v>
      </c>
      <c r="R37" s="5" t="str">
        <f>VLOOKUP(S37,'datedec &amp; datejul kaf'!$J$5:$O$94,6,FALSE)</f>
        <v>2017-18</v>
      </c>
      <c r="S37" s="18">
        <f>LARGE('datedec &amp; datejul kaf'!$J$5:$J$94,'datedec &amp; datejul kaf rank'!$A37)</f>
        <v>37592.862722498998</v>
      </c>
      <c r="T37" s="5" t="str">
        <f>VLOOKUP(U37,'datedec &amp; datejul kaf'!$K$5:$O$94,5,FALSE)</f>
        <v>1965-66</v>
      </c>
      <c r="U37" s="18">
        <f>LARGE('datedec &amp; datejul kaf'!$K$5:$K$94,'datedec &amp; datejul kaf rank'!$A37)</f>
        <v>34339.845323825997</v>
      </c>
      <c r="V37" s="5" t="str">
        <f>VLOOKUP(W37,'datedec &amp; datejul kaf'!$L$5:$O$94,4,FALSE)</f>
        <v>1968-69</v>
      </c>
      <c r="W37" s="18">
        <f>LARGE('datedec &amp; datejul kaf'!$L$5:$L$94,'datedec &amp; datejul kaf rank'!$A37)</f>
        <v>23554.013662179001</v>
      </c>
      <c r="X37" s="5" t="str">
        <f>VLOOKUP(Y37,'datedec &amp; datejul kaf'!$M$5:$O$94,3,FALSE)</f>
        <v>1983-84</v>
      </c>
      <c r="Y37" s="18">
        <f>LARGE('datedec &amp; datejul kaf'!$M$5:$M$94,'datedec &amp; datejul kaf rank'!$A37)</f>
        <v>10087.901770463999</v>
      </c>
      <c r="Z37" s="5" t="str">
        <f>VLOOKUP(AA37,'datedec &amp; datejul kaf'!$N$5:$O$94,2,FALSE)</f>
        <v>2006-07</v>
      </c>
      <c r="AA37" s="18">
        <f>LARGE('datedec &amp; datejul kaf'!$N$5:$N$94,'datedec &amp; datejul kaf rank'!$A37)</f>
        <v>55257.788341056003</v>
      </c>
    </row>
    <row r="38" spans="1:27" x14ac:dyDescent="0.2">
      <c r="A38" s="5">
        <v>33</v>
      </c>
      <c r="B38" s="5" t="str">
        <f>VLOOKUP(C38,'datedec &amp; datejul kaf'!$B$5:$O$94,14,FALSE)</f>
        <v>1966-67</v>
      </c>
      <c r="C38" s="18">
        <f>LARGE('datedec &amp; datejul kaf'!$B$5:$B$94,'datedec &amp; datejul kaf rank'!$A38)</f>
        <v>14002.238152602</v>
      </c>
      <c r="D38" s="5" t="str">
        <f>VLOOKUP(E38,'datedec &amp; datejul kaf'!$C$5:$O$94,13,FALSE)</f>
        <v>1953-54</v>
      </c>
      <c r="E38" s="18">
        <f>LARGE('datedec &amp; datejul kaf'!$C$5:$C$94,'datedec &amp; datejul kaf rank'!$A38)</f>
        <v>8600.5920741720001</v>
      </c>
      <c r="F38" s="5" t="str">
        <f>VLOOKUP(G38,'datedec &amp; datejul kaf'!$D$5:$O$94,12,FALSE)</f>
        <v>1978-79</v>
      </c>
      <c r="G38" s="18">
        <f>LARGE('datedec &amp; datejul kaf'!$D$5:$D$94,'datedec &amp; datejul kaf rank'!$A38)</f>
        <v>5534.2847511419995</v>
      </c>
      <c r="H38" s="5" t="str">
        <f>VLOOKUP(I38,'datedec &amp; datejul kaf'!$E$5:$O$94,11,FALSE)</f>
        <v>1932-33</v>
      </c>
      <c r="I38" s="18">
        <f>LARGE('datedec &amp; datejul kaf'!$E$5:$E$94,'datedec &amp; datejul kaf rank'!$A38)</f>
        <v>3319.9853300459999</v>
      </c>
      <c r="J38" s="5" t="str">
        <f>VLOOKUP(K38,'datedec &amp; datejul kaf'!$F$5:$O$94,10,FALSE)</f>
        <v>1982-83</v>
      </c>
      <c r="K38" s="18">
        <f>LARGE('datedec &amp; datejul kaf'!$F$5:$F$94,'datedec &amp; datejul kaf rank'!$A38)</f>
        <v>1376.3384607839998</v>
      </c>
      <c r="L38" s="5" t="str">
        <f>VLOOKUP(M38,'datedec &amp; datejul kaf'!$G$5:$O$94,9,FALSE)</f>
        <v>2005-06</v>
      </c>
      <c r="M38" s="18">
        <f>LARGE('datedec &amp; datejul kaf'!$G$5:$G$94,'datedec &amp; datejul kaf rank'!$A38)</f>
        <v>41199.156140981999</v>
      </c>
      <c r="N38" s="5" t="str">
        <f>VLOOKUP(O38,'datedec &amp; datejul kaf'!$H$5:$O$94,8,FALSE)</f>
        <v>1965-66</v>
      </c>
      <c r="O38" s="18">
        <f>LARGE('datedec &amp; datejul kaf'!$H$5:$H$94,'datedec &amp; datejul kaf rank'!$A38)</f>
        <v>39876.936686433</v>
      </c>
      <c r="P38" s="5" t="str">
        <f>VLOOKUP(Q38,'datedec &amp; datejul kaf'!$I$5:$O$94,7,FALSE)</f>
        <v>2017-18</v>
      </c>
      <c r="Q38" s="18">
        <f>LARGE('datedec &amp; datejul kaf'!$I$5:$I$94,'datedec &amp; datejul kaf rank'!$A38)</f>
        <v>38834.174411487002</v>
      </c>
      <c r="R38" s="5" t="str">
        <f>VLOOKUP(S38,'datedec &amp; datejul kaf'!$J$5:$O$94,6,FALSE)</f>
        <v>1980-81</v>
      </c>
      <c r="S38" s="18">
        <f>LARGE('datedec &amp; datejul kaf'!$J$5:$J$94,'datedec &amp; datejul kaf rank'!$A38)</f>
        <v>37294.116287421006</v>
      </c>
      <c r="T38" s="5" t="str">
        <f>VLOOKUP(U38,'datedec &amp; datejul kaf'!$K$5:$O$94,5,FALSE)</f>
        <v>1980-81</v>
      </c>
      <c r="U38" s="18">
        <f>LARGE('datedec &amp; datejul kaf'!$K$5:$K$94,'datedec &amp; datejul kaf rank'!$A38)</f>
        <v>34328.073423440997</v>
      </c>
      <c r="V38" s="5" t="str">
        <f>VLOOKUP(W38,'datedec &amp; datejul kaf'!$L$5:$O$94,4,FALSE)</f>
        <v>2016-17</v>
      </c>
      <c r="W38" s="18">
        <f>LARGE('datedec &amp; datejul kaf'!$L$5:$L$94,'datedec &amp; datejul kaf rank'!$A38)</f>
        <v>23112.71318286</v>
      </c>
      <c r="X38" s="5" t="str">
        <f>VLOOKUP(Y38,'datedec &amp; datejul kaf'!$M$5:$O$94,3,FALSE)</f>
        <v>1952-53</v>
      </c>
      <c r="Y38" s="18">
        <f>LARGE('datedec &amp; datejul kaf'!$M$5:$M$94,'datedec &amp; datejul kaf rank'!$A38)</f>
        <v>10022.048549792999</v>
      </c>
      <c r="Z38" s="5" t="str">
        <f>VLOOKUP(AA38,'datedec &amp; datejul kaf'!$N$5:$O$94,2,FALSE)</f>
        <v>2005-06</v>
      </c>
      <c r="AA38" s="18">
        <f>LARGE('datedec &amp; datejul kaf'!$N$5:$N$94,'datedec &amp; datejul kaf rank'!$A38)</f>
        <v>55074.553306604997</v>
      </c>
    </row>
    <row r="39" spans="1:27" x14ac:dyDescent="0.2">
      <c r="A39" s="5">
        <v>34</v>
      </c>
      <c r="B39" s="5" t="str">
        <f>VLOOKUP(C39,'datedec &amp; datejul kaf'!$B$5:$O$94,14,FALSE)</f>
        <v>2015-16</v>
      </c>
      <c r="C39" s="18">
        <f>LARGE('datedec &amp; datejul kaf'!$B$5:$B$94,'datedec &amp; datejul kaf rank'!$A39)</f>
        <v>13984.208401211999</v>
      </c>
      <c r="D39" s="5" t="str">
        <f>VLOOKUP(E39,'datedec &amp; datejul kaf'!$C$5:$O$94,13,FALSE)</f>
        <v>2010-11</v>
      </c>
      <c r="E39" s="18">
        <f>LARGE('datedec &amp; datejul kaf'!$C$5:$C$94,'datedec &amp; datejul kaf rank'!$A39)</f>
        <v>8581.90381041</v>
      </c>
      <c r="F39" s="5" t="str">
        <f>VLOOKUP(G39,'datedec &amp; datejul kaf'!$D$5:$O$94,12,FALSE)</f>
        <v>1983-84</v>
      </c>
      <c r="G39" s="18">
        <f>LARGE('datedec &amp; datejul kaf'!$D$5:$D$94,'datedec &amp; datejul kaf rank'!$A39)</f>
        <v>5528.5069001190004</v>
      </c>
      <c r="H39" s="5" t="str">
        <f>VLOOKUP(I39,'datedec &amp; datejul kaf'!$E$5:$O$94,11,FALSE)</f>
        <v>1988-89</v>
      </c>
      <c r="I39" s="18">
        <f>LARGE('datedec &amp; datejul kaf'!$E$5:$E$94,'datedec &amp; datejul kaf rank'!$A39)</f>
        <v>3221.206490775</v>
      </c>
      <c r="J39" s="5" t="str">
        <f>VLOOKUP(K39,'datedec &amp; datejul kaf'!$F$5:$O$94,10,FALSE)</f>
        <v>1953-54</v>
      </c>
      <c r="K39" s="18">
        <f>LARGE('datedec &amp; datejul kaf'!$F$5:$F$94,'datedec &amp; datejul kaf rank'!$A39)</f>
        <v>1364.9017669980001</v>
      </c>
      <c r="L39" s="5" t="str">
        <f>VLOOKUP(M39,'datedec &amp; datejul kaf'!$G$5:$O$94,9,FALSE)</f>
        <v>1965-66</v>
      </c>
      <c r="M39" s="18">
        <f>LARGE('datedec &amp; datejul kaf'!$G$5:$G$94,'datedec &amp; datejul kaf rank'!$A39)</f>
        <v>41043.233502201001</v>
      </c>
      <c r="N39" s="5" t="str">
        <f>VLOOKUP(O39,'datedec &amp; datejul kaf'!$H$5:$O$94,8,FALSE)</f>
        <v>1946-47</v>
      </c>
      <c r="O39" s="18">
        <f>LARGE('datedec &amp; datejul kaf'!$H$5:$H$94,'datedec &amp; datejul kaf rank'!$A39)</f>
        <v>39666.109586901002</v>
      </c>
      <c r="P39" s="5" t="str">
        <f>VLOOKUP(Q39,'datedec &amp; datejul kaf'!$I$5:$O$94,7,FALSE)</f>
        <v>1963-64</v>
      </c>
      <c r="Q39" s="18">
        <f>LARGE('datedec &amp; datejul kaf'!$I$5:$I$94,'datedec &amp; datejul kaf rank'!$A39)</f>
        <v>38689.144995438</v>
      </c>
      <c r="R39" s="5" t="str">
        <f>VLOOKUP(S39,'datedec &amp; datejul kaf'!$J$5:$O$94,6,FALSE)</f>
        <v>1946-47</v>
      </c>
      <c r="S39" s="18">
        <f>LARGE('datedec &amp; datejul kaf'!$J$5:$J$94,'datedec &amp; datejul kaf rank'!$A39)</f>
        <v>37209.080918709005</v>
      </c>
      <c r="T39" s="5" t="str">
        <f>VLOOKUP(U39,'datedec &amp; datejul kaf'!$K$5:$O$94,5,FALSE)</f>
        <v>1989-90</v>
      </c>
      <c r="U39" s="18">
        <f>LARGE('datedec &amp; datejul kaf'!$K$5:$K$94,'datedec &amp; datejul kaf rank'!$A39)</f>
        <v>34163.649627954001</v>
      </c>
      <c r="V39" s="5" t="str">
        <f>VLOOKUP(W39,'datedec &amp; datejul kaf'!$L$5:$O$94,4,FALSE)</f>
        <v>2012-13</v>
      </c>
      <c r="W39" s="18">
        <f>LARGE('datedec &amp; datejul kaf'!$L$5:$L$94,'datedec &amp; datejul kaf rank'!$A39)</f>
        <v>23096.101613235001</v>
      </c>
      <c r="X39" s="5" t="str">
        <f>VLOOKUP(Y39,'datedec &amp; datejul kaf'!$M$5:$O$94,3,FALSE)</f>
        <v>1941-42</v>
      </c>
      <c r="Y39" s="18">
        <f>LARGE('datedec &amp; datejul kaf'!$M$5:$M$94,'datedec &amp; datejul kaf rank'!$A39)</f>
        <v>9998.8677242159993</v>
      </c>
      <c r="Z39" s="5" t="str">
        <f>VLOOKUP(AA39,'datedec &amp; datejul kaf'!$N$5:$O$94,2,FALSE)</f>
        <v>1931-32</v>
      </c>
      <c r="AA39" s="18">
        <f>LARGE('datedec &amp; datejul kaf'!$N$5:$N$94,'datedec &amp; datejul kaf rank'!$A39)</f>
        <v>54627.966877071005</v>
      </c>
    </row>
    <row r="40" spans="1:27" x14ac:dyDescent="0.2">
      <c r="A40" s="5">
        <v>35</v>
      </c>
      <c r="B40" s="5" t="str">
        <f>VLOOKUP(C40,'datedec &amp; datejul kaf'!$B$5:$O$94,14,FALSE)</f>
        <v>1953-54</v>
      </c>
      <c r="C40" s="18">
        <f>LARGE('datedec &amp; datejul kaf'!$B$5:$B$94,'datedec &amp; datejul kaf rank'!$A40)</f>
        <v>13949.582947965</v>
      </c>
      <c r="D40" s="5" t="str">
        <f>VLOOKUP(E40,'datedec &amp; datejul kaf'!$C$5:$O$94,13,FALSE)</f>
        <v>1963-64</v>
      </c>
      <c r="E40" s="18">
        <f>LARGE('datedec &amp; datejul kaf'!$C$5:$C$94,'datedec &amp; datejul kaf rank'!$A40)</f>
        <v>8527.2115810560008</v>
      </c>
      <c r="F40" s="5" t="str">
        <f>VLOOKUP(G40,'datedec &amp; datejul kaf'!$D$5:$O$94,12,FALSE)</f>
        <v>1985-86</v>
      </c>
      <c r="G40" s="18">
        <f>LARGE('datedec &amp; datejul kaf'!$D$5:$D$94,'datedec &amp; datejul kaf rank'!$A40)</f>
        <v>5509.7908677629994</v>
      </c>
      <c r="H40" s="5" t="str">
        <f>VLOOKUP(I40,'datedec &amp; datejul kaf'!$E$5:$O$94,11,FALSE)</f>
        <v>2003-04</v>
      </c>
      <c r="I40" s="18">
        <f>LARGE('datedec &amp; datejul kaf'!$E$5:$E$94,'datedec &amp; datejul kaf rank'!$A40)</f>
        <v>3169.1126084309999</v>
      </c>
      <c r="J40" s="5" t="str">
        <f>VLOOKUP(K40,'datedec &amp; datejul kaf'!$F$5:$O$94,10,FALSE)</f>
        <v>1965-66</v>
      </c>
      <c r="K40" s="18">
        <f>LARGE('datedec &amp; datejul kaf'!$F$5:$F$94,'datedec &amp; datejul kaf rank'!$A40)</f>
        <v>1360.1057341199999</v>
      </c>
      <c r="L40" s="5" t="str">
        <f>VLOOKUP(M40,'datedec &amp; datejul kaf'!$G$5:$O$94,9,FALSE)</f>
        <v>1963-64</v>
      </c>
      <c r="M40" s="18">
        <f>LARGE('datedec &amp; datejul kaf'!$G$5:$G$94,'datedec &amp; datejul kaf rank'!$A40)</f>
        <v>40632.288063066</v>
      </c>
      <c r="N40" s="5" t="str">
        <f>VLOOKUP(O40,'datedec &amp; datejul kaf'!$H$5:$O$94,8,FALSE)</f>
        <v>1963-64</v>
      </c>
      <c r="O40" s="18">
        <f>LARGE('datedec &amp; datejul kaf'!$H$5:$H$94,'datedec &amp; datejul kaf rank'!$A40)</f>
        <v>39527.048435090997</v>
      </c>
      <c r="P40" s="5" t="str">
        <f>VLOOKUP(Q40,'datedec &amp; datejul kaf'!$I$5:$O$94,7,FALSE)</f>
        <v>1946-47</v>
      </c>
      <c r="Q40" s="18">
        <f>LARGE('datedec &amp; datejul kaf'!$I$5:$I$94,'datedec &amp; datejul kaf rank'!$A40)</f>
        <v>38656.499046249002</v>
      </c>
      <c r="R40" s="5" t="str">
        <f>VLOOKUP(S40,'datedec &amp; datejul kaf'!$J$5:$O$94,6,FALSE)</f>
        <v>1967-68</v>
      </c>
      <c r="S40" s="18">
        <f>LARGE('datedec &amp; datejul kaf'!$J$5:$J$94,'datedec &amp; datejul kaf rank'!$A40)</f>
        <v>37163.653482395996</v>
      </c>
      <c r="T40" s="5" t="str">
        <f>VLOOKUP(U40,'datedec &amp; datejul kaf'!$K$5:$O$94,5,FALSE)</f>
        <v>1956-57</v>
      </c>
      <c r="U40" s="18">
        <f>LARGE('datedec &amp; datejul kaf'!$K$5:$K$94,'datedec &amp; datejul kaf rank'!$A40)</f>
        <v>33801.521377071003</v>
      </c>
      <c r="V40" s="5" t="str">
        <f>VLOOKUP(W40,'datedec &amp; datejul kaf'!$L$5:$O$94,4,FALSE)</f>
        <v>1983-84</v>
      </c>
      <c r="W40" s="18">
        <f>LARGE('datedec &amp; datejul kaf'!$L$5:$L$94,'datedec &amp; datejul kaf rank'!$A40)</f>
        <v>23095.802109114</v>
      </c>
      <c r="X40" s="5" t="str">
        <f>VLOOKUP(Y40,'datedec &amp; datejul kaf'!$M$5:$O$94,3,FALSE)</f>
        <v>1955-56</v>
      </c>
      <c r="Y40" s="18">
        <f>LARGE('datedec &amp; datejul kaf'!$M$5:$M$94,'datedec &amp; datejul kaf rank'!$A40)</f>
        <v>9969.4766509380006</v>
      </c>
      <c r="Z40" s="5" t="str">
        <f>VLOOKUP(AA40,'datedec &amp; datejul kaf'!$N$5:$O$94,2,FALSE)</f>
        <v>1963-64</v>
      </c>
      <c r="AA40" s="18">
        <f>LARGE('datedec &amp; datejul kaf'!$N$5:$N$94,'datedec &amp; datejul kaf rank'!$A40)</f>
        <v>54492.442254053996</v>
      </c>
    </row>
    <row r="41" spans="1:27" x14ac:dyDescent="0.2">
      <c r="A41" s="5">
        <v>36</v>
      </c>
      <c r="B41" s="5" t="str">
        <f>VLOOKUP(C41,'datedec &amp; datejul kaf'!$B$5:$O$94,14,FALSE)</f>
        <v>1960-61</v>
      </c>
      <c r="C41" s="18">
        <f>LARGE('datedec &amp; datejul kaf'!$B$5:$B$94,'datedec &amp; datejul kaf rank'!$A41)</f>
        <v>13908.663941235</v>
      </c>
      <c r="D41" s="5" t="str">
        <f>VLOOKUP(E41,'datedec &amp; datejul kaf'!$C$5:$O$94,13,FALSE)</f>
        <v>1996-97</v>
      </c>
      <c r="E41" s="18">
        <f>LARGE('datedec &amp; datejul kaf'!$C$5:$C$94,'datedec &amp; datejul kaf rank'!$A41)</f>
        <v>8501.4601770629997</v>
      </c>
      <c r="F41" s="5" t="str">
        <f>VLOOKUP(G41,'datedec &amp; datejul kaf'!$D$5:$O$94,12,FALSE)</f>
        <v>1937-38</v>
      </c>
      <c r="G41" s="18">
        <f>LARGE('datedec &amp; datejul kaf'!$D$5:$D$94,'datedec &amp; datejul kaf rank'!$A41)</f>
        <v>5502.0414465659996</v>
      </c>
      <c r="H41" s="5" t="str">
        <f>VLOOKUP(I41,'datedec &amp; datejul kaf'!$E$5:$O$94,11,FALSE)</f>
        <v>2008-09</v>
      </c>
      <c r="I41" s="18">
        <f>LARGE('datedec &amp; datejul kaf'!$E$5:$E$94,'datedec &amp; datejul kaf rank'!$A41)</f>
        <v>3138.8408740289997</v>
      </c>
      <c r="J41" s="5" t="str">
        <f>VLOOKUP(K41,'datedec &amp; datejul kaf'!$F$5:$O$94,10,FALSE)</f>
        <v>2006-07</v>
      </c>
      <c r="K41" s="18">
        <f>LARGE('datedec &amp; datejul kaf'!$F$5:$F$94,'datedec &amp; datejul kaf rank'!$A41)</f>
        <v>1353.9569740200002</v>
      </c>
      <c r="L41" s="5" t="str">
        <f>VLOOKUP(M41,'datedec &amp; datejul kaf'!$G$5:$O$94,9,FALSE)</f>
        <v>1946-47</v>
      </c>
      <c r="M41" s="18">
        <f>LARGE('datedec &amp; datejul kaf'!$G$5:$G$94,'datedec &amp; datejul kaf rank'!$A41)</f>
        <v>40588.669552305</v>
      </c>
      <c r="N41" s="5" t="str">
        <f>VLOOKUP(O41,'datedec &amp; datejul kaf'!$H$5:$O$94,8,FALSE)</f>
        <v>2005-06</v>
      </c>
      <c r="O41" s="18">
        <f>LARGE('datedec &amp; datejul kaf'!$H$5:$H$94,'datedec &amp; datejul kaf rank'!$A41)</f>
        <v>39434.830917888001</v>
      </c>
      <c r="P41" s="5" t="str">
        <f>VLOOKUP(Q41,'datedec &amp; datejul kaf'!$I$5:$O$94,7,FALSE)</f>
        <v>2005-06</v>
      </c>
      <c r="Q41" s="18">
        <f>LARGE('datedec &amp; datejul kaf'!$I$5:$I$94,'datedec &amp; datejul kaf rank'!$A41)</f>
        <v>38305.426662720005</v>
      </c>
      <c r="R41" s="5" t="str">
        <f>VLOOKUP(S41,'datedec &amp; datejul kaf'!$J$5:$O$94,6,FALSE)</f>
        <v>2005-06</v>
      </c>
      <c r="S41" s="18">
        <f>LARGE('datedec &amp; datejul kaf'!$J$5:$J$94,'datedec &amp; datejul kaf rank'!$A41)</f>
        <v>36953.744729937003</v>
      </c>
      <c r="T41" s="5" t="str">
        <f>VLOOKUP(U41,'datedec &amp; datejul kaf'!$K$5:$O$94,5,FALSE)</f>
        <v>2013-14</v>
      </c>
      <c r="U41" s="18">
        <f>LARGE('datedec &amp; datejul kaf'!$K$5:$K$94,'datedec &amp; datejul kaf rank'!$A41)</f>
        <v>33640.814606237996</v>
      </c>
      <c r="V41" s="5" t="str">
        <f>VLOOKUP(W41,'datedec &amp; datejul kaf'!$L$5:$O$94,4,FALSE)</f>
        <v>1950-51</v>
      </c>
      <c r="W41" s="18">
        <f>LARGE('datedec &amp; datejul kaf'!$L$5:$L$94,'datedec &amp; datejul kaf rank'!$A41)</f>
        <v>23073.555498378002</v>
      </c>
      <c r="X41" s="5" t="str">
        <f>VLOOKUP(Y41,'datedec &amp; datejul kaf'!$M$5:$O$94,3,FALSE)</f>
        <v>1970-71</v>
      </c>
      <c r="Y41" s="18">
        <f>LARGE('datedec &amp; datejul kaf'!$M$5:$M$94,'datedec &amp; datejul kaf rank'!$A41)</f>
        <v>9778.6806250349982</v>
      </c>
      <c r="Z41" s="5" t="str">
        <f>VLOOKUP(AA41,'datedec &amp; datejul kaf'!$N$5:$O$94,2,FALSE)</f>
        <v>1964-65</v>
      </c>
      <c r="AA41" s="18">
        <f>LARGE('datedec &amp; datejul kaf'!$N$5:$N$94,'datedec &amp; datejul kaf rank'!$A41)</f>
        <v>54057.361939791008</v>
      </c>
    </row>
    <row r="42" spans="1:27" x14ac:dyDescent="0.2">
      <c r="A42" s="5">
        <v>37</v>
      </c>
      <c r="B42" s="5" t="str">
        <f>VLOOKUP(C42,'datedec &amp; datejul kaf'!$B$5:$O$94,14,FALSE)</f>
        <v>2005-06</v>
      </c>
      <c r="C42" s="18">
        <f>LARGE('datedec &amp; datejul kaf'!$B$5:$B$94,'datedec &amp; datejul kaf rank'!$A42)</f>
        <v>13875.397165623001</v>
      </c>
      <c r="D42" s="5" t="str">
        <f>VLOOKUP(E42,'datedec &amp; datejul kaf'!$C$5:$O$94,13,FALSE)</f>
        <v>1934-35</v>
      </c>
      <c r="E42" s="18">
        <f>LARGE('datedec &amp; datejul kaf'!$C$5:$C$94,'datedec &amp; datejul kaf rank'!$A42)</f>
        <v>8447.174559264</v>
      </c>
      <c r="F42" s="5" t="str">
        <f>VLOOKUP(G42,'datedec &amp; datejul kaf'!$D$5:$O$94,12,FALSE)</f>
        <v>1969-70</v>
      </c>
      <c r="G42" s="18">
        <f>LARGE('datedec &amp; datejul kaf'!$D$5:$D$94,'datedec &amp; datejul kaf rank'!$A42)</f>
        <v>5501.4027689039995</v>
      </c>
      <c r="H42" s="5" t="str">
        <f>VLOOKUP(I42,'datedec &amp; datejul kaf'!$E$5:$O$94,11,FALSE)</f>
        <v>1985-86</v>
      </c>
      <c r="I42" s="18">
        <f>LARGE('datedec &amp; datejul kaf'!$E$5:$E$94,'datedec &amp; datejul kaf rank'!$A42)</f>
        <v>3135.8160807539998</v>
      </c>
      <c r="J42" s="5" t="str">
        <f>VLOOKUP(K42,'datedec &amp; datejul kaf'!$F$5:$O$94,10,FALSE)</f>
        <v>1947-48</v>
      </c>
      <c r="K42" s="18">
        <f>LARGE('datedec &amp; datejul kaf'!$F$5:$F$94,'datedec &amp; datejul kaf rank'!$A42)</f>
        <v>1344.4263958650001</v>
      </c>
      <c r="L42" s="5" t="str">
        <f>VLOOKUP(M42,'datedec &amp; datejul kaf'!$G$5:$O$94,9,FALSE)</f>
        <v>2013-14</v>
      </c>
      <c r="M42" s="18">
        <f>LARGE('datedec &amp; datejul kaf'!$G$5:$G$94,'datedec &amp; datejul kaf rank'!$A42)</f>
        <v>39966.036187224003</v>
      </c>
      <c r="N42" s="5" t="str">
        <f>VLOOKUP(O42,'datedec &amp; datejul kaf'!$H$5:$O$94,8,FALSE)</f>
        <v>2013-14</v>
      </c>
      <c r="O42" s="18">
        <f>LARGE('datedec &amp; datejul kaf'!$H$5:$H$94,'datedec &amp; datejul kaf rank'!$A42)</f>
        <v>38817.693750947998</v>
      </c>
      <c r="P42" s="5" t="str">
        <f>VLOOKUP(Q42,'datedec &amp; datejul kaf'!$I$5:$O$94,7,FALSE)</f>
        <v>2013-14</v>
      </c>
      <c r="Q42" s="18">
        <f>LARGE('datedec &amp; datejul kaf'!$I$5:$I$94,'datedec &amp; datejul kaf rank'!$A42)</f>
        <v>37980.304030284002</v>
      </c>
      <c r="R42" s="5" t="str">
        <f>VLOOKUP(S42,'datedec &amp; datejul kaf'!$J$5:$O$94,6,FALSE)</f>
        <v>2013-14</v>
      </c>
      <c r="S42" s="18">
        <f>LARGE('datedec &amp; datejul kaf'!$J$5:$J$94,'datedec &amp; datejul kaf rank'!$A42)</f>
        <v>36344.979794088002</v>
      </c>
      <c r="T42" s="5" t="str">
        <f>VLOOKUP(U42,'datedec &amp; datejul kaf'!$K$5:$O$94,5,FALSE)</f>
        <v>1946-47</v>
      </c>
      <c r="U42" s="18">
        <f>LARGE('datedec &amp; datejul kaf'!$K$5:$K$94,'datedec &amp; datejul kaf rank'!$A42)</f>
        <v>33343.276104999</v>
      </c>
      <c r="V42" s="5" t="str">
        <f>VLOOKUP(W42,'datedec &amp; datejul kaf'!$L$5:$O$94,4,FALSE)</f>
        <v>1952-53</v>
      </c>
      <c r="W42" s="18">
        <f>LARGE('datedec &amp; datejul kaf'!$L$5:$L$94,'datedec &amp; datejul kaf rank'!$A42)</f>
        <v>23017.988558313002</v>
      </c>
      <c r="X42" s="5" t="str">
        <f>VLOOKUP(Y42,'datedec &amp; datejul kaf'!$M$5:$O$94,3,FALSE)</f>
        <v>1945-46</v>
      </c>
      <c r="Y42" s="18">
        <f>LARGE('datedec &amp; datejul kaf'!$M$5:$M$94,'datedec &amp; datejul kaf rank'!$A42)</f>
        <v>9641.5632748049993</v>
      </c>
      <c r="Z42" s="5" t="str">
        <f>VLOOKUP(AA42,'datedec &amp; datejul kaf'!$N$5:$O$94,2,FALSE)</f>
        <v>2001-02</v>
      </c>
      <c r="AA42" s="18">
        <f>LARGE('datedec &amp; datejul kaf'!$N$5:$N$94,'datedec &amp; datejul kaf rank'!$A42)</f>
        <v>53809.489552392006</v>
      </c>
    </row>
    <row r="43" spans="1:27" x14ac:dyDescent="0.2">
      <c r="A43" s="5">
        <v>38</v>
      </c>
      <c r="B43" s="5" t="str">
        <f>VLOOKUP(C43,'datedec &amp; datejul kaf'!$B$5:$O$94,14,FALSE)</f>
        <v>1963-64</v>
      </c>
      <c r="C43" s="18">
        <f>LARGE('datedec &amp; datejul kaf'!$B$5:$B$94,'datedec &amp; datejul kaf rank'!$A43)</f>
        <v>13860.154190988</v>
      </c>
      <c r="D43" s="5" t="str">
        <f>VLOOKUP(E43,'datedec &amp; datejul kaf'!$C$5:$O$94,13,FALSE)</f>
        <v>1969-70</v>
      </c>
      <c r="E43" s="18">
        <f>LARGE('datedec &amp; datejul kaf'!$C$5:$C$94,'datedec &amp; datejul kaf rank'!$A43)</f>
        <v>8443.2869561039988</v>
      </c>
      <c r="F43" s="5" t="str">
        <f>VLOOKUP(G43,'datedec &amp; datejul kaf'!$D$5:$O$94,12,FALSE)</f>
        <v>2010-11</v>
      </c>
      <c r="G43" s="18">
        <f>LARGE('datedec &amp; datejul kaf'!$D$5:$D$94,'datedec &amp; datejul kaf rank'!$A43)</f>
        <v>5481.3816126300007</v>
      </c>
      <c r="H43" s="5" t="str">
        <f>VLOOKUP(I43,'datedec &amp; datejul kaf'!$E$5:$O$94,11,FALSE)</f>
        <v>2010-11</v>
      </c>
      <c r="I43" s="18">
        <f>LARGE('datedec &amp; datejul kaf'!$E$5:$E$94,'datedec &amp; datejul kaf rank'!$A43)</f>
        <v>3133.4160808440001</v>
      </c>
      <c r="J43" s="5" t="str">
        <f>VLOOKUP(K43,'datedec &amp; datejul kaf'!$F$5:$O$94,10,FALSE)</f>
        <v>1964-65</v>
      </c>
      <c r="K43" s="18">
        <f>LARGE('datedec &amp; datejul kaf'!$F$5:$F$94,'datedec &amp; datejul kaf rank'!$A43)</f>
        <v>1339.753338189</v>
      </c>
      <c r="L43" s="5" t="str">
        <f>VLOOKUP(M43,'datedec &amp; datejul kaf'!$G$5:$O$94,9,FALSE)</f>
        <v>1982-83</v>
      </c>
      <c r="M43" s="18">
        <f>LARGE('datedec &amp; datejul kaf'!$G$5:$G$94,'datedec &amp; datejul kaf rank'!$A43)</f>
        <v>39815.468920143001</v>
      </c>
      <c r="N43" s="5" t="str">
        <f>VLOOKUP(O43,'datedec &amp; datejul kaf'!$H$5:$O$94,8,FALSE)</f>
        <v>1959-60</v>
      </c>
      <c r="O43" s="18">
        <f>LARGE('datedec &amp; datejul kaf'!$H$5:$H$94,'datedec &amp; datejul kaf rank'!$A43)</f>
        <v>38578.643842557001</v>
      </c>
      <c r="P43" s="5" t="str">
        <f>VLOOKUP(Q43,'datedec &amp; datejul kaf'!$I$5:$O$94,7,FALSE)</f>
        <v>1959-60</v>
      </c>
      <c r="Q43" s="18">
        <f>LARGE('datedec &amp; datejul kaf'!$I$5:$I$94,'datedec &amp; datejul kaf rank'!$A43)</f>
        <v>37478.791321818004</v>
      </c>
      <c r="R43" s="5" t="str">
        <f>VLOOKUP(S43,'datedec &amp; datejul kaf'!$J$5:$O$94,6,FALSE)</f>
        <v>1937-38</v>
      </c>
      <c r="S43" s="18">
        <f>LARGE('datedec &amp; datejul kaf'!$J$5:$J$94,'datedec &amp; datejul kaf rank'!$A43)</f>
        <v>36184.497155477999</v>
      </c>
      <c r="T43" s="5" t="str">
        <f>VLOOKUP(U43,'datedec &amp; datejul kaf'!$K$5:$O$94,5,FALSE)</f>
        <v>1933-34</v>
      </c>
      <c r="U43" s="18">
        <f>LARGE('datedec &amp; datejul kaf'!$K$5:$K$94,'datedec &amp; datejul kaf rank'!$A43)</f>
        <v>33330.581890599002</v>
      </c>
      <c r="V43" s="5" t="str">
        <f>VLOOKUP(W43,'datedec &amp; datejul kaf'!$L$5:$O$94,4,FALSE)</f>
        <v>1980-81</v>
      </c>
      <c r="W43" s="18">
        <f>LARGE('datedec &amp; datejul kaf'!$L$5:$L$94,'datedec &amp; datejul kaf rank'!$A43)</f>
        <v>22911.424595367</v>
      </c>
      <c r="X43" s="5" t="str">
        <f>VLOOKUP(Y43,'datedec &amp; datejul kaf'!$M$5:$O$94,3,FALSE)</f>
        <v>2013-14</v>
      </c>
      <c r="Y43" s="18">
        <f>LARGE('datedec &amp; datejul kaf'!$M$5:$M$94,'datedec &amp; datejul kaf rank'!$A43)</f>
        <v>9603.0720365790003</v>
      </c>
      <c r="Z43" s="5" t="str">
        <f>VLOOKUP(AA43,'datedec &amp; datejul kaf'!$N$5:$O$94,2,FALSE)</f>
        <v>1970-71</v>
      </c>
      <c r="AA43" s="18">
        <f>LARGE('datedec &amp; datejul kaf'!$N$5:$N$94,'datedec &amp; datejul kaf rank'!$A43)</f>
        <v>53700.192366408002</v>
      </c>
    </row>
    <row r="44" spans="1:27" x14ac:dyDescent="0.2">
      <c r="A44" s="5">
        <v>39</v>
      </c>
      <c r="B44" s="5" t="str">
        <f>VLOOKUP(C44,'datedec &amp; datejul kaf'!$B$5:$O$94,14,FALSE)</f>
        <v>1971-72</v>
      </c>
      <c r="C44" s="18">
        <f>LARGE('datedec &amp; datejul kaf'!$B$5:$B$94,'datedec &amp; datejul kaf rank'!$A44)</f>
        <v>13759.421632782</v>
      </c>
      <c r="D44" s="5" t="str">
        <f>VLOOKUP(E44,'datedec &amp; datejul kaf'!$C$5:$O$94,13,FALSE)</f>
        <v>1983-84</v>
      </c>
      <c r="E44" s="18">
        <f>LARGE('datedec &amp; datejul kaf'!$C$5:$C$94,'datedec &amp; datejul kaf rank'!$A44)</f>
        <v>8443.0786916489997</v>
      </c>
      <c r="F44" s="5" t="str">
        <f>VLOOKUP(G44,'datedec &amp; datejul kaf'!$D$5:$O$94,12,FALSE)</f>
        <v>1982-83</v>
      </c>
      <c r="G44" s="18">
        <f>LARGE('datedec &amp; datejul kaf'!$D$5:$D$94,'datedec &amp; datejul kaf rank'!$A44)</f>
        <v>5479.7154969900002</v>
      </c>
      <c r="H44" s="5" t="str">
        <f>VLOOKUP(I44,'datedec &amp; datejul kaf'!$E$5:$O$94,11,FALSE)</f>
        <v>1996-97</v>
      </c>
      <c r="I44" s="18">
        <f>LARGE('datedec &amp; datejul kaf'!$E$5:$E$94,'datedec &amp; datejul kaf rank'!$A44)</f>
        <v>3089.7559171919997</v>
      </c>
      <c r="J44" s="5" t="str">
        <f>VLOOKUP(K44,'datedec &amp; datejul kaf'!$F$5:$O$94,10,FALSE)</f>
        <v>1996-97</v>
      </c>
      <c r="K44" s="18">
        <f>LARGE('datedec &amp; datejul kaf'!$F$5:$F$94,'datedec &amp; datejul kaf rank'!$A44)</f>
        <v>1335.6336689220002</v>
      </c>
      <c r="L44" s="5" t="str">
        <f>VLOOKUP(M44,'datedec &amp; datejul kaf'!$G$5:$O$94,9,FALSE)</f>
        <v>1959-60</v>
      </c>
      <c r="M44" s="18">
        <f>LARGE('datedec &amp; datejul kaf'!$G$5:$G$94,'datedec &amp; datejul kaf rank'!$A44)</f>
        <v>39768.428921906998</v>
      </c>
      <c r="N44" s="5" t="str">
        <f>VLOOKUP(O44,'datedec &amp; datejul kaf'!$H$5:$O$94,8,FALSE)</f>
        <v>1982-83</v>
      </c>
      <c r="O44" s="18">
        <f>LARGE('datedec &amp; datejul kaf'!$H$5:$H$94,'datedec &amp; datejul kaf rank'!$A44)</f>
        <v>38355.630297201002</v>
      </c>
      <c r="P44" s="5" t="str">
        <f>VLOOKUP(Q44,'datedec &amp; datejul kaf'!$I$5:$O$94,7,FALSE)</f>
        <v>1937-38</v>
      </c>
      <c r="Q44" s="18">
        <f>LARGE('datedec &amp; datejul kaf'!$I$5:$I$94,'datedec &amp; datejul kaf rank'!$A44)</f>
        <v>37425.316943657999</v>
      </c>
      <c r="R44" s="5" t="str">
        <f>VLOOKUP(S44,'datedec &amp; datejul kaf'!$J$5:$O$94,6,FALSE)</f>
        <v>1954-55</v>
      </c>
      <c r="S44" s="18">
        <f>LARGE('datedec &amp; datejul kaf'!$J$5:$J$94,'datedec &amp; datejul kaf rank'!$A44)</f>
        <v>36055.25815206</v>
      </c>
      <c r="T44" s="5" t="str">
        <f>VLOOKUP(U44,'datedec &amp; datejul kaf'!$K$5:$O$94,5,FALSE)</f>
        <v>2005-06</v>
      </c>
      <c r="U44" s="18">
        <f>LARGE('datedec &amp; datejul kaf'!$K$5:$K$94,'datedec &amp; datejul kaf rank'!$A44)</f>
        <v>33306.082056806998</v>
      </c>
      <c r="V44" s="5" t="str">
        <f>VLOOKUP(W44,'datedec &amp; datejul kaf'!$L$5:$O$94,4,FALSE)</f>
        <v>1937-38</v>
      </c>
      <c r="W44" s="18">
        <f>LARGE('datedec &amp; datejul kaf'!$L$5:$L$94,'datedec &amp; datejul kaf rank'!$A44)</f>
        <v>22864.531373984999</v>
      </c>
      <c r="X44" s="5" t="str">
        <f>VLOOKUP(Y44,'datedec &amp; datejul kaf'!$M$5:$O$94,3,FALSE)</f>
        <v>1964-65</v>
      </c>
      <c r="Y44" s="18">
        <f>LARGE('datedec &amp; datejul kaf'!$M$5:$M$94,'datedec &amp; datejul kaf rank'!$A44)</f>
        <v>9374.8915492679989</v>
      </c>
      <c r="Z44" s="5" t="str">
        <f>VLOOKUP(AA44,'datedec &amp; datejul kaf'!$N$5:$O$94,2,FALSE)</f>
        <v>1949-50</v>
      </c>
      <c r="AA44" s="18">
        <f>LARGE('datedec &amp; datejul kaf'!$N$5:$N$94,'datedec &amp; datejul kaf rank'!$A44)</f>
        <v>53241.554367078003</v>
      </c>
    </row>
    <row r="45" spans="1:27" x14ac:dyDescent="0.2">
      <c r="A45" s="5">
        <v>40</v>
      </c>
      <c r="B45" s="5" t="str">
        <f>VLOOKUP(C45,'datedec &amp; datejul kaf'!$B$5:$O$94,14,FALSE)</f>
        <v>1939-40</v>
      </c>
      <c r="C45" s="18">
        <f>LARGE('datedec &amp; datejul kaf'!$B$5:$B$94,'datedec &amp; datejul kaf rank'!$A45)</f>
        <v>13657.411719251999</v>
      </c>
      <c r="D45" s="5" t="str">
        <f>VLOOKUP(E45,'datedec &amp; datejul kaf'!$C$5:$O$94,13,FALSE)</f>
        <v>1937-38</v>
      </c>
      <c r="E45" s="18">
        <f>LARGE('datedec &amp; datejul kaf'!$C$5:$C$94,'datedec &amp; datejul kaf rank'!$A45)</f>
        <v>8432.7388573259996</v>
      </c>
      <c r="F45" s="5" t="str">
        <f>VLOOKUP(G45,'datedec &amp; datejul kaf'!$D$5:$O$94,12,FALSE)</f>
        <v>1960-61</v>
      </c>
      <c r="G45" s="18">
        <f>LARGE('datedec &amp; datejul kaf'!$D$5:$D$94,'datedec &amp; datejul kaf rank'!$A45)</f>
        <v>5435.0338457730004</v>
      </c>
      <c r="H45" s="5" t="str">
        <f>VLOOKUP(I45,'datedec &amp; datejul kaf'!$E$5:$O$94,11,FALSE)</f>
        <v>1969-70</v>
      </c>
      <c r="I45" s="18">
        <f>LARGE('datedec &amp; datejul kaf'!$E$5:$E$94,'datedec &amp; datejul kaf rank'!$A45)</f>
        <v>3088.260380058</v>
      </c>
      <c r="J45" s="5" t="str">
        <f>VLOOKUP(K45,'datedec &amp; datejul kaf'!$F$5:$O$94,10,FALSE)</f>
        <v>2017-18</v>
      </c>
      <c r="K45" s="18">
        <f>LARGE('datedec &amp; datejul kaf'!$F$5:$F$94,'datedec &amp; datejul kaf rank'!$A45)</f>
        <v>1324.750363545</v>
      </c>
      <c r="L45" s="5" t="str">
        <f>VLOOKUP(M45,'datedec &amp; datejul kaf'!$G$5:$O$94,9,FALSE)</f>
        <v>1937-38</v>
      </c>
      <c r="M45" s="18">
        <f>LARGE('datedec &amp; datejul kaf'!$G$5:$G$94,'datedec &amp; datejul kaf rank'!$A45)</f>
        <v>39368.850755072999</v>
      </c>
      <c r="N45" s="5" t="str">
        <f>VLOOKUP(O45,'datedec &amp; datejul kaf'!$H$5:$O$94,8,FALSE)</f>
        <v>1937-38</v>
      </c>
      <c r="O45" s="18">
        <f>LARGE('datedec &amp; datejul kaf'!$H$5:$H$94,'datedec &amp; datejul kaf rank'!$A45)</f>
        <v>38211.223691045998</v>
      </c>
      <c r="P45" s="5" t="str">
        <f>VLOOKUP(Q45,'datedec &amp; datejul kaf'!$I$5:$O$94,7,FALSE)</f>
        <v>1956-57</v>
      </c>
      <c r="Q45" s="18">
        <f>LARGE('datedec &amp; datejul kaf'!$I$5:$I$94,'datedec &amp; datejul kaf rank'!$A45)</f>
        <v>37088.946047181002</v>
      </c>
      <c r="R45" s="5" t="str">
        <f>VLOOKUP(S45,'datedec &amp; datejul kaf'!$J$5:$O$94,6,FALSE)</f>
        <v>1956-57</v>
      </c>
      <c r="S45" s="18">
        <f>LARGE('datedec &amp; datejul kaf'!$J$5:$J$94,'datedec &amp; datejul kaf rank'!$A45)</f>
        <v>36033.818814020997</v>
      </c>
      <c r="T45" s="5" t="str">
        <f>VLOOKUP(U45,'datedec &amp; datejul kaf'!$K$5:$O$94,5,FALSE)</f>
        <v>1934-35</v>
      </c>
      <c r="U45" s="18">
        <f>LARGE('datedec &amp; datejul kaf'!$K$5:$K$94,'datedec &amp; datejul kaf rank'!$A45)</f>
        <v>32975.738928699</v>
      </c>
      <c r="V45" s="5" t="str">
        <f>VLOOKUP(W45,'datedec &amp; datejul kaf'!$L$5:$O$94,4,FALSE)</f>
        <v>1964-65</v>
      </c>
      <c r="W45" s="18">
        <f>LARGE('datedec &amp; datejul kaf'!$L$5:$L$94,'datedec &amp; datejul kaf rank'!$A45)</f>
        <v>22777.482782208001</v>
      </c>
      <c r="X45" s="5" t="str">
        <f>VLOOKUP(Y45,'datedec &amp; datejul kaf'!$M$5:$O$94,3,FALSE)</f>
        <v>2012-13</v>
      </c>
      <c r="Y45" s="18">
        <f>LARGE('datedec &amp; datejul kaf'!$M$5:$M$94,'datedec &amp; datejul kaf rank'!$A45)</f>
        <v>9217.2988279049987</v>
      </c>
      <c r="Z45" s="5" t="str">
        <f>VLOOKUP(AA45,'datedec &amp; datejul kaf'!$N$5:$O$94,2,FALSE)</f>
        <v>2013-14</v>
      </c>
      <c r="AA45" s="18">
        <f>LARGE('datedec &amp; datejul kaf'!$N$5:$N$94,'datedec &amp; datejul kaf rank'!$A45)</f>
        <v>53211.181475655001</v>
      </c>
    </row>
    <row r="46" spans="1:27" x14ac:dyDescent="0.2">
      <c r="A46" s="5">
        <v>41</v>
      </c>
      <c r="B46" s="5" t="str">
        <f>VLOOKUP(C46,'datedec &amp; datejul kaf'!$B$5:$O$94,14,FALSE)</f>
        <v>1934-35</v>
      </c>
      <c r="C46" s="18">
        <f>LARGE('datedec &amp; datejul kaf'!$B$5:$B$94,'datedec &amp; datejul kaf rank'!$A46)</f>
        <v>13621.909571822998</v>
      </c>
      <c r="D46" s="5" t="str">
        <f>VLOOKUP(E46,'datedec &amp; datejul kaf'!$C$5:$O$94,13,FALSE)</f>
        <v>1965-66</v>
      </c>
      <c r="E46" s="18">
        <f>LARGE('datedec &amp; datejul kaf'!$C$5:$C$94,'datedec &amp; datejul kaf rank'!$A46)</f>
        <v>8398.2740652299999</v>
      </c>
      <c r="F46" s="5" t="str">
        <f>VLOOKUP(G46,'datedec &amp; datejul kaf'!$D$5:$O$94,12,FALSE)</f>
        <v>1996-97</v>
      </c>
      <c r="G46" s="18">
        <f>LARGE('datedec &amp; datejul kaf'!$D$5:$D$94,'datedec &amp; datejul kaf rank'!$A46)</f>
        <v>5422.6569867329999</v>
      </c>
      <c r="H46" s="5" t="str">
        <f>VLOOKUP(I46,'datedec &amp; datejul kaf'!$E$5:$O$94,11,FALSE)</f>
        <v>1966-67</v>
      </c>
      <c r="I46" s="18">
        <f>LARGE('datedec &amp; datejul kaf'!$E$5:$E$94,'datedec &amp; datejul kaf rank'!$A46)</f>
        <v>3046.0183981710002</v>
      </c>
      <c r="J46" s="5" t="str">
        <f>VLOOKUP(K46,'datedec &amp; datejul kaf'!$F$5:$O$94,10,FALSE)</f>
        <v>1983-84</v>
      </c>
      <c r="K46" s="18">
        <f>LARGE('datedec &amp; datejul kaf'!$F$5:$F$94,'datedec &amp; datejul kaf rank'!$A46)</f>
        <v>1314.4819341780001</v>
      </c>
      <c r="L46" s="5" t="str">
        <f>VLOOKUP(M46,'datedec &amp; datejul kaf'!$G$5:$O$94,9,FALSE)</f>
        <v>1985-86</v>
      </c>
      <c r="M46" s="18">
        <f>LARGE('datedec &amp; datejul kaf'!$G$5:$G$94,'datedec &amp; datejul kaf rank'!$A46)</f>
        <v>39034.834238673</v>
      </c>
      <c r="N46" s="5" t="str">
        <f>VLOOKUP(O46,'datedec &amp; datejul kaf'!$H$5:$O$94,8,FALSE)</f>
        <v>1956-57</v>
      </c>
      <c r="O46" s="18">
        <f>LARGE('datedec &amp; datejul kaf'!$H$5:$H$94,'datedec &amp; datejul kaf rank'!$A46)</f>
        <v>37882.461389324999</v>
      </c>
      <c r="P46" s="5" t="str">
        <f>VLOOKUP(Q46,'datedec &amp; datejul kaf'!$I$5:$O$94,7,FALSE)</f>
        <v>1982-83</v>
      </c>
      <c r="Q46" s="18">
        <f>LARGE('datedec &amp; datejul kaf'!$I$5:$I$94,'datedec &amp; datejul kaf rank'!$A46)</f>
        <v>36968.866712840994</v>
      </c>
      <c r="R46" s="5" t="str">
        <f>VLOOKUP(S46,'datedec &amp; datejul kaf'!$J$5:$O$94,6,FALSE)</f>
        <v>1959-60</v>
      </c>
      <c r="S46" s="18">
        <f>LARGE('datedec &amp; datejul kaf'!$J$5:$J$94,'datedec &amp; datejul kaf rank'!$A46)</f>
        <v>35881.835348645996</v>
      </c>
      <c r="T46" s="5" t="str">
        <f>VLOOKUP(U46,'datedec &amp; datejul kaf'!$K$5:$O$94,5,FALSE)</f>
        <v>1937-38</v>
      </c>
      <c r="U46" s="18">
        <f>LARGE('datedec &amp; datejul kaf'!$K$5:$K$94,'datedec &amp; datejul kaf rank'!$A46)</f>
        <v>32708.265880878</v>
      </c>
      <c r="V46" s="5" t="str">
        <f>VLOOKUP(W46,'datedec &amp; datejul kaf'!$L$5:$O$94,4,FALSE)</f>
        <v>2013-14</v>
      </c>
      <c r="W46" s="18">
        <f>LARGE('datedec &amp; datejul kaf'!$L$5:$L$94,'datedec &amp; datejul kaf rank'!$A46)</f>
        <v>22630.906258778999</v>
      </c>
      <c r="X46" s="5" t="str">
        <f>VLOOKUP(Y46,'datedec &amp; datejul kaf'!$M$5:$O$94,3,FALSE)</f>
        <v>1962-63</v>
      </c>
      <c r="Y46" s="18">
        <f>LARGE('datedec &amp; datejul kaf'!$M$5:$M$94,'datedec &amp; datejul kaf rank'!$A46)</f>
        <v>9145.4813099370003</v>
      </c>
      <c r="Z46" s="5" t="str">
        <f>VLOOKUP(AA46,'datedec &amp; datejul kaf'!$N$5:$O$94,2,FALSE)</f>
        <v>1945-46</v>
      </c>
      <c r="AA46" s="18">
        <f>LARGE('datedec &amp; datejul kaf'!$N$5:$N$94,'datedec &amp; datejul kaf rank'!$A46)</f>
        <v>53199.875690954999</v>
      </c>
    </row>
    <row r="47" spans="1:27" x14ac:dyDescent="0.2">
      <c r="A47" s="5">
        <v>42</v>
      </c>
      <c r="B47" s="5" t="str">
        <f>VLOOKUP(C47,'datedec &amp; datejul kaf'!$B$5:$O$94,14,FALSE)</f>
        <v>2011-12</v>
      </c>
      <c r="C47" s="18">
        <f>LARGE('datedec &amp; datejul kaf'!$B$5:$B$94,'datedec &amp; datejul kaf rank'!$A47)</f>
        <v>13571.06725968</v>
      </c>
      <c r="D47" s="5" t="str">
        <f>VLOOKUP(E47,'datedec &amp; datejul kaf'!$C$5:$O$94,13,FALSE)</f>
        <v>1951-52</v>
      </c>
      <c r="E47" s="18">
        <f>LARGE('datedec &amp; datejul kaf'!$C$5:$C$94,'datedec &amp; datejul kaf rank'!$A47)</f>
        <v>8373.5163802079987</v>
      </c>
      <c r="F47" s="5" t="str">
        <f>VLOOKUP(G47,'datedec &amp; datejul kaf'!$D$5:$O$94,12,FALSE)</f>
        <v>1958-59</v>
      </c>
      <c r="G47" s="18">
        <f>LARGE('datedec &amp; datejul kaf'!$D$5:$D$94,'datedec &amp; datejul kaf rank'!$A47)</f>
        <v>5406.7178137769997</v>
      </c>
      <c r="H47" s="5" t="str">
        <f>VLOOKUP(I47,'datedec &amp; datejul kaf'!$E$5:$O$94,11,FALSE)</f>
        <v>2007-08</v>
      </c>
      <c r="I47" s="18">
        <f>LARGE('datedec &amp; datejul kaf'!$E$5:$E$94,'datedec &amp; datejul kaf rank'!$A47)</f>
        <v>3037.100712555</v>
      </c>
      <c r="J47" s="5" t="str">
        <f>VLOOKUP(K47,'datedec &amp; datejul kaf'!$F$5:$O$94,10,FALSE)</f>
        <v>2003-04</v>
      </c>
      <c r="K47" s="18">
        <f>LARGE('datedec &amp; datejul kaf'!$F$5:$F$94,'datedec &amp; datejul kaf rank'!$A47)</f>
        <v>1312.821768951</v>
      </c>
      <c r="L47" s="5" t="str">
        <f>VLOOKUP(M47,'datedec &amp; datejul kaf'!$G$5:$O$94,9,FALSE)</f>
        <v>1954-55</v>
      </c>
      <c r="M47" s="18">
        <f>LARGE('datedec &amp; datejul kaf'!$G$5:$G$94,'datedec &amp; datejul kaf rank'!$A47)</f>
        <v>38959.186638204003</v>
      </c>
      <c r="N47" s="5" t="str">
        <f>VLOOKUP(O47,'datedec &amp; datejul kaf'!$H$5:$O$94,8,FALSE)</f>
        <v>1985-86</v>
      </c>
      <c r="O47" s="18">
        <f>LARGE('datedec &amp; datejul kaf'!$H$5:$H$94,'datedec &amp; datejul kaf rank'!$A47)</f>
        <v>37848.738415382999</v>
      </c>
      <c r="P47" s="5" t="str">
        <f>VLOOKUP(Q47,'datedec &amp; datejul kaf'!$I$5:$O$94,7,FALSE)</f>
        <v>1954-55</v>
      </c>
      <c r="Q47" s="18">
        <f>LARGE('datedec &amp; datejul kaf'!$I$5:$I$94,'datedec &amp; datejul kaf rank'!$A47)</f>
        <v>36919.527871716004</v>
      </c>
      <c r="R47" s="5" t="str">
        <f>VLOOKUP(S47,'datedec &amp; datejul kaf'!$J$5:$O$94,6,FALSE)</f>
        <v>1934-35</v>
      </c>
      <c r="S47" s="18">
        <f>LARGE('datedec &amp; datejul kaf'!$J$5:$J$94,'datedec &amp; datejul kaf rank'!$A47)</f>
        <v>35033.927281268996</v>
      </c>
      <c r="T47" s="5" t="str">
        <f>VLOOKUP(U47,'datedec &amp; datejul kaf'!$K$5:$O$94,5,FALSE)</f>
        <v>1957-58</v>
      </c>
      <c r="U47" s="18">
        <f>LARGE('datedec &amp; datejul kaf'!$K$5:$K$94,'datedec &amp; datejul kaf rank'!$A47)</f>
        <v>32444.476138703998</v>
      </c>
      <c r="V47" s="5" t="str">
        <f>VLOOKUP(W47,'datedec &amp; datejul kaf'!$L$5:$O$94,4,FALSE)</f>
        <v>1977-78</v>
      </c>
      <c r="W47" s="18">
        <f>LARGE('datedec &amp; datejul kaf'!$L$5:$L$94,'datedec &amp; datejul kaf rank'!$A47)</f>
        <v>22574.286095612999</v>
      </c>
      <c r="X47" s="5" t="str">
        <f>VLOOKUP(Y47,'datedec &amp; datejul kaf'!$M$5:$O$94,3,FALSE)</f>
        <v>1946-47</v>
      </c>
      <c r="Y47" s="18">
        <f>LARGE('datedec &amp; datejul kaf'!$M$5:$M$94,'datedec &amp; datejul kaf rank'!$A47)</f>
        <v>9114.9834598409998</v>
      </c>
      <c r="Z47" s="5" t="str">
        <f>VLOOKUP(AA47,'datedec &amp; datejul kaf'!$N$5:$O$94,2,FALSE)</f>
        <v>2004-05</v>
      </c>
      <c r="AA47" s="18">
        <f>LARGE('datedec &amp; datejul kaf'!$N$5:$N$94,'datedec &amp; datejul kaf rank'!$A47)</f>
        <v>52940.366279199006</v>
      </c>
    </row>
    <row r="48" spans="1:27" x14ac:dyDescent="0.2">
      <c r="A48" s="5">
        <v>43</v>
      </c>
      <c r="B48" s="5" t="str">
        <f>VLOOKUP(C48,'datedec &amp; datejul kaf'!$B$5:$O$94,14,FALSE)</f>
        <v>1948-49</v>
      </c>
      <c r="C48" s="18">
        <f>LARGE('datedec &amp; datejul kaf'!$B$5:$B$94,'datedec &amp; datejul kaf rank'!$A48)</f>
        <v>13526.550236555999</v>
      </c>
      <c r="D48" s="5" t="str">
        <f>VLOOKUP(E48,'datedec &amp; datejul kaf'!$C$5:$O$94,13,FALSE)</f>
        <v>2013-14</v>
      </c>
      <c r="E48" s="18">
        <f>LARGE('datedec &amp; datejul kaf'!$C$5:$C$94,'datedec &amp; datejul kaf rank'!$A48)</f>
        <v>8355.7127445120004</v>
      </c>
      <c r="F48" s="5" t="str">
        <f>VLOOKUP(G48,'datedec &amp; datejul kaf'!$D$5:$O$94,12,FALSE)</f>
        <v>1940-41</v>
      </c>
      <c r="G48" s="18">
        <f>LARGE('datedec &amp; datejul kaf'!$D$5:$D$94,'datedec &amp; datejul kaf rank'!$A48)</f>
        <v>5363.351203833</v>
      </c>
      <c r="H48" s="5" t="str">
        <f>VLOOKUP(I48,'datedec &amp; datejul kaf'!$E$5:$O$94,11,FALSE)</f>
        <v>1949-50</v>
      </c>
      <c r="I48" s="18">
        <f>LARGE('datedec &amp; datejul kaf'!$E$5:$E$94,'datedec &amp; datejul kaf rank'!$A48)</f>
        <v>3012.2617052219998</v>
      </c>
      <c r="J48" s="5" t="str">
        <f>VLOOKUP(K48,'datedec &amp; datejul kaf'!$F$5:$O$94,10,FALSE)</f>
        <v>1958-59</v>
      </c>
      <c r="K48" s="18">
        <f>LARGE('datedec &amp; datejul kaf'!$F$5:$F$94,'datedec &amp; datejul kaf rank'!$A48)</f>
        <v>1306.1811080429998</v>
      </c>
      <c r="L48" s="5" t="str">
        <f>VLOOKUP(M48,'datedec &amp; datejul kaf'!$G$5:$O$94,9,FALSE)</f>
        <v>1999-2000</v>
      </c>
      <c r="M48" s="18">
        <f>LARGE('datedec &amp; datejul kaf'!$G$5:$G$94,'datedec &amp; datejul kaf rank'!$A48)</f>
        <v>38868.694740771003</v>
      </c>
      <c r="N48" s="5" t="str">
        <f>VLOOKUP(O48,'datedec &amp; datejul kaf'!$H$5:$O$94,8,FALSE)</f>
        <v>1954-55</v>
      </c>
      <c r="O48" s="18">
        <f>LARGE('datedec &amp; datejul kaf'!$H$5:$H$94,'datedec &amp; datejul kaf rank'!$A48)</f>
        <v>37800.514284960002</v>
      </c>
      <c r="P48" s="5" t="str">
        <f>VLOOKUP(Q48,'datedec &amp; datejul kaf'!$I$5:$O$94,7,FALSE)</f>
        <v>1985-86</v>
      </c>
      <c r="Q48" s="18">
        <f>LARGE('datedec &amp; datejul kaf'!$I$5:$I$94,'datedec &amp; datejul kaf rank'!$A48)</f>
        <v>36797.141760603001</v>
      </c>
      <c r="R48" s="5" t="str">
        <f>VLOOKUP(S48,'datedec &amp; datejul kaf'!$J$5:$O$94,6,FALSE)</f>
        <v>1957-58</v>
      </c>
      <c r="S48" s="18">
        <f>LARGE('datedec &amp; datejul kaf'!$J$5:$J$94,'datedec &amp; datejul kaf rank'!$A48)</f>
        <v>34976.793399113994</v>
      </c>
      <c r="T48" s="5" t="str">
        <f>VLOOKUP(U48,'datedec &amp; datejul kaf'!$K$5:$O$94,5,FALSE)</f>
        <v>1959-60</v>
      </c>
      <c r="U48" s="18">
        <f>LARGE('datedec &amp; datejul kaf'!$K$5:$K$94,'datedec &amp; datejul kaf rank'!$A48)</f>
        <v>31797.174344796</v>
      </c>
      <c r="V48" s="5" t="str">
        <f>VLOOKUP(W48,'datedec &amp; datejul kaf'!$L$5:$O$94,4,FALSE)</f>
        <v>1985-86</v>
      </c>
      <c r="W48" s="18">
        <f>LARGE('datedec &amp; datejul kaf'!$L$5:$L$94,'datedec &amp; datejul kaf rank'!$A48)</f>
        <v>22393.984614771001</v>
      </c>
      <c r="X48" s="5" t="str">
        <f>VLOOKUP(Y48,'datedec &amp; datejul kaf'!$M$5:$O$94,3,FALSE)</f>
        <v>1931-32</v>
      </c>
      <c r="Y48" s="18">
        <f>LARGE('datedec &amp; datejul kaf'!$M$5:$M$94,'datedec &amp; datejul kaf rank'!$A48)</f>
        <v>9088.6667666129997</v>
      </c>
      <c r="Z48" s="5" t="str">
        <f>VLOOKUP(AA48,'datedec &amp; datejul kaf'!$N$5:$O$94,2,FALSE)</f>
        <v>2015-16</v>
      </c>
      <c r="AA48" s="18">
        <f>LARGE('datedec &amp; datejul kaf'!$N$5:$N$94,'datedec &amp; datejul kaf rank'!$A48)</f>
        <v>52658.683645134006</v>
      </c>
    </row>
    <row r="49" spans="1:27" x14ac:dyDescent="0.2">
      <c r="A49" s="5">
        <v>44</v>
      </c>
      <c r="B49" s="5" t="str">
        <f>VLOOKUP(C49,'datedec &amp; datejul kaf'!$B$5:$O$94,14,FALSE)</f>
        <v>1940-41</v>
      </c>
      <c r="C49" s="18">
        <f>LARGE('datedec &amp; datejul kaf'!$B$5:$B$94,'datedec &amp; datejul kaf rank'!$A49)</f>
        <v>13518.562798838999</v>
      </c>
      <c r="D49" s="5" t="str">
        <f>VLOOKUP(E49,'datedec &amp; datejul kaf'!$C$5:$O$94,13,FALSE)</f>
        <v>1958-59</v>
      </c>
      <c r="E49" s="18">
        <f>LARGE('datedec &amp; datejul kaf'!$C$5:$C$94,'datedec &amp; datejul kaf rank'!$A49)</f>
        <v>8323.7292746370003</v>
      </c>
      <c r="F49" s="5" t="str">
        <f>VLOOKUP(G49,'datedec &amp; datejul kaf'!$D$5:$O$94,12,FALSE)</f>
        <v>1967-68</v>
      </c>
      <c r="G49" s="18">
        <f>LARGE('datedec &amp; datejul kaf'!$D$5:$D$94,'datedec &amp; datejul kaf rank'!$A49)</f>
        <v>5340.0573204089997</v>
      </c>
      <c r="H49" s="5" t="str">
        <f>VLOOKUP(I49,'datedec &amp; datejul kaf'!$E$5:$O$94,11,FALSE)</f>
        <v>1982-83</v>
      </c>
      <c r="I49" s="18">
        <f>LARGE('datedec &amp; datejul kaf'!$E$5:$E$94,'datedec &amp; datejul kaf rank'!$A49)</f>
        <v>2988.4838548739999</v>
      </c>
      <c r="J49" s="5" t="str">
        <f>VLOOKUP(K49,'datedec &amp; datejul kaf'!$F$5:$O$94,10,FALSE)</f>
        <v>1969-70</v>
      </c>
      <c r="K49" s="18">
        <f>LARGE('datedec &amp; datejul kaf'!$F$5:$F$94,'datedec &amp; datejul kaf rank'!$A49)</f>
        <v>1278.204249588</v>
      </c>
      <c r="L49" s="5" t="str">
        <f>VLOOKUP(M49,'datedec &amp; datejul kaf'!$G$5:$O$94,9,FALSE)</f>
        <v>1934-35</v>
      </c>
      <c r="M49" s="18">
        <f>LARGE('datedec &amp; datejul kaf'!$G$5:$G$94,'datedec &amp; datejul kaf rank'!$A49)</f>
        <v>38759.754579567001</v>
      </c>
      <c r="N49" s="5" t="str">
        <f>VLOOKUP(O49,'datedec &amp; datejul kaf'!$H$5:$O$94,8,FALSE)</f>
        <v>1934-35</v>
      </c>
      <c r="O49" s="18">
        <f>LARGE('datedec &amp; datejul kaf'!$H$5:$H$94,'datedec &amp; datejul kaf rank'!$A49)</f>
        <v>37512.048180074999</v>
      </c>
      <c r="P49" s="5" t="str">
        <f>VLOOKUP(Q49,'datedec &amp; datejul kaf'!$I$5:$O$94,7,FALSE)</f>
        <v>1934-35</v>
      </c>
      <c r="Q49" s="18">
        <f>LARGE('datedec &amp; datejul kaf'!$I$5:$I$94,'datedec &amp; datejul kaf rank'!$A49)</f>
        <v>36245.355996170998</v>
      </c>
      <c r="R49" s="5" t="str">
        <f>VLOOKUP(S49,'datedec &amp; datejul kaf'!$J$5:$O$94,6,FALSE)</f>
        <v>1951-52</v>
      </c>
      <c r="S49" s="18">
        <f>LARGE('datedec &amp; datejul kaf'!$J$5:$J$94,'datedec &amp; datejul kaf rank'!$A49)</f>
        <v>34862.519684391002</v>
      </c>
      <c r="T49" s="5" t="str">
        <f>VLOOKUP(U49,'datedec &amp; datejul kaf'!$K$5:$O$94,5,FALSE)</f>
        <v>1952-53</v>
      </c>
      <c r="U49" s="18">
        <f>LARGE('datedec &amp; datejul kaf'!$K$5:$K$94,'datedec &amp; datejul kaf rank'!$A49)</f>
        <v>31532.791544792999</v>
      </c>
      <c r="V49" s="5" t="str">
        <f>VLOOKUP(W49,'datedec &amp; datejul kaf'!$L$5:$O$94,4,FALSE)</f>
        <v>1999-2000</v>
      </c>
      <c r="W49" s="18">
        <f>LARGE('datedec &amp; datejul kaf'!$L$5:$L$94,'datedec &amp; datejul kaf rank'!$A49)</f>
        <v>22393.115854472999</v>
      </c>
      <c r="X49" s="5" t="str">
        <f>VLOOKUP(Y49,'datedec &amp; datejul kaf'!$M$5:$O$94,3,FALSE)</f>
        <v>1961-62</v>
      </c>
      <c r="Y49" s="18">
        <f>LARGE('datedec &amp; datejul kaf'!$M$5:$M$94,'datedec &amp; datejul kaf rank'!$A49)</f>
        <v>9009.0403233179986</v>
      </c>
      <c r="Z49" s="5" t="str">
        <f>VLOOKUP(AA49,'datedec &amp; datejul kaf'!$N$5:$O$94,2,FALSE)</f>
        <v>2017-18</v>
      </c>
      <c r="AA49" s="18">
        <f>LARGE('datedec &amp; datejul kaf'!$N$5:$N$94,'datedec &amp; datejul kaf rank'!$A49)</f>
        <v>52483.051255025995</v>
      </c>
    </row>
    <row r="50" spans="1:27" x14ac:dyDescent="0.2">
      <c r="A50" s="5">
        <v>45</v>
      </c>
      <c r="B50" s="5" t="str">
        <f>VLOOKUP(C50,'datedec &amp; datejul kaf'!$B$5:$O$94,14,FALSE)</f>
        <v>1951-52</v>
      </c>
      <c r="C50" s="18">
        <f>LARGE('datedec &amp; datejul kaf'!$B$5:$B$94,'datedec &amp; datejul kaf rank'!$A50)</f>
        <v>13433.945942507999</v>
      </c>
      <c r="D50" s="5" t="str">
        <f>VLOOKUP(E50,'datedec &amp; datejul kaf'!$C$5:$O$94,13,FALSE)</f>
        <v>1966-67</v>
      </c>
      <c r="E50" s="18">
        <f>LARGE('datedec &amp; datejul kaf'!$C$5:$C$94,'datedec &amp; datejul kaf rank'!$A50)</f>
        <v>8307.4410107849999</v>
      </c>
      <c r="F50" s="5" t="str">
        <f>VLOOKUP(G50,'datedec &amp; datejul kaf'!$D$5:$O$94,12,FALSE)</f>
        <v>1932-33</v>
      </c>
      <c r="G50" s="18">
        <f>LARGE('datedec &amp; datejul kaf'!$D$5:$D$94,'datedec &amp; datejul kaf rank'!$A50)</f>
        <v>5213.9879036489992</v>
      </c>
      <c r="H50" s="5" t="str">
        <f>VLOOKUP(I50,'datedec &amp; datejul kaf'!$E$5:$O$94,11,FALSE)</f>
        <v>1960-61</v>
      </c>
      <c r="I50" s="18">
        <f>LARGE('datedec &amp; datejul kaf'!$E$5:$E$94,'datedec &amp; datejul kaf rank'!$A50)</f>
        <v>2961.4491451440003</v>
      </c>
      <c r="J50" s="5" t="str">
        <f>VLOOKUP(K50,'datedec &amp; datejul kaf'!$F$5:$O$94,10,FALSE)</f>
        <v>1963-64</v>
      </c>
      <c r="K50" s="18">
        <f>LARGE('datedec &amp; datejul kaf'!$F$5:$F$94,'datedec &amp; datejul kaf rank'!$A50)</f>
        <v>1277.1589603709999</v>
      </c>
      <c r="L50" s="5" t="str">
        <f>VLOOKUP(M50,'datedec &amp; datejul kaf'!$G$5:$O$94,9,FALSE)</f>
        <v>1956-57</v>
      </c>
      <c r="M50" s="18">
        <f>LARGE('datedec &amp; datejul kaf'!$G$5:$G$94,'datedec &amp; datejul kaf rank'!$A50)</f>
        <v>38732.097059943</v>
      </c>
      <c r="N50" s="5" t="str">
        <f>VLOOKUP(O50,'datedec &amp; datejul kaf'!$H$5:$O$94,8,FALSE)</f>
        <v>1999-2000</v>
      </c>
      <c r="O50" s="18">
        <f>LARGE('datedec &amp; datejul kaf'!$H$5:$H$94,'datedec &amp; datejul kaf rank'!$A50)</f>
        <v>37358.005871802001</v>
      </c>
      <c r="P50" s="5" t="str">
        <f>VLOOKUP(Q50,'datedec &amp; datejul kaf'!$I$5:$O$94,7,FALSE)</f>
        <v>1957-58</v>
      </c>
      <c r="Q50" s="18">
        <f>LARGE('datedec &amp; datejul kaf'!$I$5:$I$94,'datedec &amp; datejul kaf rank'!$A50)</f>
        <v>36245.098144941003</v>
      </c>
      <c r="R50" s="5" t="str">
        <f>VLOOKUP(S50,'datedec &amp; datejul kaf'!$J$5:$O$94,6,FALSE)</f>
        <v>1982-83</v>
      </c>
      <c r="S50" s="18">
        <f>LARGE('datedec &amp; datejul kaf'!$J$5:$J$94,'datedec &amp; datejul kaf rank'!$A50)</f>
        <v>34778.678365221</v>
      </c>
      <c r="T50" s="5" t="str">
        <f>VLOOKUP(U50,'datedec &amp; datejul kaf'!$K$5:$O$94,5,FALSE)</f>
        <v>2007-08</v>
      </c>
      <c r="U50" s="18">
        <f>LARGE('datedec &amp; datejul kaf'!$K$5:$K$94,'datedec &amp; datejul kaf rank'!$A50)</f>
        <v>31506.016669764002</v>
      </c>
      <c r="V50" s="5" t="str">
        <f>VLOOKUP(W50,'datedec &amp; datejul kaf'!$L$5:$O$94,4,FALSE)</f>
        <v>1982-83</v>
      </c>
      <c r="W50" s="18">
        <f>LARGE('datedec &amp; datejul kaf'!$L$5:$L$94,'datedec &amp; datejul kaf rank'!$A50)</f>
        <v>22134.28677327</v>
      </c>
      <c r="X50" s="5" t="str">
        <f>VLOOKUP(Y50,'datedec &amp; datejul kaf'!$M$5:$O$94,3,FALSE)</f>
        <v>1929-30</v>
      </c>
      <c r="Y50" s="18">
        <f>LARGE('datedec &amp; datejul kaf'!$M$5:$M$94,'datedec &amp; datejul kaf rank'!$A50)</f>
        <v>8907.7702444710012</v>
      </c>
      <c r="Z50" s="5" t="str">
        <f>VLOOKUP(AA50,'datedec &amp; datejul kaf'!$N$5:$O$94,2,FALSE)</f>
        <v>1946-47</v>
      </c>
      <c r="AA50" s="18">
        <f>LARGE('datedec &amp; datejul kaf'!$N$5:$N$94,'datedec &amp; datejul kaf rank'!$A50)</f>
        <v>52404.793406721001</v>
      </c>
    </row>
    <row r="51" spans="1:27" x14ac:dyDescent="0.2">
      <c r="A51" s="5">
        <v>46</v>
      </c>
      <c r="B51" s="5" t="str">
        <f>VLOOKUP(C51,'datedec &amp; datejul kaf'!$B$5:$O$94,14,FALSE)</f>
        <v>2003-04</v>
      </c>
      <c r="C51" s="18">
        <f>LARGE('datedec &amp; datejul kaf'!$B$5:$B$94,'datedec &amp; datejul kaf rank'!$A51)</f>
        <v>13259.670246563999</v>
      </c>
      <c r="D51" s="5" t="str">
        <f>VLOOKUP(E51,'datedec &amp; datejul kaf'!$C$5:$O$94,13,FALSE)</f>
        <v>1988-89</v>
      </c>
      <c r="E51" s="18">
        <f>LARGE('datedec &amp; datejul kaf'!$C$5:$C$94,'datedec &amp; datejul kaf rank'!$A51)</f>
        <v>8229.7008484110011</v>
      </c>
      <c r="F51" s="5" t="str">
        <f>VLOOKUP(G51,'datedec &amp; datejul kaf'!$D$5:$O$94,12,FALSE)</f>
        <v>2008-09</v>
      </c>
      <c r="G51" s="18">
        <f>LARGE('datedec &amp; datejul kaf'!$D$5:$D$94,'datedec &amp; datejul kaf rank'!$A51)</f>
        <v>5185.2712105109995</v>
      </c>
      <c r="H51" s="5" t="str">
        <f>VLOOKUP(I51,'datedec &amp; datejul kaf'!$E$5:$O$94,11,FALSE)</f>
        <v>1967-68</v>
      </c>
      <c r="I51" s="18">
        <f>LARGE('datedec &amp; datejul kaf'!$E$5:$E$94,'datedec &amp; datejul kaf rank'!$A51)</f>
        <v>2954.4613768110003</v>
      </c>
      <c r="J51" s="5" t="str">
        <f>VLOOKUP(K51,'datedec &amp; datejul kaf'!$F$5:$O$94,10,FALSE)</f>
        <v>1937-38</v>
      </c>
      <c r="K51" s="18">
        <f>LARGE('datedec &amp; datejul kaf'!$F$5:$F$94,'datedec &amp; datejul kaf rank'!$A51)</f>
        <v>1256.314663632</v>
      </c>
      <c r="L51" s="5" t="str">
        <f>VLOOKUP(M51,'datedec &amp; datejul kaf'!$G$5:$O$94,9,FALSE)</f>
        <v>2015-16</v>
      </c>
      <c r="M51" s="18">
        <f>LARGE('datedec &amp; datejul kaf'!$G$5:$G$94,'datedec &amp; datejul kaf rank'!$A51)</f>
        <v>38674.475243922003</v>
      </c>
      <c r="N51" s="5" t="str">
        <f>VLOOKUP(O51,'datedec &amp; datejul kaf'!$H$5:$O$94,8,FALSE)</f>
        <v>2015-16</v>
      </c>
      <c r="O51" s="18">
        <f>LARGE('datedec &amp; datejul kaf'!$H$5:$H$94,'datedec &amp; datejul kaf rank'!$A51)</f>
        <v>37282.088519277</v>
      </c>
      <c r="P51" s="5" t="str">
        <f>VLOOKUP(Q51,'datedec &amp; datejul kaf'!$I$5:$O$94,7,FALSE)</f>
        <v>1999-2000</v>
      </c>
      <c r="Q51" s="18">
        <f>LARGE('datedec &amp; datejul kaf'!$I$5:$I$94,'datedec &amp; datejul kaf rank'!$A51)</f>
        <v>36148.231371714006</v>
      </c>
      <c r="R51" s="5" t="str">
        <f>VLOOKUP(S51,'datedec &amp; datejul kaf'!$J$5:$O$94,6,FALSE)</f>
        <v>1964-65</v>
      </c>
      <c r="S51" s="18">
        <f>LARGE('datedec &amp; datejul kaf'!$J$5:$J$94,'datedec &amp; datejul kaf rank'!$A51)</f>
        <v>34700.954070615</v>
      </c>
      <c r="T51" s="5" t="str">
        <f>VLOOKUP(U51,'datedec &amp; datejul kaf'!$K$5:$O$94,5,FALSE)</f>
        <v>1982-83</v>
      </c>
      <c r="U51" s="18">
        <f>LARGE('datedec &amp; datejul kaf'!$K$5:$K$94,'datedec &amp; datejul kaf rank'!$A51)</f>
        <v>31412.827251770999</v>
      </c>
      <c r="V51" s="5" t="str">
        <f>VLOOKUP(W51,'datedec &amp; datejul kaf'!$L$5:$O$94,4,FALSE)</f>
        <v>1962-63</v>
      </c>
      <c r="W51" s="18">
        <f>LARGE('datedec &amp; datejul kaf'!$L$5:$L$94,'datedec &amp; datejul kaf rank'!$A51)</f>
        <v>21830.095710296999</v>
      </c>
      <c r="X51" s="5" t="str">
        <f>VLOOKUP(Y51,'datedec &amp; datejul kaf'!$M$5:$O$94,3,FALSE)</f>
        <v>2007-08</v>
      </c>
      <c r="Y51" s="18">
        <f>LARGE('datedec &amp; datejul kaf'!$M$5:$M$94,'datedec &amp; datejul kaf rank'!$A51)</f>
        <v>8791.9890917880002</v>
      </c>
      <c r="Z51" s="5" t="str">
        <f>VLOOKUP(AA51,'datedec &amp; datejul kaf'!$N$5:$O$94,2,FALSE)</f>
        <v>1934-35</v>
      </c>
      <c r="AA51" s="18">
        <f>LARGE('datedec &amp; datejul kaf'!$N$5:$N$94,'datedec &amp; datejul kaf rank'!$A51)</f>
        <v>52381.664151389996</v>
      </c>
    </row>
    <row r="52" spans="1:27" x14ac:dyDescent="0.2">
      <c r="A52" s="5">
        <v>47</v>
      </c>
      <c r="B52" s="5" t="str">
        <f>VLOOKUP(C52,'datedec &amp; datejul kaf'!$B$5:$O$94,14,FALSE)</f>
        <v>2013-14</v>
      </c>
      <c r="C52" s="18">
        <f>LARGE('datedec &amp; datejul kaf'!$B$5:$B$94,'datedec &amp; datejul kaf rank'!$A52)</f>
        <v>13245.145288431</v>
      </c>
      <c r="D52" s="5" t="str">
        <f>VLOOKUP(E52,'datedec &amp; datejul kaf'!$C$5:$O$94,13,FALSE)</f>
        <v>1985-86</v>
      </c>
      <c r="E52" s="18">
        <f>LARGE('datedec &amp; datejul kaf'!$C$5:$C$94,'datedec &amp; datejul kaf rank'!$A52)</f>
        <v>8058.412259793</v>
      </c>
      <c r="F52" s="5" t="str">
        <f>VLOOKUP(G52,'datedec &amp; datejul kaf'!$D$5:$O$94,12,FALSE)</f>
        <v>1966-67</v>
      </c>
      <c r="G52" s="18">
        <f>LARGE('datedec &amp; datejul kaf'!$D$5:$D$94,'datedec &amp; datejul kaf rank'!$A52)</f>
        <v>5184.1882353450001</v>
      </c>
      <c r="H52" s="5" t="str">
        <f>VLOOKUP(I52,'datedec &amp; datejul kaf'!$E$5:$O$94,11,FALSE)</f>
        <v>2001-02</v>
      </c>
      <c r="I52" s="18">
        <f>LARGE('datedec &amp; datejul kaf'!$E$5:$E$94,'datedec &amp; datejul kaf rank'!$A52)</f>
        <v>2925.7665018540001</v>
      </c>
      <c r="J52" s="5" t="str">
        <f>VLOOKUP(K52,'datedec &amp; datejul kaf'!$F$5:$O$94,10,FALSE)</f>
        <v>1951-52</v>
      </c>
      <c r="K52" s="18">
        <f>LARGE('datedec &amp; datejul kaf'!$F$5:$F$94,'datedec &amp; datejul kaf rank'!$A52)</f>
        <v>1254.285572799</v>
      </c>
      <c r="L52" s="5" t="str">
        <f>VLOOKUP(M52,'datedec &amp; datejul kaf'!$G$5:$O$94,9,FALSE)</f>
        <v>1964-65</v>
      </c>
      <c r="M52" s="18">
        <f>LARGE('datedec &amp; datejul kaf'!$G$5:$G$94,'datedec &amp; datejul kaf rank'!$A52)</f>
        <v>38179.006171593006</v>
      </c>
      <c r="N52" s="5" t="str">
        <f>VLOOKUP(O52,'datedec &amp; datejul kaf'!$H$5:$O$94,8,FALSE)</f>
        <v>1957-58</v>
      </c>
      <c r="O52" s="18">
        <f>LARGE('datedec &amp; datejul kaf'!$H$5:$H$94,'datedec &amp; datejul kaf rank'!$A52)</f>
        <v>37227.495463473002</v>
      </c>
      <c r="P52" s="5" t="str">
        <f>VLOOKUP(Q52,'datedec &amp; datejul kaf'!$I$5:$O$94,7,FALSE)</f>
        <v>1964-65</v>
      </c>
      <c r="Q52" s="18">
        <f>LARGE('datedec &amp; datejul kaf'!$I$5:$I$94,'datedec &amp; datejul kaf rank'!$A52)</f>
        <v>35906.172537816004</v>
      </c>
      <c r="R52" s="5" t="str">
        <f>VLOOKUP(S52,'datedec &amp; datejul kaf'!$J$5:$O$94,6,FALSE)</f>
        <v>1999-2000</v>
      </c>
      <c r="S52" s="18">
        <f>LARGE('datedec &amp; datejul kaf'!$J$5:$J$94,'datedec &amp; datejul kaf rank'!$A52)</f>
        <v>34524.466804505995</v>
      </c>
      <c r="T52" s="5" t="str">
        <f>VLOOKUP(U52,'datedec &amp; datejul kaf'!$K$5:$O$94,5,FALSE)</f>
        <v>1974-75</v>
      </c>
      <c r="U52" s="18">
        <f>LARGE('datedec &amp; datejul kaf'!$K$5:$K$94,'datedec &amp; datejul kaf rank'!$A52)</f>
        <v>31292.321471166</v>
      </c>
      <c r="V52" s="5" t="str">
        <f>VLOOKUP(W52,'datedec &amp; datejul kaf'!$L$5:$O$94,4,FALSE)</f>
        <v>1961-62</v>
      </c>
      <c r="W52" s="18">
        <f>LARGE('datedec &amp; datejul kaf'!$L$5:$L$94,'datedec &amp; datejul kaf rank'!$A52)</f>
        <v>21639.208444727999</v>
      </c>
      <c r="X52" s="5" t="str">
        <f>VLOOKUP(Y52,'datedec &amp; datejul kaf'!$M$5:$O$94,3,FALSE)</f>
        <v>1951-52</v>
      </c>
      <c r="Y52" s="18">
        <f>LARGE('datedec &amp; datejul kaf'!$M$5:$M$94,'datedec &amp; datejul kaf rank'!$A52)</f>
        <v>8769.3616546199992</v>
      </c>
      <c r="Z52" s="5" t="str">
        <f>VLOOKUP(AA52,'datedec &amp; datejul kaf'!$N$5:$O$94,2,FALSE)</f>
        <v>1937-38</v>
      </c>
      <c r="AA52" s="18">
        <f>LARGE('datedec &amp; datejul kaf'!$N$5:$N$94,'datedec &amp; datejul kaf rank'!$A52)</f>
        <v>52145.873085851999</v>
      </c>
    </row>
    <row r="53" spans="1:27" x14ac:dyDescent="0.2">
      <c r="A53" s="5">
        <v>48</v>
      </c>
      <c r="B53" s="5" t="str">
        <f>VLOOKUP(C53,'datedec &amp; datejul kaf'!$B$5:$O$94,14,FALSE)</f>
        <v>1984-85</v>
      </c>
      <c r="C53" s="18">
        <f>LARGE('datedec &amp; datejul kaf'!$B$5:$B$94,'datedec &amp; datejul kaf rank'!$A53)</f>
        <v>13083.803806878001</v>
      </c>
      <c r="D53" s="5" t="str">
        <f>VLOOKUP(E53,'datedec &amp; datejul kaf'!$C$5:$O$94,13,FALSE)</f>
        <v>1973-74</v>
      </c>
      <c r="E53" s="18">
        <f>LARGE('datedec &amp; datejul kaf'!$C$5:$C$94,'datedec &amp; datejul kaf rank'!$A53)</f>
        <v>8048.0168882819999</v>
      </c>
      <c r="F53" s="5" t="str">
        <f>VLOOKUP(G53,'datedec &amp; datejul kaf'!$D$5:$O$94,12,FALSE)</f>
        <v>2011-12</v>
      </c>
      <c r="G53" s="18">
        <f>LARGE('datedec &amp; datejul kaf'!$D$5:$D$94,'datedec &amp; datejul kaf rank'!$A53)</f>
        <v>5142.6880716119995</v>
      </c>
      <c r="H53" s="5" t="str">
        <f>VLOOKUP(I53,'datedec &amp; datejul kaf'!$E$5:$O$94,11,FALSE)</f>
        <v>2017-18</v>
      </c>
      <c r="I53" s="18">
        <f>LARGE('datedec &amp; datejul kaf'!$E$5:$E$94,'datedec &amp; datejul kaf rank'!$A53)</f>
        <v>2899.3486516049998</v>
      </c>
      <c r="J53" s="5" t="str">
        <f>VLOOKUP(K53,'datedec &amp; datejul kaf'!$F$5:$O$94,10,FALSE)</f>
        <v>1988-89</v>
      </c>
      <c r="K53" s="18">
        <f>LARGE('datedec &amp; datejul kaf'!$F$5:$F$94,'datedec &amp; datejul kaf rank'!$A53)</f>
        <v>1241.7421021950001</v>
      </c>
      <c r="L53" s="5" t="str">
        <f>VLOOKUP(M53,'datedec &amp; datejul kaf'!$G$5:$O$94,9,FALSE)</f>
        <v>1957-58</v>
      </c>
      <c r="M53" s="18">
        <f>LARGE('datedec &amp; datejul kaf'!$G$5:$G$94,'datedec &amp; datejul kaf rank'!$A53)</f>
        <v>38172.498403241996</v>
      </c>
      <c r="N53" s="5" t="str">
        <f>VLOOKUP(O53,'datedec &amp; datejul kaf'!$H$5:$O$94,8,FALSE)</f>
        <v>1964-65</v>
      </c>
      <c r="O53" s="18">
        <f>LARGE('datedec &amp; datejul kaf'!$H$5:$H$94,'datedec &amp; datejul kaf rank'!$A53)</f>
        <v>36970.098448331999</v>
      </c>
      <c r="P53" s="5" t="str">
        <f>VLOOKUP(Q53,'datedec &amp; datejul kaf'!$I$5:$O$94,7,FALSE)</f>
        <v>2015-16</v>
      </c>
      <c r="Q53" s="18">
        <f>LARGE('datedec &amp; datejul kaf'!$I$5:$I$94,'datedec &amp; datejul kaf rank'!$A53)</f>
        <v>35827.218491190004</v>
      </c>
      <c r="R53" s="5" t="str">
        <f>VLOOKUP(S53,'datedec &amp; datejul kaf'!$J$5:$O$94,6,FALSE)</f>
        <v>1985-86</v>
      </c>
      <c r="S53" s="18">
        <f>LARGE('datedec &amp; datejul kaf'!$J$5:$J$94,'datedec &amp; datejul kaf rank'!$A53)</f>
        <v>34461.596724219002</v>
      </c>
      <c r="T53" s="5" t="str">
        <f>VLOOKUP(U53,'datedec &amp; datejul kaf'!$K$5:$O$94,5,FALSE)</f>
        <v>1964-65</v>
      </c>
      <c r="U53" s="18">
        <f>LARGE('datedec &amp; datejul kaf'!$K$5:$K$94,'datedec &amp; datejul kaf rank'!$A53)</f>
        <v>31160.517839745</v>
      </c>
      <c r="V53" s="5" t="str">
        <f>VLOOKUP(W53,'datedec &amp; datejul kaf'!$L$5:$O$94,4,FALSE)</f>
        <v>1946-47</v>
      </c>
      <c r="W53" s="18">
        <f>LARGE('datedec &amp; datejul kaf'!$L$5:$L$94,'datedec &amp; datejul kaf rank'!$A53)</f>
        <v>21635.544973790998</v>
      </c>
      <c r="X53" s="5" t="str">
        <f>VLOOKUP(Y53,'datedec &amp; datejul kaf'!$M$5:$O$94,3,FALSE)</f>
        <v>1937-38</v>
      </c>
      <c r="Y53" s="18">
        <f>LARGE('datedec &amp; datejul kaf'!$M$5:$M$94,'datedec &amp; datejul kaf rank'!$A53)</f>
        <v>8712.485623695</v>
      </c>
      <c r="Z53" s="5" t="str">
        <f>VLOOKUP(AA53,'datedec &amp; datejul kaf'!$N$5:$O$94,2,FALSE)</f>
        <v>1962-63</v>
      </c>
      <c r="AA53" s="18">
        <f>LARGE('datedec &amp; datejul kaf'!$N$5:$N$94,'datedec &amp; datejul kaf rank'!$A53)</f>
        <v>51936.775573032006</v>
      </c>
    </row>
    <row r="54" spans="1:27" x14ac:dyDescent="0.2">
      <c r="A54" s="5">
        <v>49</v>
      </c>
      <c r="B54" s="5" t="str">
        <f>VLOOKUP(C54,'datedec &amp; datejul kaf'!$B$5:$O$94,14,FALSE)</f>
        <v>1958-59</v>
      </c>
      <c r="C54" s="18">
        <f>LARGE('datedec &amp; datejul kaf'!$B$5:$B$94,'datedec &amp; datejul kaf rank'!$A54)</f>
        <v>13064.792237343001</v>
      </c>
      <c r="D54" s="5" t="str">
        <f>VLOOKUP(E54,'datedec &amp; datejul kaf'!$C$5:$O$94,13,FALSE)</f>
        <v>1932-33</v>
      </c>
      <c r="E54" s="18">
        <f>LARGE('datedec &amp; datejul kaf'!$C$5:$C$94,'datedec &amp; datejul kaf rank'!$A54)</f>
        <v>8039.7795332190008</v>
      </c>
      <c r="F54" s="5" t="str">
        <f>VLOOKUP(G54,'datedec &amp; datejul kaf'!$D$5:$O$94,12,FALSE)</f>
        <v>2007-08</v>
      </c>
      <c r="G54" s="18">
        <f>LARGE('datedec &amp; datejul kaf'!$D$5:$D$94,'datedec &amp; datejul kaf rank'!$A54)</f>
        <v>5131.9832786249999</v>
      </c>
      <c r="H54" s="5" t="str">
        <f>VLOOKUP(I54,'datedec &amp; datejul kaf'!$E$5:$O$94,11,FALSE)</f>
        <v>1978-79</v>
      </c>
      <c r="I54" s="18">
        <f>LARGE('datedec &amp; datejul kaf'!$E$5:$E$94,'datedec &amp; datejul kaf rank'!$A54)</f>
        <v>2870.272950216</v>
      </c>
      <c r="J54" s="5" t="str">
        <f>VLOOKUP(K54,'datedec &amp; datejul kaf'!$F$5:$O$94,10,FALSE)</f>
        <v>1976-77</v>
      </c>
      <c r="K54" s="18">
        <f>LARGE('datedec &amp; datejul kaf'!$F$5:$F$94,'datedec &amp; datejul kaf rank'!$A54)</f>
        <v>1240.8812757810001</v>
      </c>
      <c r="L54" s="5" t="str">
        <f>VLOOKUP(M54,'datedec &amp; datejul kaf'!$G$5:$O$94,9,FALSE)</f>
        <v>1951-52</v>
      </c>
      <c r="M54" s="18">
        <f>LARGE('datedec &amp; datejul kaf'!$G$5:$G$94,'datedec &amp; datejul kaf rank'!$A54)</f>
        <v>37737.9159402</v>
      </c>
      <c r="N54" s="5" t="str">
        <f>VLOOKUP(O54,'datedec &amp; datejul kaf'!$H$5:$O$94,8,FALSE)</f>
        <v>1951-52</v>
      </c>
      <c r="O54" s="18">
        <f>LARGE('datedec &amp; datejul kaf'!$H$5:$H$94,'datedec &amp; datejul kaf rank'!$A54)</f>
        <v>36737.697134732996</v>
      </c>
      <c r="P54" s="5" t="str">
        <f>VLOOKUP(Q54,'datedec &amp; datejul kaf'!$I$5:$O$94,7,FALSE)</f>
        <v>1951-52</v>
      </c>
      <c r="Q54" s="18">
        <f>LARGE('datedec &amp; datejul kaf'!$I$5:$I$94,'datedec &amp; datejul kaf rank'!$A54)</f>
        <v>35818.344441936002</v>
      </c>
      <c r="R54" s="5" t="str">
        <f>VLOOKUP(S54,'datedec &amp; datejul kaf'!$J$5:$O$94,6,FALSE)</f>
        <v>1977-78</v>
      </c>
      <c r="S54" s="18">
        <f>LARGE('datedec &amp; datejul kaf'!$J$5:$J$94,'datedec &amp; datejul kaf rank'!$A54)</f>
        <v>34056.671119568993</v>
      </c>
      <c r="T54" s="5" t="str">
        <f>VLOOKUP(U54,'datedec &amp; datejul kaf'!$K$5:$O$94,5,FALSE)</f>
        <v>1985-86</v>
      </c>
      <c r="U54" s="18">
        <f>LARGE('datedec &amp; datejul kaf'!$K$5:$K$94,'datedec &amp; datejul kaf rank'!$A54)</f>
        <v>31063.613380569001</v>
      </c>
      <c r="V54" s="5" t="str">
        <f>VLOOKUP(W54,'datedec &amp; datejul kaf'!$L$5:$O$94,4,FALSE)</f>
        <v>1994-95</v>
      </c>
      <c r="W54" s="18">
        <f>LARGE('datedec &amp; datejul kaf'!$L$5:$L$94,'datedec &amp; datejul kaf rank'!$A54)</f>
        <v>21519.531755001</v>
      </c>
      <c r="X54" s="5" t="str">
        <f>VLOOKUP(Y54,'datedec &amp; datejul kaf'!$M$5:$O$94,3,FALSE)</f>
        <v>1938-39</v>
      </c>
      <c r="Y54" s="18">
        <f>LARGE('datedec &amp; datejul kaf'!$M$5:$M$94,'datedec &amp; datejul kaf rank'!$A54)</f>
        <v>8640.7910809290006</v>
      </c>
      <c r="Z54" s="5" t="str">
        <f>VLOOKUP(AA54,'datedec &amp; datejul kaf'!$N$5:$O$94,2,FALSE)</f>
        <v>2014-15</v>
      </c>
      <c r="AA54" s="18">
        <f>LARGE('datedec &amp; datejul kaf'!$N$5:$N$94,'datedec &amp; datejul kaf rank'!$A54)</f>
        <v>51839.202684128999</v>
      </c>
    </row>
    <row r="55" spans="1:27" x14ac:dyDescent="0.2">
      <c r="A55" s="5">
        <v>50</v>
      </c>
      <c r="B55" s="5" t="str">
        <f>VLOOKUP(C55,'datedec &amp; datejul kaf'!$B$5:$O$94,14,FALSE)</f>
        <v>2008-09</v>
      </c>
      <c r="C55" s="18">
        <f>LARGE('datedec &amp; datejul kaf'!$B$5:$B$94,'datedec &amp; datejul kaf rank'!$A55)</f>
        <v>12960.072902426999</v>
      </c>
      <c r="D55" s="5" t="str">
        <f>VLOOKUP(E55,'datedec &amp; datejul kaf'!$C$5:$O$94,13,FALSE)</f>
        <v>2011-12</v>
      </c>
      <c r="E55" s="18">
        <f>LARGE('datedec &amp; datejul kaf'!$C$5:$C$94,'datedec &amp; datejul kaf rank'!$A55)</f>
        <v>8023.1639966519997</v>
      </c>
      <c r="F55" s="5" t="str">
        <f>VLOOKUP(G55,'datedec &amp; datejul kaf'!$D$5:$O$94,12,FALSE)</f>
        <v>1976-77</v>
      </c>
      <c r="G55" s="18">
        <f>LARGE('datedec &amp; datejul kaf'!$D$5:$D$94,'datedec &amp; datejul kaf rank'!$A55)</f>
        <v>5076.4460906250006</v>
      </c>
      <c r="H55" s="5" t="str">
        <f>VLOOKUP(I55,'datedec &amp; datejul kaf'!$E$5:$O$94,11,FALSE)</f>
        <v>1963-64</v>
      </c>
      <c r="I55" s="18">
        <f>LARGE('datedec &amp; datejul kaf'!$E$5:$E$94,'datedec &amp; datejul kaf rank'!$A55)</f>
        <v>2863.6580744309999</v>
      </c>
      <c r="J55" s="5" t="str">
        <f>VLOOKUP(K55,'datedec &amp; datejul kaf'!$F$5:$O$94,10,FALSE)</f>
        <v>1993-94</v>
      </c>
      <c r="K55" s="18">
        <f>LARGE('datedec &amp; datejul kaf'!$F$5:$F$94,'datedec &amp; datejul kaf rank'!$A55)</f>
        <v>1232.2115240400001</v>
      </c>
      <c r="L55" s="5" t="str">
        <f>VLOOKUP(M55,'datedec &amp; datejul kaf'!$G$5:$O$94,9,FALSE)</f>
        <v>1977-78</v>
      </c>
      <c r="M55" s="18">
        <f>LARGE('datedec &amp; datejul kaf'!$G$5:$G$94,'datedec &amp; datejul kaf rank'!$A55)</f>
        <v>37331.663393450995</v>
      </c>
      <c r="N55" s="5" t="str">
        <f>VLOOKUP(O55,'datedec &amp; datejul kaf'!$H$5:$O$94,8,FALSE)</f>
        <v>1977-78</v>
      </c>
      <c r="O55" s="18">
        <f>LARGE('datedec &amp; datejul kaf'!$H$5:$H$94,'datedec &amp; datejul kaf rank'!$A55)</f>
        <v>36327.816819525004</v>
      </c>
      <c r="P55" s="5" t="str">
        <f>VLOOKUP(Q55,'datedec &amp; datejul kaf'!$I$5:$O$94,7,FALSE)</f>
        <v>1977-78</v>
      </c>
      <c r="Q55" s="18">
        <f>LARGE('datedec &amp; datejul kaf'!$I$5:$I$94,'datedec &amp; datejul kaf rank'!$A55)</f>
        <v>35540.243956496997</v>
      </c>
      <c r="R55" s="5" t="str">
        <f>VLOOKUP(S55,'datedec &amp; datejul kaf'!$J$5:$O$94,6,FALSE)</f>
        <v>1979-80</v>
      </c>
      <c r="S55" s="18">
        <f>LARGE('datedec &amp; datejul kaf'!$J$5:$J$94,'datedec &amp; datejul kaf rank'!$A55)</f>
        <v>34009.765997360999</v>
      </c>
      <c r="T55" s="5" t="str">
        <f>VLOOKUP(U55,'datedec &amp; datejul kaf'!$K$5:$O$94,5,FALSE)</f>
        <v>1951-52</v>
      </c>
      <c r="U55" s="18">
        <f>LARGE('datedec &amp; datejul kaf'!$K$5:$K$94,'datedec &amp; datejul kaf rank'!$A55)</f>
        <v>30807.551241411002</v>
      </c>
      <c r="V55" s="5" t="str">
        <f>VLOOKUP(W55,'datedec &amp; datejul kaf'!$L$5:$O$94,4,FALSE)</f>
        <v>1942-43</v>
      </c>
      <c r="W55" s="18">
        <f>LARGE('datedec &amp; datejul kaf'!$L$5:$L$94,'datedec &amp; datejul kaf rank'!$A55)</f>
        <v>20994.979047399</v>
      </c>
      <c r="X55" s="5" t="str">
        <f>VLOOKUP(Y55,'datedec &amp; datejul kaf'!$M$5:$O$94,3,FALSE)</f>
        <v>1968-69</v>
      </c>
      <c r="Y55" s="18">
        <f>LARGE('datedec &amp; datejul kaf'!$M$5:$M$94,'datedec &amp; datejul kaf rank'!$A55)</f>
        <v>8432.3481135389993</v>
      </c>
      <c r="Z55" s="5" t="str">
        <f>VLOOKUP(AA55,'datedec &amp; datejul kaf'!$N$5:$O$94,2,FALSE)</f>
        <v>1956-57</v>
      </c>
      <c r="AA55" s="18">
        <f>LARGE('datedec &amp; datejul kaf'!$N$5:$N$94,'datedec &amp; datejul kaf rank'!$A55)</f>
        <v>51565.686000171001</v>
      </c>
    </row>
    <row r="56" spans="1:27" x14ac:dyDescent="0.2">
      <c r="A56" s="5">
        <v>51</v>
      </c>
      <c r="B56" s="5" t="str">
        <f>VLOOKUP(C56,'datedec &amp; datejul kaf'!$B$5:$O$94,14,FALSE)</f>
        <v>1980-81</v>
      </c>
      <c r="C56" s="18">
        <f>LARGE('datedec &amp; datejul kaf'!$B$5:$B$94,'datedec &amp; datejul kaf rank'!$A56)</f>
        <v>12945.760175690999</v>
      </c>
      <c r="D56" s="5" t="str">
        <f>VLOOKUP(E56,'datedec &amp; datejul kaf'!$C$5:$O$94,13,FALSE)</f>
        <v>1972-73</v>
      </c>
      <c r="E56" s="18">
        <f>LARGE('datedec &amp; datejul kaf'!$C$5:$C$94,'datedec &amp; datejul kaf rank'!$A56)</f>
        <v>7792.3018565490001</v>
      </c>
      <c r="F56" s="5" t="str">
        <f>VLOOKUP(G56,'datedec &amp; datejul kaf'!$D$5:$O$94,12,FALSE)</f>
        <v>1992-93</v>
      </c>
      <c r="G56" s="18">
        <f>LARGE('datedec &amp; datejul kaf'!$D$5:$D$94,'datedec &amp; datejul kaf rank'!$A56)</f>
        <v>5003.0735313929999</v>
      </c>
      <c r="H56" s="5" t="str">
        <f>VLOOKUP(I56,'datedec &amp; datejul kaf'!$E$5:$O$94,11,FALSE)</f>
        <v>1958-59</v>
      </c>
      <c r="I56" s="18">
        <f>LARGE('datedec &amp; datejul kaf'!$E$5:$E$94,'datedec &amp; datejul kaf rank'!$A56)</f>
        <v>2850.432289803</v>
      </c>
      <c r="J56" s="5" t="str">
        <f>VLOOKUP(K56,'datedec &amp; datejul kaf'!$F$5:$O$94,10,FALSE)</f>
        <v>2008-09</v>
      </c>
      <c r="K56" s="18">
        <f>LARGE('datedec &amp; datejul kaf'!$F$5:$F$94,'datedec &amp; datejul kaf rank'!$A56)</f>
        <v>1232.1500364390001</v>
      </c>
      <c r="L56" s="5" t="str">
        <f>VLOOKUP(M56,'datedec &amp; datejul kaf'!$G$5:$O$94,9,FALSE)</f>
        <v>2004-05</v>
      </c>
      <c r="M56" s="18">
        <f>LARGE('datedec &amp; datejul kaf'!$G$5:$G$94,'datedec &amp; datejul kaf rank'!$A56)</f>
        <v>37096.705385733003</v>
      </c>
      <c r="N56" s="5" t="str">
        <f>VLOOKUP(O56,'datedec &amp; datejul kaf'!$H$5:$O$94,8,FALSE)</f>
        <v>1979-80</v>
      </c>
      <c r="O56" s="18">
        <f>LARGE('datedec &amp; datejul kaf'!$H$5:$H$94,'datedec &amp; datejul kaf rank'!$A56)</f>
        <v>36010.760963646004</v>
      </c>
      <c r="P56" s="5" t="str">
        <f>VLOOKUP(Q56,'datedec &amp; datejul kaf'!$I$5:$O$94,7,FALSE)</f>
        <v>1979-80</v>
      </c>
      <c r="Q56" s="18">
        <f>LARGE('datedec &amp; datejul kaf'!$I$5:$I$94,'datedec &amp; datejul kaf rank'!$A56)</f>
        <v>35169.176201816997</v>
      </c>
      <c r="R56" s="5" t="str">
        <f>VLOOKUP(S56,'datedec &amp; datejul kaf'!$J$5:$O$94,6,FALSE)</f>
        <v>1935-36</v>
      </c>
      <c r="S56" s="18">
        <f>LARGE('datedec &amp; datejul kaf'!$J$5:$J$94,'datedec &amp; datejul kaf rank'!$A56)</f>
        <v>33804.272451347999</v>
      </c>
      <c r="T56" s="5" t="str">
        <f>VLOOKUP(U56,'datedec &amp; datejul kaf'!$K$5:$O$94,5,FALSE)</f>
        <v>1977-78</v>
      </c>
      <c r="U56" s="18">
        <f>LARGE('datedec &amp; datejul kaf'!$K$5:$K$94,'datedec &amp; datejul kaf rank'!$A56)</f>
        <v>30708.849757509</v>
      </c>
      <c r="V56" s="5" t="str">
        <f>VLOOKUP(W56,'datedec &amp; datejul kaf'!$L$5:$O$94,4,FALSE)</f>
        <v>2007-08</v>
      </c>
      <c r="W56" s="18">
        <f>LARGE('datedec &amp; datejul kaf'!$L$5:$L$94,'datedec &amp; datejul kaf rank'!$A56)</f>
        <v>20962.368800688</v>
      </c>
      <c r="X56" s="5" t="str">
        <f>VLOOKUP(Y56,'datedec &amp; datejul kaf'!$M$5:$O$94,3,FALSE)</f>
        <v>1985-86</v>
      </c>
      <c r="Y56" s="18">
        <f>LARGE('datedec &amp; datejul kaf'!$M$5:$M$94,'datedec &amp; datejul kaf rank'!$A56)</f>
        <v>8401.1124122309993</v>
      </c>
      <c r="Z56" s="5" t="str">
        <f>VLOOKUP(AA56,'datedec &amp; datejul kaf'!$N$5:$O$94,2,FALSE)</f>
        <v>1951-52</v>
      </c>
      <c r="AA56" s="18">
        <f>LARGE('datedec &amp; datejul kaf'!$N$5:$N$94,'datedec &amp; datejul kaf rank'!$A56)</f>
        <v>51171.861882707999</v>
      </c>
    </row>
    <row r="57" spans="1:27" x14ac:dyDescent="0.2">
      <c r="A57" s="5">
        <v>52</v>
      </c>
      <c r="B57" s="5" t="str">
        <f>VLOOKUP(C57,'datedec &amp; datejul kaf'!$B$5:$O$94,14,FALSE)</f>
        <v>1969-70</v>
      </c>
      <c r="C57" s="18">
        <f>LARGE('datedec &amp; datejul kaf'!$B$5:$B$94,'datedec &amp; datejul kaf rank'!$A57)</f>
        <v>12915.403152036</v>
      </c>
      <c r="D57" s="5" t="str">
        <f>VLOOKUP(E57,'datedec &amp; datejul kaf'!$C$5:$O$94,13,FALSE)</f>
        <v>1956-57</v>
      </c>
      <c r="E57" s="18">
        <f>LARGE('datedec &amp; datejul kaf'!$C$5:$C$94,'datedec &amp; datejul kaf rank'!$A57)</f>
        <v>7749.9170647499996</v>
      </c>
      <c r="F57" s="5" t="str">
        <f>VLOOKUP(G57,'datedec &amp; datejul kaf'!$D$5:$O$94,12,FALSE)</f>
        <v>1963-64</v>
      </c>
      <c r="G57" s="18">
        <f>LARGE('datedec &amp; datejul kaf'!$D$5:$D$94,'datedec &amp; datejul kaf rank'!$A57)</f>
        <v>4966.8414666360004</v>
      </c>
      <c r="H57" s="5" t="str">
        <f>VLOOKUP(I57,'datedec &amp; datejul kaf'!$E$5:$O$94,11,FALSE)</f>
        <v>1998-99</v>
      </c>
      <c r="I57" s="18">
        <f>LARGE('datedec &amp; datejul kaf'!$E$5:$E$94,'datedec &amp; datejul kaf rank'!$A57)</f>
        <v>2829.478902159</v>
      </c>
      <c r="J57" s="5" t="str">
        <f>VLOOKUP(K57,'datedec &amp; datejul kaf'!$F$5:$O$94,10,FALSE)</f>
        <v>1985-86</v>
      </c>
      <c r="K57" s="18">
        <f>LARGE('datedec &amp; datejul kaf'!$F$5:$F$94,'datedec &amp; datejul kaf rank'!$A57)</f>
        <v>1228.768218384</v>
      </c>
      <c r="L57" s="5" t="str">
        <f>VLOOKUP(M57,'datedec &amp; datejul kaf'!$G$5:$O$94,9,FALSE)</f>
        <v>1997-98</v>
      </c>
      <c r="M57" s="18">
        <f>LARGE('datedec &amp; datejul kaf'!$G$5:$G$94,'datedec &amp; datejul kaf rank'!$A57)</f>
        <v>37034.253817827004</v>
      </c>
      <c r="N57" s="5" t="str">
        <f>VLOOKUP(O57,'datedec &amp; datejul kaf'!$H$5:$O$94,8,FALSE)</f>
        <v>1962-63</v>
      </c>
      <c r="O57" s="18">
        <f>LARGE('datedec &amp; datejul kaf'!$H$5:$H$94,'datedec &amp; datejul kaf rank'!$A57)</f>
        <v>35821.896838496999</v>
      </c>
      <c r="P57" s="5" t="str">
        <f>VLOOKUP(Q57,'datedec &amp; datejul kaf'!$I$5:$O$94,7,FALSE)</f>
        <v>1935-36</v>
      </c>
      <c r="Q57" s="18">
        <f>LARGE('datedec &amp; datejul kaf'!$I$5:$I$94,'datedec &amp; datejul kaf rank'!$A57)</f>
        <v>34671.862501457996</v>
      </c>
      <c r="R57" s="5" t="str">
        <f>VLOOKUP(S57,'datedec &amp; datejul kaf'!$J$5:$O$94,6,FALSE)</f>
        <v>2015-16</v>
      </c>
      <c r="S57" s="18">
        <f>LARGE('datedec &amp; datejul kaf'!$J$5:$J$94,'datedec &amp; datejul kaf rank'!$A57)</f>
        <v>33763.510138826998</v>
      </c>
      <c r="T57" s="5" t="str">
        <f>VLOOKUP(U57,'datedec &amp; datejul kaf'!$K$5:$O$94,5,FALSE)</f>
        <v>1999-2000</v>
      </c>
      <c r="U57" s="18">
        <f>LARGE('datedec &amp; datejul kaf'!$K$5:$K$94,'datedec &amp; datejul kaf rank'!$A57)</f>
        <v>30703.349592425999</v>
      </c>
      <c r="V57" s="5" t="str">
        <f>VLOOKUP(W57,'datedec &amp; datejul kaf'!$L$5:$O$94,4,FALSE)</f>
        <v>2005-06</v>
      </c>
      <c r="W57" s="18">
        <f>LARGE('datedec &amp; datejul kaf'!$L$5:$L$94,'datedec &amp; datejul kaf rank'!$A57)</f>
        <v>20694.298728096001</v>
      </c>
      <c r="X57" s="5" t="str">
        <f>VLOOKUP(Y57,'datedec &amp; datejul kaf'!$M$5:$O$94,3,FALSE)</f>
        <v>2016-17</v>
      </c>
      <c r="Y57" s="18">
        <f>LARGE('datedec &amp; datejul kaf'!$M$5:$M$94,'datedec &amp; datejul kaf rank'!$A57)</f>
        <v>8328.4955554499993</v>
      </c>
      <c r="Z57" s="5" t="str">
        <f>VLOOKUP(AA57,'datedec &amp; datejul kaf'!$N$5:$O$94,2,FALSE)</f>
        <v>1985-86</v>
      </c>
      <c r="AA57" s="18">
        <f>LARGE('datedec &amp; datejul kaf'!$N$5:$N$94,'datedec &amp; datejul kaf rank'!$A57)</f>
        <v>50978.463542853002</v>
      </c>
    </row>
    <row r="58" spans="1:27" x14ac:dyDescent="0.2">
      <c r="A58" s="5">
        <v>53</v>
      </c>
      <c r="B58" s="5" t="str">
        <f>VLOOKUP(C58,'datedec &amp; datejul kaf'!$B$5:$O$94,14,FALSE)</f>
        <v>1956-57</v>
      </c>
      <c r="C58" s="18">
        <f>LARGE('datedec &amp; datejul kaf'!$B$5:$B$94,'datedec &amp; datejul kaf rank'!$A58)</f>
        <v>12833.588940228001</v>
      </c>
      <c r="D58" s="5" t="str">
        <f>VLOOKUP(E58,'datedec &amp; datejul kaf'!$C$5:$O$94,13,FALSE)</f>
        <v>2008-09</v>
      </c>
      <c r="E58" s="18">
        <f>LARGE('datedec &amp; datejul kaf'!$C$5:$C$94,'datedec &amp; datejul kaf rank'!$A58)</f>
        <v>7719.7306196010004</v>
      </c>
      <c r="F58" s="5" t="str">
        <f>VLOOKUP(G58,'datedec &amp; datejul kaf'!$D$5:$O$94,12,FALSE)</f>
        <v>1961-62</v>
      </c>
      <c r="G58" s="18">
        <f>LARGE('datedec &amp; datejul kaf'!$D$5:$D$94,'datedec &amp; datejul kaf rank'!$A58)</f>
        <v>4949.476178031</v>
      </c>
      <c r="H58" s="5" t="str">
        <f>VLOOKUP(I58,'datedec &amp; datejul kaf'!$E$5:$O$94,11,FALSE)</f>
        <v>1986-87</v>
      </c>
      <c r="I58" s="18">
        <f>LARGE('datedec &amp; datejul kaf'!$E$5:$E$94,'datedec &amp; datejul kaf rank'!$A58)</f>
        <v>2826.9836956409999</v>
      </c>
      <c r="J58" s="5" t="str">
        <f>VLOOKUP(K58,'datedec &amp; datejul kaf'!$F$5:$O$94,10,FALSE)</f>
        <v>1986-87</v>
      </c>
      <c r="K58" s="18">
        <f>LARGE('datedec &amp; datejul kaf'!$F$5:$F$94,'datedec &amp; datejul kaf rank'!$A58)</f>
        <v>1226.7391275509999</v>
      </c>
      <c r="L58" s="5" t="str">
        <f>VLOOKUP(M58,'datedec &amp; datejul kaf'!$G$5:$O$94,9,FALSE)</f>
        <v>1962-63</v>
      </c>
      <c r="M58" s="18">
        <f>LARGE('datedec &amp; datejul kaf'!$G$5:$G$94,'datedec &amp; datejul kaf rank'!$A58)</f>
        <v>37026.254479284005</v>
      </c>
      <c r="N58" s="5" t="str">
        <f>VLOOKUP(O58,'datedec &amp; datejul kaf'!$H$5:$O$94,8,FALSE)</f>
        <v>1997-98</v>
      </c>
      <c r="O58" s="18">
        <f>LARGE('datedec &amp; datejul kaf'!$H$5:$H$94,'datedec &amp; datejul kaf rank'!$A58)</f>
        <v>35698.558661304</v>
      </c>
      <c r="P58" s="5" t="str">
        <f>VLOOKUP(Q58,'datedec &amp; datejul kaf'!$I$5:$O$94,7,FALSE)</f>
        <v>1997-98</v>
      </c>
      <c r="Q58" s="18">
        <f>LARGE('datedec &amp; datejul kaf'!$I$5:$I$94,'datedec &amp; datejul kaf rank'!$A58)</f>
        <v>34465.077715824002</v>
      </c>
      <c r="R58" s="5" t="str">
        <f>VLOOKUP(S58,'datedec &amp; datejul kaf'!$J$5:$O$94,6,FALSE)</f>
        <v>1952-53</v>
      </c>
      <c r="S58" s="18">
        <f>LARGE('datedec &amp; datejul kaf'!$J$5:$J$94,'datedec &amp; datejul kaf rank'!$A58)</f>
        <v>33366.827839653</v>
      </c>
      <c r="T58" s="5" t="str">
        <f>VLOOKUP(U58,'datedec &amp; datejul kaf'!$K$5:$O$94,5,FALSE)</f>
        <v>1962-63</v>
      </c>
      <c r="U58" s="18">
        <f>LARGE('datedec &amp; datejul kaf'!$K$5:$K$94,'datedec &amp; datejul kaf rank'!$A58)</f>
        <v>30031.557882080997</v>
      </c>
      <c r="V58" s="5" t="str">
        <f>VLOOKUP(W58,'datedec &amp; datejul kaf'!$L$5:$O$94,4,FALSE)</f>
        <v>1941-42</v>
      </c>
      <c r="W58" s="18">
        <f>LARGE('datedec &amp; datejul kaf'!$L$5:$L$94,'datedec &amp; datejul kaf rank'!$A58)</f>
        <v>20671.826001665999</v>
      </c>
      <c r="X58" s="5" t="str">
        <f>VLOOKUP(Y58,'datedec &amp; datejul kaf'!$M$5:$O$94,3,FALSE)</f>
        <v>2004-05</v>
      </c>
      <c r="Y58" s="18">
        <f>LARGE('datedec &amp; datejul kaf'!$M$5:$M$94,'datedec &amp; datejul kaf rank'!$A58)</f>
        <v>8205.2129154449995</v>
      </c>
      <c r="Z58" s="5" t="str">
        <f>VLOOKUP(AA58,'datedec &amp; datejul kaf'!$N$5:$O$94,2,FALSE)</f>
        <v>1974-75</v>
      </c>
      <c r="AA58" s="18">
        <f>LARGE('datedec &amp; datejul kaf'!$N$5:$N$94,'datedec &amp; datejul kaf rank'!$A58)</f>
        <v>50358.789516504003</v>
      </c>
    </row>
    <row r="59" spans="1:27" x14ac:dyDescent="0.2">
      <c r="A59" s="5">
        <v>54</v>
      </c>
      <c r="B59" s="5" t="str">
        <f>VLOOKUP(C59,'datedec &amp; datejul kaf'!$B$5:$O$94,14,FALSE)</f>
        <v>2010-11</v>
      </c>
      <c r="C59" s="18">
        <f>LARGE('datedec &amp; datejul kaf'!$B$5:$B$94,'datedec &amp; datejul kaf rank'!$A59)</f>
        <v>12824.917205016</v>
      </c>
      <c r="D59" s="5" t="str">
        <f>VLOOKUP(E59,'datedec &amp; datejul kaf'!$C$5:$O$94,13,FALSE)</f>
        <v>1948-49</v>
      </c>
      <c r="E59" s="18">
        <f>LARGE('datedec &amp; datejul kaf'!$C$5:$C$94,'datedec &amp; datejul kaf rank'!$A59)</f>
        <v>7705.6420250880001</v>
      </c>
      <c r="F59" s="5" t="str">
        <f>VLOOKUP(G59,'datedec &amp; datejul kaf'!$D$5:$O$94,12,FALSE)</f>
        <v>1956-57</v>
      </c>
      <c r="G59" s="18">
        <f>LARGE('datedec &amp; datejul kaf'!$D$5:$D$94,'datedec &amp; datejul kaf rank'!$A59)</f>
        <v>4876.9386600900007</v>
      </c>
      <c r="H59" s="5" t="str">
        <f>VLOOKUP(I59,'datedec &amp; datejul kaf'!$E$5:$O$94,11,FALSE)</f>
        <v>1951-52</v>
      </c>
      <c r="I59" s="18">
        <f>LARGE('datedec &amp; datejul kaf'!$E$5:$E$94,'datedec &amp; datejul kaf rank'!$A59)</f>
        <v>2789.9681598390002</v>
      </c>
      <c r="J59" s="5" t="str">
        <f>VLOOKUP(K59,'datedec &amp; datejul kaf'!$F$5:$O$94,10,FALSE)</f>
        <v>2001-02</v>
      </c>
      <c r="K59" s="18">
        <f>LARGE('datedec &amp; datejul kaf'!$F$5:$F$94,'datedec &amp; datejul kaf rank'!$A59)</f>
        <v>1225.0789623240003</v>
      </c>
      <c r="L59" s="5" t="str">
        <f>VLOOKUP(M59,'datedec &amp; datejul kaf'!$G$5:$O$94,9,FALSE)</f>
        <v>1979-80</v>
      </c>
      <c r="M59" s="18">
        <f>LARGE('datedec &amp; datejul kaf'!$G$5:$G$94,'datedec &amp; datejul kaf rank'!$A59)</f>
        <v>36891.509360370001</v>
      </c>
      <c r="N59" s="5" t="str">
        <f>VLOOKUP(O59,'datedec &amp; datejul kaf'!$H$5:$O$94,8,FALSE)</f>
        <v>1994-95</v>
      </c>
      <c r="O59" s="18">
        <f>LARGE('datedec &amp; datejul kaf'!$H$5:$H$94,'datedec &amp; datejul kaf rank'!$A59)</f>
        <v>35484.934867661999</v>
      </c>
      <c r="P59" s="5" t="str">
        <f>VLOOKUP(Q59,'datedec &amp; datejul kaf'!$I$5:$O$94,7,FALSE)</f>
        <v>1962-63</v>
      </c>
      <c r="Q59" s="18">
        <f>LARGE('datedec &amp; datejul kaf'!$I$5:$I$94,'datedec &amp; datejul kaf rank'!$A59)</f>
        <v>34356.881356244994</v>
      </c>
      <c r="R59" s="5" t="str">
        <f>VLOOKUP(S59,'datedec &amp; datejul kaf'!$J$5:$O$94,6,FALSE)</f>
        <v>1961-62</v>
      </c>
      <c r="S59" s="18">
        <f>LARGE('datedec &amp; datejul kaf'!$J$5:$J$94,'datedec &amp; datejul kaf rank'!$A59)</f>
        <v>33240.611646038997</v>
      </c>
      <c r="T59" s="5" t="str">
        <f>VLOOKUP(U59,'datedec &amp; datejul kaf'!$K$5:$O$94,5,FALSE)</f>
        <v>1935-36</v>
      </c>
      <c r="U59" s="18">
        <f>LARGE('datedec &amp; datejul kaf'!$K$5:$K$94,'datedec &amp; datejul kaf rank'!$A59)</f>
        <v>29882.890780218</v>
      </c>
      <c r="V59" s="5" t="str">
        <f>VLOOKUP(W59,'datedec &amp; datejul kaf'!$L$5:$O$94,4,FALSE)</f>
        <v>1951-52</v>
      </c>
      <c r="W59" s="18">
        <f>LARGE('datedec &amp; datejul kaf'!$L$5:$L$94,'datedec &amp; datejul kaf rank'!$A59)</f>
        <v>20092.045527539998</v>
      </c>
      <c r="X59" s="5" t="str">
        <f>VLOOKUP(Y59,'datedec &amp; datejul kaf'!$M$5:$O$94,3,FALSE)</f>
        <v>1994-95</v>
      </c>
      <c r="Y59" s="18">
        <f>LARGE('datedec &amp; datejul kaf'!$M$5:$M$94,'datedec &amp; datejul kaf rank'!$A59)</f>
        <v>8171.1487844909998</v>
      </c>
      <c r="Z59" s="5" t="str">
        <f>VLOOKUP(AA59,'datedec &amp; datejul kaf'!$N$5:$O$94,2,FALSE)</f>
        <v>1941-42</v>
      </c>
      <c r="AA59" s="18">
        <f>LARGE('datedec &amp; datejul kaf'!$N$5:$N$94,'datedec &amp; datejul kaf rank'!$A59)</f>
        <v>50224.946876894996</v>
      </c>
    </row>
    <row r="60" spans="1:27" x14ac:dyDescent="0.2">
      <c r="A60" s="5">
        <v>55</v>
      </c>
      <c r="B60" s="5" t="str">
        <f>VLOOKUP(C60,'datedec &amp; datejul kaf'!$B$5:$O$94,14,FALSE)</f>
        <v>1961-62</v>
      </c>
      <c r="C60" s="18">
        <f>LARGE('datedec &amp; datejul kaf'!$B$5:$B$94,'datedec &amp; datejul kaf rank'!$A60)</f>
        <v>12789.532082375999</v>
      </c>
      <c r="D60" s="5" t="str">
        <f>VLOOKUP(E60,'datedec &amp; datejul kaf'!$C$5:$O$94,13,FALSE)</f>
        <v>1931-32</v>
      </c>
      <c r="E60" s="18">
        <f>LARGE('datedec &amp; datejul kaf'!$C$5:$C$94,'datedec &amp; datejul kaf rank'!$A60)</f>
        <v>7703.9699590350001</v>
      </c>
      <c r="F60" s="5" t="str">
        <f>VLOOKUP(G60,'datedec &amp; datejul kaf'!$D$5:$O$94,12,FALSE)</f>
        <v>1972-73</v>
      </c>
      <c r="G60" s="18">
        <f>LARGE('datedec &amp; datejul kaf'!$D$5:$D$94,'datedec &amp; datejul kaf rank'!$A60)</f>
        <v>4773.3598209990005</v>
      </c>
      <c r="H60" s="5" t="str">
        <f>VLOOKUP(I60,'datedec &amp; datejul kaf'!$E$5:$O$94,11,FALSE)</f>
        <v>2011-12</v>
      </c>
      <c r="I60" s="18">
        <f>LARGE('datedec &amp; datejul kaf'!$E$5:$E$94,'datedec &amp; datejul kaf rank'!$A60)</f>
        <v>2740.428988143</v>
      </c>
      <c r="J60" s="5" t="str">
        <f>VLOOKUP(K60,'datedec &amp; datejul kaf'!$F$5:$O$94,10,FALSE)</f>
        <v>2011-12</v>
      </c>
      <c r="K60" s="18">
        <f>LARGE('datedec &amp; datejul kaf'!$F$5:$F$94,'datedec &amp; datejul kaf rank'!$A60)</f>
        <v>1220.0984666429999</v>
      </c>
      <c r="L60" s="5" t="str">
        <f>VLOOKUP(M60,'datedec &amp; datejul kaf'!$G$5:$O$94,9,FALSE)</f>
        <v>1994-95</v>
      </c>
      <c r="M60" s="18">
        <f>LARGE('datedec &amp; datejul kaf'!$G$5:$G$94,'datedec &amp; datejul kaf rank'!$A60)</f>
        <v>36503.169540221999</v>
      </c>
      <c r="N60" s="5" t="str">
        <f>VLOOKUP(O60,'datedec &amp; datejul kaf'!$H$5:$O$94,8,FALSE)</f>
        <v>1952-53</v>
      </c>
      <c r="O60" s="18">
        <f>LARGE('datedec &amp; datejul kaf'!$H$5:$H$94,'datedec &amp; datejul kaf rank'!$A60)</f>
        <v>35358.119665806</v>
      </c>
      <c r="P60" s="5" t="str">
        <f>VLOOKUP(Q60,'datedec &amp; datejul kaf'!$I$5:$O$94,7,FALSE)</f>
        <v>1952-53</v>
      </c>
      <c r="Q60" s="18">
        <f>LARGE('datedec &amp; datejul kaf'!$I$5:$I$94,'datedec &amp; datejul kaf rank'!$A60)</f>
        <v>34331.014910933998</v>
      </c>
      <c r="R60" s="5" t="str">
        <f>VLOOKUP(S60,'datedec &amp; datejul kaf'!$J$5:$O$94,6,FALSE)</f>
        <v>1974-75</v>
      </c>
      <c r="S60" s="18">
        <f>LARGE('datedec &amp; datejul kaf'!$J$5:$J$94,'datedec &amp; datejul kaf rank'!$A60)</f>
        <v>33030.199091946</v>
      </c>
      <c r="T60" s="5" t="str">
        <f>VLOOKUP(U60,'datedec &amp; datejul kaf'!$K$5:$O$94,5,FALSE)</f>
        <v>1994-95</v>
      </c>
      <c r="U60" s="18">
        <f>LARGE('datedec &amp; datejul kaf'!$K$5:$K$94,'datedec &amp; datejul kaf rank'!$A60)</f>
        <v>29874.344003679002</v>
      </c>
      <c r="V60" s="5" t="str">
        <f>VLOOKUP(W60,'datedec &amp; datejul kaf'!$L$5:$O$94,4,FALSE)</f>
        <v>2002-03</v>
      </c>
      <c r="W60" s="18">
        <f>LARGE('datedec &amp; datejul kaf'!$L$5:$L$94,'datedec &amp; datejul kaf rank'!$A60)</f>
        <v>19894.469997758999</v>
      </c>
      <c r="X60" s="5" t="str">
        <f>VLOOKUP(Y60,'datedec &amp; datejul kaf'!$M$5:$O$94,3,FALSE)</f>
        <v>1993-94</v>
      </c>
      <c r="Y60" s="18">
        <f>LARGE('datedec &amp; datejul kaf'!$M$5:$M$94,'datedec &amp; datejul kaf rank'!$A60)</f>
        <v>8085.3735810959997</v>
      </c>
      <c r="Z60" s="5" t="str">
        <f>VLOOKUP(AA60,'datedec &amp; datejul kaf'!$N$5:$O$94,2,FALSE)</f>
        <v>1977-78</v>
      </c>
      <c r="AA60" s="18">
        <f>LARGE('datedec &amp; datejul kaf'!$N$5:$N$94,'datedec &amp; datejul kaf rank'!$A60)</f>
        <v>49216.377658517995</v>
      </c>
    </row>
    <row r="61" spans="1:27" x14ac:dyDescent="0.2">
      <c r="A61" s="5">
        <v>56</v>
      </c>
      <c r="B61" s="5" t="str">
        <f>VLOOKUP(C61,'datedec &amp; datejul kaf'!$B$5:$O$94,14,FALSE)</f>
        <v>1988-89</v>
      </c>
      <c r="C61" s="18">
        <f>LARGE('datedec &amp; datejul kaf'!$B$5:$B$94,'datedec &amp; datejul kaf rank'!$A61)</f>
        <v>12777.631256376</v>
      </c>
      <c r="D61" s="5" t="str">
        <f>VLOOKUP(E61,'datedec &amp; datejul kaf'!$C$5:$O$94,13,FALSE)</f>
        <v>1974-75</v>
      </c>
      <c r="E61" s="18">
        <f>LARGE('datedec &amp; datejul kaf'!$C$5:$C$94,'datedec &amp; datejul kaf rank'!$A61)</f>
        <v>7658.4155805780001</v>
      </c>
      <c r="F61" s="5" t="str">
        <f>VLOOKUP(G61,'datedec &amp; datejul kaf'!$D$5:$O$94,12,FALSE)</f>
        <v>1986-87</v>
      </c>
      <c r="G61" s="18">
        <f>LARGE('datedec &amp; datejul kaf'!$D$5:$D$94,'datedec &amp; datejul kaf rank'!$A61)</f>
        <v>4743.0603180029993</v>
      </c>
      <c r="H61" s="5" t="str">
        <f>VLOOKUP(I61,'datedec &amp; datejul kaf'!$E$5:$O$94,11,FALSE)</f>
        <v>1976-77</v>
      </c>
      <c r="I61" s="18">
        <f>LARGE('datedec &amp; datejul kaf'!$E$5:$E$94,'datedec &amp; datejul kaf rank'!$A61)</f>
        <v>2704.6233696509998</v>
      </c>
      <c r="J61" s="5" t="str">
        <f>VLOOKUP(K61,'datedec &amp; datejul kaf'!$F$5:$O$94,10,FALSE)</f>
        <v>1974-75</v>
      </c>
      <c r="K61" s="18">
        <f>LARGE('datedec &amp; datejul kaf'!$F$5:$F$94,'datedec &amp; datejul kaf rank'!$A61)</f>
        <v>1213.15036773</v>
      </c>
      <c r="L61" s="5" t="str">
        <f>VLOOKUP(M61,'datedec &amp; datejul kaf'!$G$5:$O$94,9,FALSE)</f>
        <v>1952-53</v>
      </c>
      <c r="M61" s="18">
        <f>LARGE('datedec &amp; datejul kaf'!$G$5:$G$94,'datedec &amp; datejul kaf rank'!$A61)</f>
        <v>36437.595988961999</v>
      </c>
      <c r="N61" s="5" t="str">
        <f>VLOOKUP(O61,'datedec &amp; datejul kaf'!$H$5:$O$94,8,FALSE)</f>
        <v>1961-62</v>
      </c>
      <c r="O61" s="18">
        <f>LARGE('datedec &amp; datejul kaf'!$H$5:$H$94,'datedec &amp; datejul kaf rank'!$A61)</f>
        <v>35305.984130571</v>
      </c>
      <c r="P61" s="5" t="str">
        <f>VLOOKUP(Q61,'datedec &amp; datejul kaf'!$I$5:$O$94,7,FALSE)</f>
        <v>1993-94</v>
      </c>
      <c r="Q61" s="18">
        <f>LARGE('datedec &amp; datejul kaf'!$I$5:$I$94,'datedec &amp; datejul kaf rank'!$A61)</f>
        <v>34265.512764629995</v>
      </c>
      <c r="R61" s="5" t="str">
        <f>VLOOKUP(S61,'datedec &amp; datejul kaf'!$J$5:$O$94,6,FALSE)</f>
        <v>2007-08</v>
      </c>
      <c r="S61" s="18">
        <f>LARGE('datedec &amp; datejul kaf'!$J$5:$J$94,'datedec &amp; datejul kaf rank'!$A61)</f>
        <v>32969.223226463997</v>
      </c>
      <c r="T61" s="5" t="str">
        <f>VLOOKUP(U61,'datedec &amp; datejul kaf'!$K$5:$O$94,5,FALSE)</f>
        <v>1997-98</v>
      </c>
      <c r="U61" s="18">
        <f>LARGE('datedec &amp; datejul kaf'!$K$5:$K$94,'datedec &amp; datejul kaf rank'!$A61)</f>
        <v>29448.752614680001</v>
      </c>
      <c r="V61" s="5" t="str">
        <f>VLOOKUP(W61,'datedec &amp; datejul kaf'!$L$5:$O$94,4,FALSE)</f>
        <v>1933-34</v>
      </c>
      <c r="W61" s="18">
        <f>LARGE('datedec &amp; datejul kaf'!$L$5:$L$94,'datedec &amp; datejul kaf rank'!$A61)</f>
        <v>19621.121908836001</v>
      </c>
      <c r="X61" s="5" t="str">
        <f>VLOOKUP(Y61,'datedec &amp; datejul kaf'!$M$5:$O$94,3,FALSE)</f>
        <v>1933-34</v>
      </c>
      <c r="Y61" s="18">
        <f>LARGE('datedec &amp; datejul kaf'!$M$5:$M$94,'datedec &amp; datejul kaf rank'!$A61)</f>
        <v>7929.8099505660002</v>
      </c>
      <c r="Z61" s="5" t="str">
        <f>VLOOKUP(AA61,'datedec &amp; datejul kaf'!$N$5:$O$94,2,FALSE)</f>
        <v>1983-84</v>
      </c>
      <c r="AA61" s="18">
        <f>LARGE('datedec &amp; datejul kaf'!$N$5:$N$94,'datedec &amp; datejul kaf rank'!$A61)</f>
        <v>49181.702618495998</v>
      </c>
    </row>
    <row r="62" spans="1:27" x14ac:dyDescent="0.2">
      <c r="A62" s="5">
        <v>57</v>
      </c>
      <c r="B62" s="5" t="str">
        <f>VLOOKUP(C62,'datedec &amp; datejul kaf'!$B$5:$O$94,14,FALSE)</f>
        <v>1937-38</v>
      </c>
      <c r="C62" s="18">
        <f>LARGE('datedec &amp; datejul kaf'!$B$5:$B$94,'datedec &amp; datejul kaf rank'!$A62)</f>
        <v>12777.022330778998</v>
      </c>
      <c r="D62" s="5" t="str">
        <f>VLOOKUP(E62,'datedec &amp; datejul kaf'!$C$5:$O$94,13,FALSE)</f>
        <v>1944-45</v>
      </c>
      <c r="E62" s="18">
        <f>LARGE('datedec &amp; datejul kaf'!$C$5:$C$94,'datedec &amp; datejul kaf rank'!$A62)</f>
        <v>7646.5861595340002</v>
      </c>
      <c r="F62" s="5" t="str">
        <f>VLOOKUP(G62,'datedec &amp; datejul kaf'!$D$5:$O$94,12,FALSE)</f>
        <v>2013-14</v>
      </c>
      <c r="G62" s="18">
        <f>LARGE('datedec &amp; datejul kaf'!$D$5:$D$94,'datedec &amp; datejul kaf rank'!$A62)</f>
        <v>4731.2566820820002</v>
      </c>
      <c r="H62" s="5" t="str">
        <f>VLOOKUP(I62,'datedec &amp; datejul kaf'!$E$5:$O$94,11,FALSE)</f>
        <v>1974-75</v>
      </c>
      <c r="I62" s="18">
        <f>LARGE('datedec &amp; datejul kaf'!$E$5:$E$94,'datedec &amp; datejul kaf rank'!$A62)</f>
        <v>2667.07428015</v>
      </c>
      <c r="J62" s="5" t="str">
        <f>VLOOKUP(K62,'datedec &amp; datejul kaf'!$F$5:$O$94,10,FALSE)</f>
        <v>1977-78</v>
      </c>
      <c r="K62" s="18">
        <f>LARGE('datedec &amp; datejul kaf'!$F$5:$F$94,'datedec &amp; datejul kaf rank'!$A62)</f>
        <v>1192.7979717989999</v>
      </c>
      <c r="L62" s="5" t="str">
        <f>VLOOKUP(M62,'datedec &amp; datejul kaf'!$G$5:$O$94,9,FALSE)</f>
        <v>2014-15</v>
      </c>
      <c r="M62" s="18">
        <f>LARGE('datedec &amp; datejul kaf'!$G$5:$G$94,'datedec &amp; datejul kaf rank'!$A62)</f>
        <v>36399.999296157002</v>
      </c>
      <c r="N62" s="5" t="str">
        <f>VLOOKUP(O62,'datedec &amp; datejul kaf'!$H$5:$O$94,8,FALSE)</f>
        <v>1935-36</v>
      </c>
      <c r="O62" s="18">
        <f>LARGE('datedec &amp; datejul kaf'!$H$5:$H$94,'datedec &amp; datejul kaf rank'!$A62)</f>
        <v>35205.53917566</v>
      </c>
      <c r="P62" s="5" t="str">
        <f>VLOOKUP(Q62,'datedec &amp; datejul kaf'!$I$5:$O$94,7,FALSE)</f>
        <v>1961-62</v>
      </c>
      <c r="Q62" s="18">
        <f>LARGE('datedec &amp; datejul kaf'!$I$5:$I$94,'datedec &amp; datejul kaf rank'!$A62)</f>
        <v>34221.953757999006</v>
      </c>
      <c r="R62" s="5" t="str">
        <f>VLOOKUP(S62,'datedec &amp; datejul kaf'!$J$5:$O$94,6,FALSE)</f>
        <v>1962-63</v>
      </c>
      <c r="S62" s="18">
        <f>LARGE('datedec &amp; datejul kaf'!$J$5:$J$94,'datedec &amp; datejul kaf rank'!$A62)</f>
        <v>32900.609014160997</v>
      </c>
      <c r="T62" s="5" t="str">
        <f>VLOOKUP(U62,'datedec &amp; datejul kaf'!$K$5:$O$94,5,FALSE)</f>
        <v>1961-62</v>
      </c>
      <c r="U62" s="18">
        <f>LARGE('datedec &amp; datejul kaf'!$K$5:$K$94,'datedec &amp; datejul kaf rank'!$A62)</f>
        <v>29397.775426509001</v>
      </c>
      <c r="V62" s="5" t="str">
        <f>VLOOKUP(W62,'datedec &amp; datejul kaf'!$L$5:$O$94,4,FALSE)</f>
        <v>1957-58</v>
      </c>
      <c r="W62" s="18">
        <f>LARGE('datedec &amp; datejul kaf'!$L$5:$L$94,'datedec &amp; datejul kaf rank'!$A62)</f>
        <v>19597.994636976</v>
      </c>
      <c r="X62" s="5" t="str">
        <f>VLOOKUP(Y62,'datedec &amp; datejul kaf'!$M$5:$O$94,3,FALSE)</f>
        <v>1936-37</v>
      </c>
      <c r="Y62" s="18">
        <f>LARGE('datedec &amp; datejul kaf'!$M$5:$M$94,'datedec &amp; datejul kaf rank'!$A62)</f>
        <v>7846.8631768169998</v>
      </c>
      <c r="Z62" s="5" t="str">
        <f>VLOOKUP(AA62,'datedec &amp; datejul kaf'!$N$5:$O$94,2,FALSE)</f>
        <v>1957-58</v>
      </c>
      <c r="AA62" s="18">
        <f>LARGE('datedec &amp; datejul kaf'!$N$5:$N$94,'datedec &amp; datejul kaf rank'!$A62)</f>
        <v>49117.414356443995</v>
      </c>
    </row>
    <row r="63" spans="1:27" x14ac:dyDescent="0.2">
      <c r="A63" s="5">
        <v>58</v>
      </c>
      <c r="B63" s="5" t="str">
        <f>VLOOKUP(C63,'datedec &amp; datejul kaf'!$B$5:$O$94,14,FALSE)</f>
        <v>1928-29</v>
      </c>
      <c r="C63" s="18">
        <f>LARGE('datedec &amp; datejul kaf'!$B$5:$B$94,'datedec &amp; datejul kaf rank'!$A63)</f>
        <v>12738.876216506998</v>
      </c>
      <c r="D63" s="5" t="str">
        <f>VLOOKUP(E63,'datedec &amp; datejul kaf'!$C$5:$O$94,13,FALSE)</f>
        <v>1961-62</v>
      </c>
      <c r="E63" s="18">
        <f>LARGE('datedec &amp; datejul kaf'!$C$5:$C$94,'datedec &amp; datejul kaf rank'!$A63)</f>
        <v>7538.7983949809995</v>
      </c>
      <c r="F63" s="5" t="str">
        <f>VLOOKUP(G63,'datedec &amp; datejul kaf'!$D$5:$O$94,12,FALSE)</f>
        <v>2006-07</v>
      </c>
      <c r="G63" s="18">
        <f>LARGE('datedec &amp; datejul kaf'!$D$5:$D$94,'datedec &amp; datejul kaf rank'!$A63)</f>
        <v>4626.3885868410007</v>
      </c>
      <c r="H63" s="5" t="str">
        <f>VLOOKUP(I63,'datedec &amp; datejul kaf'!$E$5:$O$94,11,FALSE)</f>
        <v>2013-14</v>
      </c>
      <c r="I63" s="18">
        <f>LARGE('datedec &amp; datejul kaf'!$E$5:$E$94,'datedec &amp; datejul kaf rank'!$A63)</f>
        <v>2652.914280681</v>
      </c>
      <c r="J63" s="5" t="str">
        <f>VLOOKUP(K63,'datedec &amp; datejul kaf'!$F$5:$O$94,10,FALSE)</f>
        <v>1956-57</v>
      </c>
      <c r="K63" s="18">
        <f>LARGE('datedec &amp; datejul kaf'!$F$5:$F$94,'datedec &amp; datejul kaf rank'!$A63)</f>
        <v>1186.2802860930001</v>
      </c>
      <c r="L63" s="5" t="str">
        <f>VLOOKUP(M63,'datedec &amp; datejul kaf'!$G$5:$O$94,9,FALSE)</f>
        <v>1993-94</v>
      </c>
      <c r="M63" s="18">
        <f>LARGE('datedec &amp; datejul kaf'!$G$5:$G$94,'datedec &amp; datejul kaf rank'!$A63)</f>
        <v>36375.201941715</v>
      </c>
      <c r="N63" s="5" t="str">
        <f>VLOOKUP(O63,'datedec &amp; datejul kaf'!$H$5:$O$94,8,FALSE)</f>
        <v>1993-94</v>
      </c>
      <c r="O63" s="18">
        <f>LARGE('datedec &amp; datejul kaf'!$H$5:$H$94,'datedec &amp; datejul kaf rank'!$A63)</f>
        <v>35184.986449158001</v>
      </c>
      <c r="P63" s="5" t="str">
        <f>VLOOKUP(Q63,'datedec &amp; datejul kaf'!$I$5:$O$94,7,FALSE)</f>
        <v>1994-95</v>
      </c>
      <c r="Q63" s="18">
        <f>LARGE('datedec &amp; datejul kaf'!$I$5:$I$94,'datedec &amp; datejul kaf rank'!$A63)</f>
        <v>34134.048306750003</v>
      </c>
      <c r="R63" s="5" t="str">
        <f>VLOOKUP(S63,'datedec &amp; datejul kaf'!$J$5:$O$94,6,FALSE)</f>
        <v>1993-94</v>
      </c>
      <c r="S63" s="18">
        <f>LARGE('datedec &amp; datejul kaf'!$J$5:$J$94,'datedec &amp; datejul kaf rank'!$A63)</f>
        <v>32833.097611733996</v>
      </c>
      <c r="T63" s="5" t="str">
        <f>VLOOKUP(U63,'datedec &amp; datejul kaf'!$K$5:$O$94,5,FALSE)</f>
        <v>1979-80</v>
      </c>
      <c r="U63" s="18">
        <f>LARGE('datedec &amp; datejul kaf'!$K$5:$K$94,'datedec &amp; datejul kaf rank'!$A63)</f>
        <v>29352.913279430999</v>
      </c>
      <c r="V63" s="5" t="str">
        <f>VLOOKUP(W63,'datedec &amp; datejul kaf'!$L$5:$O$94,4,FALSE)</f>
        <v>1929-30</v>
      </c>
      <c r="W63" s="18">
        <f>LARGE('datedec &amp; datejul kaf'!$L$5:$L$94,'datedec &amp; datejul kaf rank'!$A63)</f>
        <v>19594.295463560997</v>
      </c>
      <c r="X63" s="5" t="str">
        <f>VLOOKUP(Y63,'datedec &amp; datejul kaf'!$M$5:$O$94,3,FALSE)</f>
        <v>1960-61</v>
      </c>
      <c r="Y63" s="18">
        <f>LARGE('datedec &amp; datejul kaf'!$M$5:$M$94,'datedec &amp; datejul kaf rank'!$A63)</f>
        <v>7734.0949165829998</v>
      </c>
      <c r="Z63" s="5" t="str">
        <f>VLOOKUP(AA63,'datedec &amp; datejul kaf'!$N$5:$O$94,2,FALSE)</f>
        <v>1961-62</v>
      </c>
      <c r="AA63" s="18">
        <f>LARGE('datedec &amp; datejul kaf'!$N$5:$N$94,'datedec &amp; datejul kaf rank'!$A63)</f>
        <v>49016.047087518004</v>
      </c>
    </row>
    <row r="64" spans="1:27" x14ac:dyDescent="0.2">
      <c r="A64" s="5">
        <v>59</v>
      </c>
      <c r="B64" s="5" t="str">
        <f>VLOOKUP(C64,'datedec &amp; datejul kaf'!$B$5:$O$94,14,FALSE)</f>
        <v>1935-36</v>
      </c>
      <c r="C64" s="18">
        <f>LARGE('datedec &amp; datejul kaf'!$B$5:$B$94,'datedec &amp; datejul kaf rank'!$A64)</f>
        <v>12613.544650959</v>
      </c>
      <c r="D64" s="5" t="str">
        <f>VLOOKUP(E64,'datedec &amp; datejul kaf'!$C$5:$O$94,13,FALSE)</f>
        <v>1938-39</v>
      </c>
      <c r="E64" s="18">
        <f>LARGE('datedec &amp; datejul kaf'!$C$5:$C$94,'datedec &amp; datejul kaf rank'!$A64)</f>
        <v>7401.7484827650005</v>
      </c>
      <c r="F64" s="5" t="str">
        <f>VLOOKUP(G64,'datedec &amp; datejul kaf'!$D$5:$O$94,12,FALSE)</f>
        <v>1944-45</v>
      </c>
      <c r="G64" s="18">
        <f>LARGE('datedec &amp; datejul kaf'!$D$5:$D$94,'datedec &amp; datejul kaf rank'!$A64)</f>
        <v>4584.265613214</v>
      </c>
      <c r="H64" s="5" t="str">
        <f>VLOOKUP(I64,'datedec &amp; datejul kaf'!$E$5:$O$94,11,FALSE)</f>
        <v>1992-93</v>
      </c>
      <c r="I64" s="18">
        <f>LARGE('datedec &amp; datejul kaf'!$E$5:$E$94,'datedec &amp; datejul kaf rank'!$A64)</f>
        <v>2636.0468432970001</v>
      </c>
      <c r="J64" s="5" t="str">
        <f>VLOOKUP(K64,'datedec &amp; datejul kaf'!$F$5:$O$94,10,FALSE)</f>
        <v>2013-14</v>
      </c>
      <c r="K64" s="18">
        <f>LARGE('datedec &amp; datejul kaf'!$F$5:$F$94,'datedec &amp; datejul kaf rank'!$A64)</f>
        <v>1185.5424348809997</v>
      </c>
      <c r="L64" s="5" t="str">
        <f>VLOOKUP(M64,'datedec &amp; datejul kaf'!$G$5:$O$94,9,FALSE)</f>
        <v>1961-62</v>
      </c>
      <c r="M64" s="18">
        <f>LARGE('datedec &amp; datejul kaf'!$G$5:$G$94,'datedec &amp; datejul kaf rank'!$A64)</f>
        <v>36226.515005142006</v>
      </c>
      <c r="N64" s="5" t="str">
        <f>VLOOKUP(O64,'datedec &amp; datejul kaf'!$H$5:$O$94,8,FALSE)</f>
        <v>2004-05</v>
      </c>
      <c r="O64" s="18">
        <f>LARGE('datedec &amp; datejul kaf'!$H$5:$H$94,'datedec &amp; datejul kaf rank'!$A64)</f>
        <v>35001.822819663001</v>
      </c>
      <c r="P64" s="5" t="str">
        <f>VLOOKUP(Q64,'datedec &amp; datejul kaf'!$I$5:$O$94,7,FALSE)</f>
        <v>1974-75</v>
      </c>
      <c r="Q64" s="18">
        <f>LARGE('datedec &amp; datejul kaf'!$I$5:$I$94,'datedec &amp; datejul kaf rank'!$A64)</f>
        <v>34076.595085763998</v>
      </c>
      <c r="R64" s="5" t="str">
        <f>VLOOKUP(S64,'datedec &amp; datejul kaf'!$J$5:$O$94,6,FALSE)</f>
        <v>1997-98</v>
      </c>
      <c r="S64" s="18">
        <f>LARGE('datedec &amp; datejul kaf'!$J$5:$J$94,'datedec &amp; datejul kaf rank'!$A64)</f>
        <v>32736.41530131</v>
      </c>
      <c r="T64" s="5" t="str">
        <f>VLOOKUP(U64,'datedec &amp; datejul kaf'!$K$5:$O$94,5,FALSE)</f>
        <v>1941-42</v>
      </c>
      <c r="U64" s="18">
        <f>LARGE('datedec &amp; datejul kaf'!$K$5:$K$94,'datedec &amp; datejul kaf rank'!$A64)</f>
        <v>28863.265694487</v>
      </c>
      <c r="V64" s="5" t="str">
        <f>VLOOKUP(W64,'datedec &amp; datejul kaf'!$L$5:$O$94,4,FALSE)</f>
        <v>1969-70</v>
      </c>
      <c r="W64" s="18">
        <f>LARGE('datedec &amp; datejul kaf'!$L$5:$L$94,'datedec &amp; datejul kaf rank'!$A64)</f>
        <v>19412.139437334001</v>
      </c>
      <c r="X64" s="5" t="str">
        <f>VLOOKUP(Y64,'datedec &amp; datejul kaf'!$M$5:$O$94,3,FALSE)</f>
        <v>1947-48</v>
      </c>
      <c r="Y64" s="18">
        <f>LARGE('datedec &amp; datejul kaf'!$M$5:$M$94,'datedec &amp; datejul kaf rank'!$A64)</f>
        <v>7644.9993827339995</v>
      </c>
      <c r="Z64" s="5" t="str">
        <f>VLOOKUP(AA64,'datedec &amp; datejul kaf'!$N$5:$O$94,2,FALSE)</f>
        <v>1935-36</v>
      </c>
      <c r="AA64" s="18">
        <f>LARGE('datedec &amp; datejul kaf'!$N$5:$N$94,'datedec &amp; datejul kaf rank'!$A64)</f>
        <v>48609.691400276992</v>
      </c>
    </row>
    <row r="65" spans="1:27" x14ac:dyDescent="0.2">
      <c r="A65" s="5">
        <v>60</v>
      </c>
      <c r="B65" s="5" t="str">
        <f>VLOOKUP(C65,'datedec &amp; datejul kaf'!$B$5:$O$94,14,FALSE)</f>
        <v>1973-74</v>
      </c>
      <c r="C65" s="18">
        <f>LARGE('datedec &amp; datejul kaf'!$B$5:$B$94,'datedec &amp; datejul kaf rank'!$A65)</f>
        <v>12511.647795276</v>
      </c>
      <c r="D65" s="5" t="str">
        <f>VLOOKUP(E65,'datedec &amp; datejul kaf'!$C$5:$O$94,13,FALSE)</f>
        <v>2007-08</v>
      </c>
      <c r="E65" s="18">
        <f>LARGE('datedec &amp; datejul kaf'!$C$5:$C$94,'datedec &amp; datejul kaf rank'!$A65)</f>
        <v>7396.7699705550003</v>
      </c>
      <c r="F65" s="5" t="str">
        <f>VLOOKUP(G65,'datedec &amp; datejul kaf'!$D$5:$O$94,12,FALSE)</f>
        <v>1949-50</v>
      </c>
      <c r="G65" s="18">
        <f>LARGE('datedec &amp; datejul kaf'!$D$5:$D$94,'datedec &amp; datejul kaf rank'!$A65)</f>
        <v>4567.0371841080005</v>
      </c>
      <c r="H65" s="5" t="str">
        <f>VLOOKUP(I65,'datedec &amp; datejul kaf'!$E$5:$O$94,11,FALSE)</f>
        <v>1972-73</v>
      </c>
      <c r="I65" s="18">
        <f>LARGE('datedec &amp; datejul kaf'!$E$5:$E$94,'datedec &amp; datejul kaf rank'!$A65)</f>
        <v>2578.0680024959997</v>
      </c>
      <c r="J65" s="5" t="str">
        <f>VLOOKUP(K65,'datedec &amp; datejul kaf'!$F$5:$O$94,10,FALSE)</f>
        <v>1972-73</v>
      </c>
      <c r="K65" s="18">
        <f>LARGE('datedec &amp; datejul kaf'!$F$5:$F$94,'datedec &amp; datejul kaf rank'!$A65)</f>
        <v>1184.0052448560002</v>
      </c>
      <c r="L65" s="5" t="str">
        <f>VLOOKUP(M65,'datedec &amp; datejul kaf'!$G$5:$O$94,9,FALSE)</f>
        <v>1974-75</v>
      </c>
      <c r="M65" s="18">
        <f>LARGE('datedec &amp; datejul kaf'!$G$5:$G$94,'datedec &amp; datejul kaf rank'!$A65)</f>
        <v>36066.107738430001</v>
      </c>
      <c r="N65" s="5" t="str">
        <f>VLOOKUP(O65,'datedec &amp; datejul kaf'!$H$5:$O$94,8,FALSE)</f>
        <v>1974-75</v>
      </c>
      <c r="O65" s="18">
        <f>LARGE('datedec &amp; datejul kaf'!$H$5:$H$94,'datedec &amp; datejul kaf rank'!$A65)</f>
        <v>34989.459844919998</v>
      </c>
      <c r="P65" s="5" t="str">
        <f>VLOOKUP(Q65,'datedec &amp; datejul kaf'!$I$5:$O$94,7,FALSE)</f>
        <v>2007-08</v>
      </c>
      <c r="Q65" s="18">
        <f>LARGE('datedec &amp; datejul kaf'!$I$5:$I$94,'datedec &amp; datejul kaf rank'!$A65)</f>
        <v>34004.674427304002</v>
      </c>
      <c r="R65" s="5" t="str">
        <f>VLOOKUP(S65,'datedec &amp; datejul kaf'!$J$5:$O$94,6,FALSE)</f>
        <v>1942-43</v>
      </c>
      <c r="S65" s="18">
        <f>LARGE('datedec &amp; datejul kaf'!$J$5:$J$94,'datedec &amp; datejul kaf rank'!$A65)</f>
        <v>32671.662907043999</v>
      </c>
      <c r="T65" s="5" t="str">
        <f>VLOOKUP(U65,'datedec &amp; datejul kaf'!$K$5:$O$94,5,FALSE)</f>
        <v>1986-87</v>
      </c>
      <c r="U65" s="18">
        <f>LARGE('datedec &amp; datejul kaf'!$K$5:$K$94,'datedec &amp; datejul kaf rank'!$A65)</f>
        <v>28180.096794486002</v>
      </c>
      <c r="V65" s="5" t="str">
        <f>VLOOKUP(W65,'datedec &amp; datejul kaf'!$L$5:$O$94,4,FALSE)</f>
        <v>1988-89</v>
      </c>
      <c r="W65" s="18">
        <f>LARGE('datedec &amp; datejul kaf'!$L$5:$L$94,'datedec &amp; datejul kaf rank'!$A65)</f>
        <v>19231.790353188</v>
      </c>
      <c r="X65" s="5" t="str">
        <f>VLOOKUP(Y65,'datedec &amp; datejul kaf'!$M$5:$O$94,3,FALSE)</f>
        <v>2009-10</v>
      </c>
      <c r="Y65" s="18">
        <f>LARGE('datedec &amp; datejul kaf'!$M$5:$M$94,'datedec &amp; datejul kaf rank'!$A65)</f>
        <v>7617.7603754909996</v>
      </c>
      <c r="Z65" s="5" t="str">
        <f>VLOOKUP(AA65,'datedec &amp; datejul kaf'!$N$5:$O$94,2,FALSE)</f>
        <v>1991-92</v>
      </c>
      <c r="AA65" s="18">
        <f>LARGE('datedec &amp; datejul kaf'!$N$5:$N$94,'datedec &amp; datejul kaf rank'!$A65)</f>
        <v>48533.817684114001</v>
      </c>
    </row>
    <row r="66" spans="1:27" x14ac:dyDescent="0.2">
      <c r="A66" s="5">
        <v>61</v>
      </c>
      <c r="B66" s="5" t="str">
        <f>VLOOKUP(C66,'datedec &amp; datejul kaf'!$B$5:$O$94,14,FALSE)</f>
        <v>2000-01</v>
      </c>
      <c r="C66" s="18">
        <f>LARGE('datedec &amp; datejul kaf'!$B$5:$B$94,'datedec &amp; datejul kaf rank'!$A66)</f>
        <v>12441.536062368001</v>
      </c>
      <c r="D66" s="5" t="str">
        <f>VLOOKUP(E66,'datedec &amp; datejul kaf'!$C$5:$O$94,13,FALSE)</f>
        <v>1971-72</v>
      </c>
      <c r="E66" s="18">
        <f>LARGE('datedec &amp; datejul kaf'!$C$5:$C$94,'datedec &amp; datejul kaf rank'!$A66)</f>
        <v>7350.2615425469994</v>
      </c>
      <c r="F66" s="5" t="str">
        <f>VLOOKUP(G66,'datedec &amp; datejul kaf'!$D$5:$O$94,12,FALSE)</f>
        <v>1971-72</v>
      </c>
      <c r="G66" s="18">
        <f>LARGE('datedec &amp; datejul kaf'!$D$5:$D$94,'datedec &amp; datejul kaf rank'!$A66)</f>
        <v>4562.3145396569998</v>
      </c>
      <c r="H66" s="5" t="str">
        <f>VLOOKUP(I66,'datedec &amp; datejul kaf'!$E$5:$O$94,11,FALSE)</f>
        <v>1971-72</v>
      </c>
      <c r="I66" s="18">
        <f>LARGE('datedec &amp; datejul kaf'!$E$5:$E$94,'datedec &amp; datejul kaf rank'!$A66)</f>
        <v>2551.6699869570002</v>
      </c>
      <c r="J66" s="5" t="str">
        <f>VLOOKUP(K66,'datedec &amp; datejul kaf'!$F$5:$O$94,10,FALSE)</f>
        <v>1978-79</v>
      </c>
      <c r="K66" s="18">
        <f>LARGE('datedec &amp; datejul kaf'!$F$5:$F$94,'datedec &amp; datejul kaf rank'!$A66)</f>
        <v>1176.0118567260001</v>
      </c>
      <c r="L66" s="5" t="str">
        <f>VLOOKUP(M66,'datedec &amp; datejul kaf'!$G$5:$O$94,9,FALSE)</f>
        <v>2007-08</v>
      </c>
      <c r="M66" s="18">
        <f>LARGE('datedec &amp; datejul kaf'!$G$5:$G$94,'datedec &amp; datejul kaf rank'!$A66)</f>
        <v>36001.623112749003</v>
      </c>
      <c r="N66" s="5" t="str">
        <f>VLOOKUP(O66,'datedec &amp; datejul kaf'!$H$5:$O$94,8,FALSE)</f>
        <v>2007-08</v>
      </c>
      <c r="O66" s="18">
        <f>LARGE('datedec &amp; datejul kaf'!$H$5:$H$94,'datedec &amp; datejul kaf rank'!$A66)</f>
        <v>34910.279682599998</v>
      </c>
      <c r="P66" s="5" t="str">
        <f>VLOOKUP(Q66,'datedec &amp; datejul kaf'!$I$5:$O$94,7,FALSE)</f>
        <v>1986-87</v>
      </c>
      <c r="Q66" s="18">
        <f>LARGE('datedec &amp; datejul kaf'!$I$5:$I$94,'datedec &amp; datejul kaf rank'!$A66)</f>
        <v>33771.362700516001</v>
      </c>
      <c r="R66" s="5" t="str">
        <f>VLOOKUP(S66,'datedec &amp; datejul kaf'!$J$5:$O$94,6,FALSE)</f>
        <v>1994-95</v>
      </c>
      <c r="S66" s="18">
        <f>LARGE('datedec &amp; datejul kaf'!$J$5:$J$94,'datedec &amp; datejul kaf rank'!$A66)</f>
        <v>32293.662921218998</v>
      </c>
      <c r="T66" s="5" t="str">
        <f>VLOOKUP(U66,'datedec &amp; datejul kaf'!$K$5:$O$94,5,FALSE)</f>
        <v>1938-39</v>
      </c>
      <c r="U66" s="18">
        <f>LARGE('datedec &amp; datejul kaf'!$K$5:$K$94,'datedec &amp; datejul kaf rank'!$A66)</f>
        <v>28134.060432576</v>
      </c>
      <c r="V66" s="5" t="str">
        <f>VLOOKUP(W66,'datedec &amp; datejul kaf'!$L$5:$O$94,4,FALSE)</f>
        <v>2004-05</v>
      </c>
      <c r="W66" s="18">
        <f>LARGE('datedec &amp; datejul kaf'!$L$5:$L$94,'datedec &amp; datejul kaf rank'!$A66)</f>
        <v>18973.615817415</v>
      </c>
      <c r="X66" s="5" t="str">
        <f>VLOOKUP(Y66,'datedec &amp; datejul kaf'!$M$5:$O$94,3,FALSE)</f>
        <v>1939-40</v>
      </c>
      <c r="Y66" s="18">
        <f>LARGE('datedec &amp; datejul kaf'!$M$5:$M$94,'datedec &amp; datejul kaf rank'!$A66)</f>
        <v>7575.7643440080001</v>
      </c>
      <c r="Z66" s="5" t="str">
        <f>VLOOKUP(AA66,'datedec &amp; datejul kaf'!$N$5:$O$94,2,FALSE)</f>
        <v>1979-80</v>
      </c>
      <c r="AA66" s="18">
        <f>LARGE('datedec &amp; datejul kaf'!$N$5:$N$94,'datedec &amp; datejul kaf rank'!$A66)</f>
        <v>48238.704967908001</v>
      </c>
    </row>
    <row r="67" spans="1:27" x14ac:dyDescent="0.2">
      <c r="A67" s="11">
        <v>62</v>
      </c>
      <c r="B67" s="5" t="str">
        <f>VLOOKUP(C67,'datedec &amp; datejul kaf'!$B$5:$O$94,14,FALSE)</f>
        <v>1931-32</v>
      </c>
      <c r="C67" s="18">
        <f>LARGE('datedec &amp; datejul kaf'!$B$5:$B$94,'datedec &amp; datejul kaf rank'!$A67)</f>
        <v>12438.146310429</v>
      </c>
      <c r="D67" s="5" t="str">
        <f>VLOOKUP(E67,'datedec &amp; datejul kaf'!$C$5:$O$94,13,FALSE)</f>
        <v>1992-93</v>
      </c>
      <c r="E67" s="18">
        <f>LARGE('datedec &amp; datejul kaf'!$C$5:$C$94,'datedec &amp; datejul kaf rank'!$A67)</f>
        <v>7332.7197250229992</v>
      </c>
      <c r="F67" s="5" t="str">
        <f>VLOOKUP(G67,'datedec &amp; datejul kaf'!$D$5:$O$94,12,FALSE)</f>
        <v>1948-49</v>
      </c>
      <c r="G67" s="18">
        <f>LARGE('datedec &amp; datejul kaf'!$D$5:$D$94,'datedec &amp; datejul kaf rank'!$A67)</f>
        <v>4531.453714368</v>
      </c>
      <c r="H67" s="5" t="str">
        <f>VLOOKUP(I67,'datedec &amp; datejul kaf'!$E$5:$O$94,11,FALSE)</f>
        <v>1956-57</v>
      </c>
      <c r="I67" s="18">
        <f>LARGE('datedec &amp; datejul kaf'!$E$5:$E$94,'datedec &amp; datejul kaf rank'!$A67)</f>
        <v>2547.9727970130002</v>
      </c>
      <c r="J67" s="5" t="str">
        <f>VLOOKUP(K67,'datedec &amp; datejul kaf'!$F$5:$O$94,10,FALSE)</f>
        <v>1967-68</v>
      </c>
      <c r="K67" s="18">
        <f>LARGE('datedec &amp; datejul kaf'!$F$5:$F$94,'datedec &amp; datejul kaf rank'!$A67)</f>
        <v>1173.8597906909999</v>
      </c>
      <c r="L67" s="5" t="str">
        <f>VLOOKUP(M67,'datedec &amp; datejul kaf'!$G$5:$O$94,9,FALSE)</f>
        <v>1935-36</v>
      </c>
      <c r="M67" s="18">
        <f>LARGE('datedec &amp; datejul kaf'!$G$5:$G$94,'datedec &amp; datejul kaf rank'!$A67)</f>
        <v>35996.146749317995</v>
      </c>
      <c r="N67" s="5" t="str">
        <f>VLOOKUP(O67,'datedec &amp; datejul kaf'!$H$5:$O$94,8,FALSE)</f>
        <v>2014-15</v>
      </c>
      <c r="O67" s="18">
        <f>LARGE('datedec &amp; datejul kaf'!$H$5:$H$94,'datedec &amp; datejul kaf rank'!$A67)</f>
        <v>34779.555059402999</v>
      </c>
      <c r="P67" s="5" t="str">
        <f>VLOOKUP(Q67,'datedec &amp; datejul kaf'!$I$5:$O$94,7,FALSE)</f>
        <v>1942-43</v>
      </c>
      <c r="Q67" s="18">
        <f>LARGE('datedec &amp; datejul kaf'!$I$5:$I$94,'datedec &amp; datejul kaf rank'!$A67)</f>
        <v>33546.692956874998</v>
      </c>
      <c r="R67" s="5" t="str">
        <f>VLOOKUP(S67,'datedec &amp; datejul kaf'!$J$5:$O$94,6,FALSE)</f>
        <v>1986-87</v>
      </c>
      <c r="S67" s="18">
        <f>LARGE('datedec &amp; datejul kaf'!$J$5:$J$94,'datedec &amp; datejul kaf rank'!$A67)</f>
        <v>31780.394180135998</v>
      </c>
      <c r="T67" s="5" t="str">
        <f>VLOOKUP(U67,'datedec &amp; datejul kaf'!$K$5:$O$94,5,FALSE)</f>
        <v>2004-05</v>
      </c>
      <c r="U67" s="18">
        <f>LARGE('datedec &amp; datejul kaf'!$K$5:$K$94,'datedec &amp; datejul kaf rank'!$A67)</f>
        <v>28130.718283941002</v>
      </c>
      <c r="V67" s="5" t="str">
        <f>VLOOKUP(W67,'datedec &amp; datejul kaf'!$L$5:$O$94,4,FALSE)</f>
        <v>2009-10</v>
      </c>
      <c r="W67" s="18">
        <f>LARGE('datedec &amp; datejul kaf'!$L$5:$L$94,'datedec &amp; datejul kaf rank'!$A67)</f>
        <v>18761.812850151</v>
      </c>
      <c r="X67" s="5" t="str">
        <f>VLOOKUP(Y67,'datedec &amp; datejul kaf'!$M$5:$O$94,3,FALSE)</f>
        <v>1930-31</v>
      </c>
      <c r="Y67" s="18">
        <f>LARGE('datedec &amp; datejul kaf'!$M$5:$M$94,'datedec &amp; datejul kaf rank'!$A67)</f>
        <v>7563.7127742120001</v>
      </c>
      <c r="Z67" s="5" t="str">
        <f>VLOOKUP(AA67,'datedec &amp; datejul kaf'!$N$5:$O$94,2,FALSE)</f>
        <v>1986-87</v>
      </c>
      <c r="AA67" s="18">
        <f>LARGE('datedec &amp; datejul kaf'!$N$5:$N$94,'datedec &amp; datejul kaf rank'!$A67)</f>
        <v>47967.959192937</v>
      </c>
    </row>
    <row r="68" spans="1:27" x14ac:dyDescent="0.2">
      <c r="A68" s="11">
        <v>63</v>
      </c>
      <c r="B68" s="5" t="str">
        <f>VLOOKUP(C68,'datedec &amp; datejul kaf'!$B$5:$O$94,14,FALSE)</f>
        <v>1986-87</v>
      </c>
      <c r="C68" s="18">
        <f>LARGE('datedec &amp; datejul kaf'!$B$5:$B$94,'datedec &amp; datejul kaf rank'!$A68)</f>
        <v>12198.368468180999</v>
      </c>
      <c r="D68" s="5" t="str">
        <f>VLOOKUP(E68,'datedec &amp; datejul kaf'!$C$5:$O$94,13,FALSE)</f>
        <v>1984-85</v>
      </c>
      <c r="E68" s="18">
        <f>LARGE('datedec &amp; datejul kaf'!$C$5:$C$94,'datedec &amp; datejul kaf rank'!$A68)</f>
        <v>7298.0050155809995</v>
      </c>
      <c r="F68" s="5" t="str">
        <f>VLOOKUP(G68,'datedec &amp; datejul kaf'!$D$5:$O$94,12,FALSE)</f>
        <v>2017-18</v>
      </c>
      <c r="G68" s="18">
        <f>LARGE('datedec &amp; datejul kaf'!$D$5:$D$94,'datedec &amp; datejul kaf rank'!$A68)</f>
        <v>4482.900327759</v>
      </c>
      <c r="H68" s="5" t="str">
        <f>VLOOKUP(I68,'datedec &amp; datejul kaf'!$E$5:$O$94,11,FALSE)</f>
        <v>1931-32</v>
      </c>
      <c r="I68" s="18">
        <f>LARGE('datedec &amp; datejul kaf'!$E$5:$E$94,'datedec &amp; datejul kaf rank'!$A68)</f>
        <v>2517.472963446</v>
      </c>
      <c r="J68" s="5" t="str">
        <f>VLOOKUP(K68,'datedec &amp; datejul kaf'!$F$5:$O$94,10,FALSE)</f>
        <v>1991-92</v>
      </c>
      <c r="K68" s="18">
        <f>LARGE('datedec &amp; datejul kaf'!$F$5:$F$94,'datedec &amp; datejul kaf rank'!$A68)</f>
        <v>1152.154667538</v>
      </c>
      <c r="L68" s="5" t="str">
        <f>VLOOKUP(M68,'datedec &amp; datejul kaf'!$G$5:$O$94,9,FALSE)</f>
        <v>1986-87</v>
      </c>
      <c r="M68" s="18">
        <f>LARGE('datedec &amp; datejul kaf'!$G$5:$G$94,'datedec &amp; datejul kaf rank'!$A68)</f>
        <v>35769.590724756003</v>
      </c>
      <c r="N68" s="5" t="str">
        <f>VLOOKUP(O68,'datedec &amp; datejul kaf'!$H$5:$O$94,8,FALSE)</f>
        <v>1986-87</v>
      </c>
      <c r="O68" s="18">
        <f>LARGE('datedec &amp; datejul kaf'!$H$5:$H$94,'datedec &amp; datejul kaf rank'!$A68)</f>
        <v>34657.402997868005</v>
      </c>
      <c r="P68" s="5" t="str">
        <f>VLOOKUP(Q68,'datedec &amp; datejul kaf'!$I$5:$O$94,7,FALSE)</f>
        <v>2004-05</v>
      </c>
      <c r="Q68" s="18">
        <f>LARGE('datedec &amp; datejul kaf'!$I$5:$I$94,'datedec &amp; datejul kaf rank'!$A68)</f>
        <v>33313.492304462998</v>
      </c>
      <c r="R68" s="5" t="str">
        <f>VLOOKUP(S68,'datedec &amp; datejul kaf'!$J$5:$O$94,6,FALSE)</f>
        <v>1987-88</v>
      </c>
      <c r="S68" s="18">
        <f>LARGE('datedec &amp; datejul kaf'!$J$5:$J$94,'datedec &amp; datejul kaf rank'!$A68)</f>
        <v>31770.195172254</v>
      </c>
      <c r="T68" s="5" t="str">
        <f>VLOOKUP(U68,'datedec &amp; datejul kaf'!$K$5:$O$94,5,FALSE)</f>
        <v>1993-94</v>
      </c>
      <c r="U68" s="18">
        <f>LARGE('datedec &amp; datejul kaf'!$K$5:$K$94,'datedec &amp; datejul kaf rank'!$A68)</f>
        <v>28078.063079304</v>
      </c>
      <c r="V68" s="5" t="str">
        <f>VLOOKUP(W68,'datedec &amp; datejul kaf'!$L$5:$O$94,4,FALSE)</f>
        <v>1928-29</v>
      </c>
      <c r="W68" s="18">
        <f>LARGE('datedec &amp; datejul kaf'!$L$5:$L$94,'datedec &amp; datejul kaf rank'!$A68)</f>
        <v>18660.223432473002</v>
      </c>
      <c r="X68" s="5" t="str">
        <f>VLOOKUP(Y68,'datedec &amp; datejul kaf'!$M$5:$O$94,3,FALSE)</f>
        <v>1978-79</v>
      </c>
      <c r="Y68" s="18">
        <f>LARGE('datedec &amp; datejul kaf'!$M$5:$M$94,'datedec &amp; datejul kaf rank'!$A68)</f>
        <v>7520.1180651029999</v>
      </c>
      <c r="Z68" s="5" t="str">
        <f>VLOOKUP(AA68,'datedec &amp; datejul kaf'!$N$5:$O$94,2,FALSE)</f>
        <v>1988-89</v>
      </c>
      <c r="AA68" s="18">
        <f>LARGE('datedec &amp; datejul kaf'!$N$5:$N$94,'datedec &amp; datejul kaf rank'!$A68)</f>
        <v>47525.789953319996</v>
      </c>
    </row>
    <row r="69" spans="1:27" x14ac:dyDescent="0.2">
      <c r="A69" s="11">
        <v>64</v>
      </c>
      <c r="B69" s="5" t="str">
        <f>VLOOKUP(C69,'datedec &amp; datejul kaf'!$B$5:$O$94,14,FALSE)</f>
        <v>1944-45</v>
      </c>
      <c r="C69" s="18">
        <f>LARGE('datedec &amp; datejul kaf'!$B$5:$B$94,'datedec &amp; datejul kaf rank'!$A69)</f>
        <v>12018.846491442</v>
      </c>
      <c r="D69" s="5" t="str">
        <f>VLOOKUP(E69,'datedec &amp; datejul kaf'!$C$5:$O$94,13,FALSE)</f>
        <v>1986-87</v>
      </c>
      <c r="E69" s="18">
        <f>LARGE('datedec &amp; datejul kaf'!$C$5:$C$94,'datedec &amp; datejul kaf rank'!$A69)</f>
        <v>7202.0089861229999</v>
      </c>
      <c r="F69" s="5" t="str">
        <f>VLOOKUP(G69,'datedec &amp; datejul kaf'!$D$5:$O$94,12,FALSE)</f>
        <v>1931-32</v>
      </c>
      <c r="G69" s="18">
        <f>LARGE('datedec &amp; datejul kaf'!$D$5:$D$94,'datedec &amp; datejul kaf rank'!$A69)</f>
        <v>4404.465950535</v>
      </c>
      <c r="H69" s="5" t="str">
        <f>VLOOKUP(I69,'datedec &amp; datejul kaf'!$E$5:$O$94,11,FALSE)</f>
        <v>1961-62</v>
      </c>
      <c r="I69" s="18">
        <f>LARGE('datedec &amp; datejul kaf'!$E$5:$E$94,'datedec &amp; datejul kaf rank'!$A69)</f>
        <v>2483.700402729</v>
      </c>
      <c r="J69" s="5" t="str">
        <f>VLOOKUP(K69,'datedec &amp; datejul kaf'!$F$5:$O$94,10,FALSE)</f>
        <v>1946-47</v>
      </c>
      <c r="K69" s="18">
        <f>LARGE('datedec &amp; datejul kaf'!$F$5:$F$94,'datedec &amp; datejul kaf rank'!$A69)</f>
        <v>1147.6660726649998</v>
      </c>
      <c r="L69" s="5" t="str">
        <f>VLOOKUP(M69,'datedec &amp; datejul kaf'!$G$5:$O$94,9,FALSE)</f>
        <v>1942-43</v>
      </c>
      <c r="M69" s="18">
        <f>LARGE('datedec &amp; datejul kaf'!$G$5:$G$94,'datedec &amp; datejul kaf rank'!$A69)</f>
        <v>35029.488273171002</v>
      </c>
      <c r="N69" s="5" t="str">
        <f>VLOOKUP(O69,'datedec &amp; datejul kaf'!$H$5:$O$94,8,FALSE)</f>
        <v>1942-43</v>
      </c>
      <c r="O69" s="18">
        <f>LARGE('datedec &amp; datejul kaf'!$H$5:$H$94,'datedec &amp; datejul kaf rank'!$A69)</f>
        <v>34282.782846627</v>
      </c>
      <c r="P69" s="5" t="str">
        <f>VLOOKUP(Q69,'datedec &amp; datejul kaf'!$I$5:$O$94,7,FALSE)</f>
        <v>1987-88</v>
      </c>
      <c r="Q69" s="18">
        <f>LARGE('datedec &amp; datejul kaf'!$I$5:$I$94,'datedec &amp; datejul kaf rank'!$A69)</f>
        <v>32863.752156039001</v>
      </c>
      <c r="R69" s="5" t="str">
        <f>VLOOKUP(S69,'datedec &amp; datejul kaf'!$J$5:$O$94,6,FALSE)</f>
        <v>2004-05</v>
      </c>
      <c r="S69" s="18">
        <f>LARGE('datedec &amp; datejul kaf'!$J$5:$J$94,'datedec &amp; datejul kaf rank'!$A69)</f>
        <v>31595.405757321001</v>
      </c>
      <c r="T69" s="5" t="str">
        <f>VLOOKUP(U69,'datedec &amp; datejul kaf'!$K$5:$O$94,5,FALSE)</f>
        <v>1983-84</v>
      </c>
      <c r="U69" s="18">
        <f>LARGE('datedec &amp; datejul kaf'!$K$5:$K$94,'datedec &amp; datejul kaf rank'!$A69)</f>
        <v>28066.398286353</v>
      </c>
      <c r="V69" s="5" t="str">
        <f>VLOOKUP(W69,'datedec &amp; datejul kaf'!$L$5:$O$94,4,FALSE)</f>
        <v>1987-88</v>
      </c>
      <c r="W69" s="18">
        <f>LARGE('datedec &amp; datejul kaf'!$L$5:$L$94,'datedec &amp; datejul kaf rank'!$A69)</f>
        <v>18640.521615029997</v>
      </c>
      <c r="X69" s="5" t="str">
        <f>VLOOKUP(Y69,'datedec &amp; datejul kaf'!$M$5:$O$94,3,FALSE)</f>
        <v>2005-06</v>
      </c>
      <c r="Y69" s="18">
        <f>LARGE('datedec &amp; datejul kaf'!$M$5:$M$94,'datedec &amp; datejul kaf rank'!$A69)</f>
        <v>7485.869471346</v>
      </c>
      <c r="Z69" s="5" t="str">
        <f>VLOOKUP(AA69,'datedec &amp; datejul kaf'!$N$5:$O$94,2,FALSE)</f>
        <v>1993-94</v>
      </c>
      <c r="AA69" s="18">
        <f>LARGE('datedec &amp; datejul kaf'!$N$5:$N$94,'datedec &amp; datejul kaf rank'!$A69)</f>
        <v>47502.569458323</v>
      </c>
    </row>
    <row r="70" spans="1:27" x14ac:dyDescent="0.2">
      <c r="A70" s="11">
        <v>65</v>
      </c>
      <c r="B70" s="5" t="str">
        <f>VLOOKUP(C70,'datedec &amp; datejul kaf'!$B$5:$O$94,14,FALSE)</f>
        <v>1942-43</v>
      </c>
      <c r="C70" s="18">
        <f>LARGE('datedec &amp; datejul kaf'!$B$5:$B$94,'datedec &amp; datejul kaf rank'!$A70)</f>
        <v>11987.267649650999</v>
      </c>
      <c r="D70" s="5" t="str">
        <f>VLOOKUP(E70,'datedec &amp; datejul kaf'!$C$5:$O$94,13,FALSE)</f>
        <v>1991-92</v>
      </c>
      <c r="E70" s="18">
        <f>LARGE('datedec &amp; datejul kaf'!$C$5:$C$94,'datedec &amp; datejul kaf rank'!$A70)</f>
        <v>7199.7617134800003</v>
      </c>
      <c r="F70" s="5" t="str">
        <f>VLOOKUP(G70,'datedec &amp; datejul kaf'!$D$5:$O$94,12,FALSE)</f>
        <v>1974-75</v>
      </c>
      <c r="G70" s="18">
        <f>LARGE('datedec &amp; datejul kaf'!$D$5:$D$94,'datedec &amp; datejul kaf rank'!$A70)</f>
        <v>4392.2933890079994</v>
      </c>
      <c r="H70" s="5" t="str">
        <f>VLOOKUP(I70,'datedec &amp; datejul kaf'!$E$5:$O$94,11,FALSE)</f>
        <v>1977-78</v>
      </c>
      <c r="I70" s="18">
        <f>LARGE('datedec &amp; datejul kaf'!$E$5:$E$94,'datedec &amp; datejul kaf rank'!$A70)</f>
        <v>2483.1450308489998</v>
      </c>
      <c r="J70" s="5" t="str">
        <f>VLOOKUP(K70,'datedec &amp; datejul kaf'!$F$5:$O$94,10,FALSE)</f>
        <v>1960-61</v>
      </c>
      <c r="K70" s="18">
        <f>LARGE('datedec &amp; datejul kaf'!$F$5:$F$94,'datedec &amp; datejul kaf rank'!$A70)</f>
        <v>1137.7665689039998</v>
      </c>
      <c r="L70" s="5" t="str">
        <f>VLOOKUP(M70,'datedec &amp; datejul kaf'!$G$5:$O$94,9,FALSE)</f>
        <v>1983-84</v>
      </c>
      <c r="M70" s="18">
        <f>LARGE('datedec &amp; datejul kaf'!$G$5:$G$94,'datedec &amp; datejul kaf rank'!$A70)</f>
        <v>34923.741500276999</v>
      </c>
      <c r="N70" s="5" t="str">
        <f>VLOOKUP(O70,'datedec &amp; datejul kaf'!$H$5:$O$94,8,FALSE)</f>
        <v>1987-88</v>
      </c>
      <c r="O70" s="18">
        <f>LARGE('datedec &amp; datejul kaf'!$H$5:$H$94,'datedec &amp; datejul kaf rank'!$A70)</f>
        <v>33665.705183817001</v>
      </c>
      <c r="P70" s="5" t="str">
        <f>VLOOKUP(Q70,'datedec &amp; datejul kaf'!$I$5:$O$94,7,FALSE)</f>
        <v>1988-89</v>
      </c>
      <c r="Q70" s="18">
        <f>LARGE('datedec &amp; datejul kaf'!$I$5:$I$94,'datedec &amp; datejul kaf rank'!$A70)</f>
        <v>32628.415305360002</v>
      </c>
      <c r="R70" s="5" t="str">
        <f>VLOOKUP(S70,'datedec &amp; datejul kaf'!$J$5:$O$94,6,FALSE)</f>
        <v>1938-39</v>
      </c>
      <c r="S70" s="18">
        <f>LARGE('datedec &amp; datejul kaf'!$J$5:$J$94,'datedec &amp; datejul kaf rank'!$A70)</f>
        <v>31563.937989905997</v>
      </c>
      <c r="T70" s="5" t="str">
        <f>VLOOKUP(U70,'datedec &amp; datejul kaf'!$K$5:$O$94,5,FALSE)</f>
        <v>1984-85</v>
      </c>
      <c r="U70" s="18">
        <f>LARGE('datedec &amp; datejul kaf'!$K$5:$K$94,'datedec &amp; datejul kaf rank'!$A70)</f>
        <v>28013.495147841</v>
      </c>
      <c r="V70" s="5" t="str">
        <f>VLOOKUP(W70,'datedec &amp; datejul kaf'!$L$5:$O$94,4,FALSE)</f>
        <v>1956-57</v>
      </c>
      <c r="W70" s="18">
        <f>LARGE('datedec &amp; datejul kaf'!$L$5:$L$94,'datedec &amp; datejul kaf rank'!$A70)</f>
        <v>18607.812194768998</v>
      </c>
      <c r="X70" s="5" t="str">
        <f>VLOOKUP(Y70,'datedec &amp; datejul kaf'!$M$5:$O$94,3,FALSE)</f>
        <v>1972-73</v>
      </c>
      <c r="Y70" s="18">
        <f>LARGE('datedec &amp; datejul kaf'!$M$5:$M$94,'datedec &amp; datejul kaf rank'!$A70)</f>
        <v>7478.060546019</v>
      </c>
      <c r="Z70" s="5" t="str">
        <f>VLOOKUP(AA70,'datedec &amp; datejul kaf'!$N$5:$O$94,2,FALSE)</f>
        <v>2007-08</v>
      </c>
      <c r="AA70" s="18">
        <f>LARGE('datedec &amp; datejul kaf'!$N$5:$N$94,'datedec &amp; datejul kaf rank'!$A70)</f>
        <v>47462.846484606001</v>
      </c>
    </row>
    <row r="71" spans="1:27" x14ac:dyDescent="0.2">
      <c r="A71" s="11">
        <v>66</v>
      </c>
      <c r="B71" s="5" t="str">
        <f>VLOOKUP(C71,'datedec &amp; datejul kaf'!$B$5:$O$94,14,FALSE)</f>
        <v>1930-31</v>
      </c>
      <c r="C71" s="18">
        <f>LARGE('datedec &amp; datejul kaf'!$B$5:$B$94,'datedec &amp; datejul kaf rank'!$A71)</f>
        <v>11983.552608468</v>
      </c>
      <c r="D71" s="5" t="str">
        <f>VLOOKUP(E71,'datedec &amp; datejul kaf'!$C$5:$O$94,13,FALSE)</f>
        <v>1928-29</v>
      </c>
      <c r="E71" s="18">
        <f>LARGE('datedec &amp; datejul kaf'!$C$5:$C$94,'datedec &amp; datejul kaf rank'!$A71)</f>
        <v>7196.1993995639996</v>
      </c>
      <c r="F71" s="5" t="str">
        <f>VLOOKUP(G71,'datedec &amp; datejul kaf'!$D$5:$O$94,12,FALSE)</f>
        <v>1998-99</v>
      </c>
      <c r="G71" s="18">
        <f>LARGE('datedec &amp; datejul kaf'!$D$5:$D$94,'datedec &amp; datejul kaf rank'!$A71)</f>
        <v>4321.2910776210001</v>
      </c>
      <c r="H71" s="5" t="str">
        <f>VLOOKUP(I71,'datedec &amp; datejul kaf'!$E$5:$O$94,11,FALSE)</f>
        <v>1991-92</v>
      </c>
      <c r="I71" s="18">
        <f>LARGE('datedec &amp; datejul kaf'!$E$5:$E$94,'datedec &amp; datejul kaf rank'!$A71)</f>
        <v>2454.7000732379997</v>
      </c>
      <c r="J71" s="5" t="str">
        <f>VLOOKUP(K71,'datedec &amp; datejul kaf'!$F$5:$O$94,10,FALSE)</f>
        <v>1992-93</v>
      </c>
      <c r="K71" s="18">
        <f>LARGE('datedec &amp; datejul kaf'!$F$5:$F$94,'datedec &amp; datejul kaf rank'!$A71)</f>
        <v>1131.187395597</v>
      </c>
      <c r="L71" s="5" t="str">
        <f>VLOOKUP(M71,'datedec &amp; datejul kaf'!$G$5:$O$94,9,FALSE)</f>
        <v>1988-89</v>
      </c>
      <c r="M71" s="18">
        <f>LARGE('datedec &amp; datejul kaf'!$G$5:$G$94,'datedec &amp; datejul kaf rank'!$A71)</f>
        <v>34748.158696943996</v>
      </c>
      <c r="N71" s="5" t="str">
        <f>VLOOKUP(O71,'datedec &amp; datejul kaf'!$H$5:$O$94,8,FALSE)</f>
        <v>1988-89</v>
      </c>
      <c r="O71" s="18">
        <f>LARGE('datedec &amp; datejul kaf'!$H$5:$H$94,'datedec &amp; datejul kaf rank'!$A71)</f>
        <v>33520.620230579996</v>
      </c>
      <c r="P71" s="5" t="str">
        <f>VLOOKUP(Q71,'datedec &amp; datejul kaf'!$I$5:$O$94,7,FALSE)</f>
        <v>1938-39</v>
      </c>
      <c r="Q71" s="18">
        <f>LARGE('datedec &amp; datejul kaf'!$I$5:$I$94,'datedec &amp; datejul kaf rank'!$A71)</f>
        <v>32577.130679184</v>
      </c>
      <c r="R71" s="5" t="str">
        <f>VLOOKUP(S71,'datedec &amp; datejul kaf'!$J$5:$O$94,6,FALSE)</f>
        <v>1941-42</v>
      </c>
      <c r="S71" s="18">
        <f>LARGE('datedec &amp; datejul kaf'!$J$5:$J$94,'datedec &amp; datejul kaf rank'!$A71)</f>
        <v>31551.781296147001</v>
      </c>
      <c r="T71" s="5" t="str">
        <f>VLOOKUP(U71,'datedec &amp; datejul kaf'!$K$5:$O$94,5,FALSE)</f>
        <v>1988-89</v>
      </c>
      <c r="U71" s="18">
        <f>LARGE('datedec &amp; datejul kaf'!$K$5:$K$94,'datedec &amp; datejul kaf rank'!$A71)</f>
        <v>28009.514321544</v>
      </c>
      <c r="V71" s="5" t="str">
        <f>VLOOKUP(W71,'datedec &amp; datejul kaf'!$L$5:$O$94,4,FALSE)</f>
        <v>1935-36</v>
      </c>
      <c r="W71" s="18">
        <f>LARGE('datedec &amp; datejul kaf'!$L$5:$L$94,'datedec &amp; datejul kaf rank'!$A71)</f>
        <v>18443.676002576998</v>
      </c>
      <c r="X71" s="5" t="str">
        <f>VLOOKUP(Y71,'datedec &amp; datejul kaf'!$M$5:$O$94,3,FALSE)</f>
        <v>1997-98</v>
      </c>
      <c r="Y71" s="18">
        <f>LARGE('datedec &amp; datejul kaf'!$M$5:$M$94,'datedec &amp; datejul kaf rank'!$A71)</f>
        <v>7410.8545981259995</v>
      </c>
      <c r="Z71" s="5" t="str">
        <f>VLOOKUP(AA71,'datedec &amp; datejul kaf'!$N$5:$O$94,2,FALSE)</f>
        <v>1939-40</v>
      </c>
      <c r="AA71" s="18">
        <f>LARGE('datedec &amp; datejul kaf'!$N$5:$N$94,'datedec &amp; datejul kaf rank'!$A71)</f>
        <v>47314.056407541</v>
      </c>
    </row>
    <row r="72" spans="1:27" x14ac:dyDescent="0.2">
      <c r="A72" s="11">
        <v>67</v>
      </c>
      <c r="B72" s="5" t="str">
        <f>VLOOKUP(C72,'datedec &amp; datejul kaf'!$B$5:$O$94,14,FALSE)</f>
        <v>1985-86</v>
      </c>
      <c r="C72" s="18">
        <f>LARGE('datedec &amp; datejul kaf'!$B$5:$B$94,'datedec &amp; datejul kaf rank'!$A72)</f>
        <v>11943.62930418</v>
      </c>
      <c r="D72" s="5" t="str">
        <f>VLOOKUP(E72,'datedec &amp; datejul kaf'!$C$5:$O$94,13,FALSE)</f>
        <v>2000-01</v>
      </c>
      <c r="E72" s="18">
        <f>LARGE('datedec &amp; datejul kaf'!$C$5:$C$94,'datedec &amp; datejul kaf rank'!$A72)</f>
        <v>7133.1270052349992</v>
      </c>
      <c r="F72" s="5" t="str">
        <f>VLOOKUP(G72,'datedec &amp; datejul kaf'!$D$5:$O$94,12,FALSE)</f>
        <v>2001-02</v>
      </c>
      <c r="G72" s="18">
        <f>LARGE('datedec &amp; datejul kaf'!$D$5:$D$94,'datedec &amp; datejul kaf rank'!$A72)</f>
        <v>4279.3545502679999</v>
      </c>
      <c r="H72" s="5" t="str">
        <f>VLOOKUP(I72,'datedec &amp; datejul kaf'!$E$5:$O$94,11,FALSE)</f>
        <v>2009-10</v>
      </c>
      <c r="I72" s="18">
        <f>LARGE('datedec &amp; datejul kaf'!$E$5:$E$94,'datedec &amp; datejul kaf rank'!$A72)</f>
        <v>2449.7314783830002</v>
      </c>
      <c r="J72" s="5" t="str">
        <f>VLOOKUP(K72,'datedec &amp; datejul kaf'!$F$5:$O$94,10,FALSE)</f>
        <v>2002-03</v>
      </c>
      <c r="K72" s="18">
        <f>LARGE('datedec &amp; datejul kaf'!$F$5:$F$94,'datedec &amp; datejul kaf rank'!$A72)</f>
        <v>1098.1685538600002</v>
      </c>
      <c r="L72" s="5" t="str">
        <f>VLOOKUP(M72,'datedec &amp; datejul kaf'!$G$5:$O$94,9,FALSE)</f>
        <v>1987-88</v>
      </c>
      <c r="M72" s="18">
        <f>LARGE('datedec &amp; datejul kaf'!$G$5:$G$94,'datedec &amp; datejul kaf rank'!$A72)</f>
        <v>34551.680026625996</v>
      </c>
      <c r="N72" s="5" t="str">
        <f>VLOOKUP(O72,'datedec &amp; datejul kaf'!$H$5:$O$94,8,FALSE)</f>
        <v>1983-84</v>
      </c>
      <c r="O72" s="18">
        <f>LARGE('datedec &amp; datejul kaf'!$H$5:$H$94,'datedec &amp; datejul kaf rank'!$A72)</f>
        <v>33345.53924541</v>
      </c>
      <c r="P72" s="5" t="str">
        <f>VLOOKUP(Q72,'datedec &amp; datejul kaf'!$I$5:$O$94,7,FALSE)</f>
        <v>1941-42</v>
      </c>
      <c r="Q72" s="18">
        <f>LARGE('datedec &amp; datejul kaf'!$I$5:$I$94,'datedec &amp; datejul kaf rank'!$A72)</f>
        <v>32446.6103535</v>
      </c>
      <c r="R72" s="5" t="str">
        <f>VLOOKUP(S72,'datedec &amp; datejul kaf'!$J$5:$O$94,6,FALSE)</f>
        <v>1988-89</v>
      </c>
      <c r="S72" s="18">
        <f>LARGE('datedec &amp; datejul kaf'!$J$5:$J$94,'datedec &amp; datejul kaf rank'!$A72)</f>
        <v>31548.938982204003</v>
      </c>
      <c r="T72" s="5" t="str">
        <f>VLOOKUP(U72,'datedec &amp; datejul kaf'!$K$5:$O$94,5,FALSE)</f>
        <v>1942-43</v>
      </c>
      <c r="U72" s="18">
        <f>LARGE('datedec &amp; datejul kaf'!$K$5:$K$94,'datedec &amp; datejul kaf rank'!$A72)</f>
        <v>27554.783760083999</v>
      </c>
      <c r="V72" s="5" t="str">
        <f>VLOOKUP(W72,'datedec &amp; datejul kaf'!$L$5:$O$94,4,FALSE)</f>
        <v>1936-37</v>
      </c>
      <c r="W72" s="18">
        <f>LARGE('datedec &amp; datejul kaf'!$L$5:$L$94,'datedec &amp; datejul kaf rank'!$A72)</f>
        <v>18333.335510846999</v>
      </c>
      <c r="X72" s="5" t="str">
        <f>VLOOKUP(Y72,'datedec &amp; datejul kaf'!$M$5:$O$94,3,FALSE)</f>
        <v>1988-89</v>
      </c>
      <c r="Y72" s="18">
        <f>LARGE('datedec &amp; datejul kaf'!$M$5:$M$94,'datedec &amp; datejul kaf rank'!$A72)</f>
        <v>7396.8354250980001</v>
      </c>
      <c r="Z72" s="5" t="str">
        <f>VLOOKUP(AA72,'datedec &amp; datejul kaf'!$N$5:$O$94,2,FALSE)</f>
        <v>1952-53</v>
      </c>
      <c r="AA72" s="18">
        <f>LARGE('datedec &amp; datejul kaf'!$N$5:$N$94,'datedec &amp; datejul kaf rank'!$A72)</f>
        <v>47300.180044424997</v>
      </c>
    </row>
    <row r="73" spans="1:27" x14ac:dyDescent="0.2">
      <c r="A73" s="11">
        <v>68</v>
      </c>
      <c r="B73" s="5" t="str">
        <f>VLOOKUP(C73,'datedec &amp; datejul kaf'!$B$5:$O$94,14,FALSE)</f>
        <v>1977-78</v>
      </c>
      <c r="C73" s="18">
        <f>LARGE('datedec &amp; datejul kaf'!$B$5:$B$94,'datedec &amp; datejul kaf rank'!$A73)</f>
        <v>11884.714265066999</v>
      </c>
      <c r="D73" s="5" t="str">
        <f>VLOOKUP(E73,'datedec &amp; datejul kaf'!$C$5:$O$94,13,FALSE)</f>
        <v>1949-50</v>
      </c>
      <c r="E73" s="18">
        <f>LARGE('datedec &amp; datejul kaf'!$C$5:$C$94,'datedec &amp; datejul kaf rank'!$A73)</f>
        <v>7070.2569249480002</v>
      </c>
      <c r="F73" s="5" t="str">
        <f>VLOOKUP(G73,'datedec &amp; datejul kaf'!$D$5:$O$94,12,FALSE)</f>
        <v>1928-29</v>
      </c>
      <c r="G73" s="18">
        <f>LARGE('datedec &amp; datejul kaf'!$D$5:$D$94,'datedec &amp; datejul kaf rank'!$A73)</f>
        <v>4277.8193437139998</v>
      </c>
      <c r="H73" s="5" t="str">
        <f>VLOOKUP(I73,'datedec &amp; datejul kaf'!$E$5:$O$94,11,FALSE)</f>
        <v>1984-85</v>
      </c>
      <c r="I73" s="18">
        <f>LARGE('datedec &amp; datejul kaf'!$E$5:$E$94,'datedec &amp; datejul kaf rank'!$A73)</f>
        <v>2431.4855286539996</v>
      </c>
      <c r="J73" s="5" t="str">
        <f>VLOOKUP(K73,'datedec &amp; datejul kaf'!$F$5:$O$94,10,FALSE)</f>
        <v>1971-72</v>
      </c>
      <c r="K73" s="18">
        <f>LARGE('datedec &amp; datejul kaf'!$F$5:$F$94,'datedec &amp; datejul kaf rank'!$A73)</f>
        <v>1094.294834997</v>
      </c>
      <c r="L73" s="5" t="str">
        <f>VLOOKUP(M73,'datedec &amp; datejul kaf'!$G$5:$O$94,9,FALSE)</f>
        <v>1941-42</v>
      </c>
      <c r="M73" s="18">
        <f>LARGE('datedec &amp; datejul kaf'!$G$5:$G$94,'datedec &amp; datejul kaf rank'!$A73)</f>
        <v>34404.863503205997</v>
      </c>
      <c r="N73" s="5" t="str">
        <f>VLOOKUP(O73,'datedec &amp; datejul kaf'!$H$5:$O$94,8,FALSE)</f>
        <v>1941-42</v>
      </c>
      <c r="O73" s="18">
        <f>LARGE('datedec &amp; datejul kaf'!$H$5:$H$94,'datedec &amp; datejul kaf rank'!$A73)</f>
        <v>33287.387842632001</v>
      </c>
      <c r="P73" s="5" t="str">
        <f>VLOOKUP(Q73,'datedec &amp; datejul kaf'!$I$5:$O$94,7,FALSE)</f>
        <v>2002-03</v>
      </c>
      <c r="Q73" s="18">
        <f>LARGE('datedec &amp; datejul kaf'!$I$5:$I$94,'datedec &amp; datejul kaf rank'!$A73)</f>
        <v>32427.467874878999</v>
      </c>
      <c r="R73" s="5" t="str">
        <f>VLOOKUP(S73,'datedec &amp; datejul kaf'!$J$5:$O$94,6,FALSE)</f>
        <v>1984-85</v>
      </c>
      <c r="S73" s="18">
        <f>LARGE('datedec &amp; datejul kaf'!$J$5:$J$94,'datedec &amp; datejul kaf rank'!$A73)</f>
        <v>30968.708260161002</v>
      </c>
      <c r="T73" s="5" t="str">
        <f>VLOOKUP(U73,'datedec &amp; datejul kaf'!$K$5:$O$94,5,FALSE)</f>
        <v>1987-88</v>
      </c>
      <c r="U73" s="18">
        <f>LARGE('datedec &amp; datejul kaf'!$K$5:$K$94,'datedec &amp; datejul kaf rank'!$A73)</f>
        <v>27460.549052873997</v>
      </c>
      <c r="V73" s="5" t="str">
        <f>VLOOKUP(W73,'datedec &amp; datejul kaf'!$L$5:$O$94,4,FALSE)</f>
        <v>1944-45</v>
      </c>
      <c r="W73" s="18">
        <f>LARGE('datedec &amp; datejul kaf'!$L$5:$L$94,'datedec &amp; datejul kaf rank'!$A73)</f>
        <v>18282.985099512</v>
      </c>
      <c r="X73" s="5" t="str">
        <f>VLOOKUP(Y73,'datedec &amp; datejul kaf'!$M$5:$O$94,3,FALSE)</f>
        <v>2003-04</v>
      </c>
      <c r="Y73" s="18">
        <f>LARGE('datedec &amp; datejul kaf'!$M$5:$M$94,'datedec &amp; datejul kaf rank'!$A73)</f>
        <v>7389.3954253769998</v>
      </c>
      <c r="Z73" s="5" t="str">
        <f>VLOOKUP(AA73,'datedec &amp; datejul kaf'!$N$5:$O$94,2,FALSE)</f>
        <v>1976-77</v>
      </c>
      <c r="AA73" s="18">
        <f>LARGE('datedec &amp; datejul kaf'!$N$5:$N$94,'datedec &amp; datejul kaf rank'!$A73)</f>
        <v>47143.352942867998</v>
      </c>
    </row>
    <row r="74" spans="1:27" x14ac:dyDescent="0.2">
      <c r="A74" s="11">
        <v>69</v>
      </c>
      <c r="B74" s="5" t="str">
        <f>VLOOKUP(C74,'datedec &amp; datejul kaf'!$B$5:$O$94,14,FALSE)</f>
        <v>1946-47</v>
      </c>
      <c r="C74" s="18">
        <f>LARGE('datedec &amp; datejul kaf'!$B$5:$B$94,'datedec &amp; datejul kaf rank'!$A74)</f>
        <v>11816.123854416001</v>
      </c>
      <c r="D74" s="5" t="str">
        <f>VLOOKUP(E74,'datedec &amp; datejul kaf'!$C$5:$O$94,13,FALSE)</f>
        <v>2017-18</v>
      </c>
      <c r="E74" s="18">
        <f>LARGE('datedec &amp; datejul kaf'!$C$5:$C$94,'datedec &amp; datejul kaf rank'!$A74)</f>
        <v>7039.8522979889995</v>
      </c>
      <c r="F74" s="5" t="str">
        <f>VLOOKUP(G74,'datedec &amp; datejul kaf'!$D$5:$O$94,12,FALSE)</f>
        <v>1984-85</v>
      </c>
      <c r="G74" s="18">
        <f>LARGE('datedec &amp; datejul kaf'!$D$5:$D$94,'datedec &amp; datejul kaf rank'!$A74)</f>
        <v>4271.6249637809997</v>
      </c>
      <c r="H74" s="5" t="str">
        <f>VLOOKUP(I74,'datedec &amp; datejul kaf'!$E$5:$O$94,11,FALSE)</f>
        <v>1940-41</v>
      </c>
      <c r="I74" s="18">
        <f>LARGE('datedec &amp; datejul kaf'!$E$5:$E$94,'datedec &amp; datejul kaf rank'!$A74)</f>
        <v>2430.0237105269998</v>
      </c>
      <c r="J74" s="5" t="str">
        <f>VLOOKUP(K74,'datedec &amp; datejul kaf'!$F$5:$O$94,10,FALSE)</f>
        <v>1961-62</v>
      </c>
      <c r="K74" s="18">
        <f>LARGE('datedec &amp; datejul kaf'!$F$5:$F$94,'datedec &amp; datejul kaf rank'!$A74)</f>
        <v>1091.9583061590001</v>
      </c>
      <c r="L74" s="5" t="str">
        <f>VLOOKUP(M74,'datedec &amp; datejul kaf'!$G$5:$O$94,9,FALSE)</f>
        <v>2002-03</v>
      </c>
      <c r="M74" s="18">
        <f>LARGE('datedec &amp; datejul kaf'!$G$5:$G$94,'datedec &amp; datejul kaf rank'!$A74)</f>
        <v>34234.642021986001</v>
      </c>
      <c r="N74" s="5" t="str">
        <f>VLOOKUP(O74,'datedec &amp; datejul kaf'!$H$5:$O$94,8,FALSE)</f>
        <v>1938-39</v>
      </c>
      <c r="O74" s="18">
        <f>LARGE('datedec &amp; datejul kaf'!$H$5:$H$94,'datedec &amp; datejul kaf rank'!$A74)</f>
        <v>33210.421233948</v>
      </c>
      <c r="P74" s="5" t="str">
        <f>VLOOKUP(Q74,'datedec &amp; datejul kaf'!$I$5:$O$94,7,FALSE)</f>
        <v>2014-15</v>
      </c>
      <c r="Q74" s="18">
        <f>LARGE('datedec &amp; datejul kaf'!$I$5:$I$94,'datedec &amp; datejul kaf rank'!$A74)</f>
        <v>32232.675154911001</v>
      </c>
      <c r="R74" s="5" t="str">
        <f>VLOOKUP(S74,'datedec &amp; datejul kaf'!$J$5:$O$94,6,FALSE)</f>
        <v>2002-03</v>
      </c>
      <c r="S74" s="18">
        <f>LARGE('datedec &amp; datejul kaf'!$J$5:$J$94,'datedec &amp; datejul kaf rank'!$A74)</f>
        <v>30797.554547570999</v>
      </c>
      <c r="T74" s="5" t="str">
        <f>VLOOKUP(U74,'datedec &amp; datejul kaf'!$K$5:$O$94,5,FALSE)</f>
        <v>2002-03</v>
      </c>
      <c r="U74" s="18">
        <f>LARGE('datedec &amp; datejul kaf'!$K$5:$K$94,'datedec &amp; datejul kaf rank'!$A74)</f>
        <v>27299.544761391</v>
      </c>
      <c r="V74" s="5" t="str">
        <f>VLOOKUP(W74,'datedec &amp; datejul kaf'!$L$5:$O$94,4,FALSE)</f>
        <v>1993-94</v>
      </c>
      <c r="W74" s="18">
        <f>LARGE('datedec &amp; datejul kaf'!$L$5:$L$94,'datedec &amp; datejul kaf rank'!$A74)</f>
        <v>18229.102126325997</v>
      </c>
      <c r="X74" s="5" t="str">
        <f>VLOOKUP(Y74,'datedec &amp; datejul kaf'!$M$5:$O$94,3,FALSE)</f>
        <v>1944-45</v>
      </c>
      <c r="Y74" s="18">
        <f>LARGE('datedec &amp; datejul kaf'!$M$5:$M$94,'datedec &amp; datejul kaf rank'!$A74)</f>
        <v>7354.0400548019998</v>
      </c>
      <c r="Z74" s="5" t="str">
        <f>VLOOKUP(AA74,'datedec &amp; datejul kaf'!$N$5:$O$94,2,FALSE)</f>
        <v>1942-43</v>
      </c>
      <c r="AA74" s="18">
        <f>LARGE('datedec &amp; datejul kaf'!$N$5:$N$94,'datedec &amp; datejul kaf rank'!$A74)</f>
        <v>47016.755922822005</v>
      </c>
    </row>
    <row r="75" spans="1:27" x14ac:dyDescent="0.2">
      <c r="A75" s="11">
        <v>70</v>
      </c>
      <c r="B75" s="5" t="str">
        <f>VLOOKUP(C75,'datedec &amp; datejul kaf'!$B$5:$O$94,14,FALSE)</f>
        <v>1949-50</v>
      </c>
      <c r="C75" s="18">
        <f>LARGE('datedec &amp; datejul kaf'!$B$5:$B$94,'datedec &amp; datejul kaf rank'!$A75)</f>
        <v>11599.126176603</v>
      </c>
      <c r="D75" s="5" t="str">
        <f>VLOOKUP(E75,'datedec &amp; datejul kaf'!$C$5:$O$94,13,FALSE)</f>
        <v>1998-99</v>
      </c>
      <c r="E75" s="18">
        <f>LARGE('datedec &amp; datejul kaf'!$C$5:$C$94,'datedec &amp; datejul kaf rank'!$A75)</f>
        <v>6981.7207299210004</v>
      </c>
      <c r="F75" s="5" t="str">
        <f>VLOOKUP(G75,'datedec &amp; datejul kaf'!$D$5:$O$94,12,FALSE)</f>
        <v>1957-58</v>
      </c>
      <c r="G75" s="18">
        <f>LARGE('datedec &amp; datejul kaf'!$D$5:$D$94,'datedec &amp; datejul kaf rank'!$A75)</f>
        <v>4231.8365355209999</v>
      </c>
      <c r="H75" s="5" t="str">
        <f>VLOOKUP(I75,'datedec &amp; datejul kaf'!$E$5:$O$94,11,FALSE)</f>
        <v>1944-45</v>
      </c>
      <c r="I75" s="18">
        <f>LARGE('datedec &amp; datejul kaf'!$E$5:$E$94,'datedec &amp; datejul kaf rank'!$A75)</f>
        <v>2405.2680089759997</v>
      </c>
      <c r="J75" s="5" t="str">
        <f>VLOOKUP(K75,'datedec &amp; datejul kaf'!$F$5:$O$94,10,FALSE)</f>
        <v>1994-95</v>
      </c>
      <c r="K75" s="18">
        <f>LARGE('datedec &amp; datejul kaf'!$F$5:$F$94,'datedec &amp; datejul kaf rank'!$A75)</f>
        <v>1087.039298079</v>
      </c>
      <c r="L75" s="5" t="str">
        <f>VLOOKUP(M75,'datedec &amp; datejul kaf'!$G$5:$O$94,9,FALSE)</f>
        <v>1938-39</v>
      </c>
      <c r="M75" s="18">
        <f>LARGE('datedec &amp; datejul kaf'!$G$5:$G$94,'datedec &amp; datejul kaf rank'!$A75)</f>
        <v>34209.164336990994</v>
      </c>
      <c r="N75" s="5" t="str">
        <f>VLOOKUP(O75,'datedec &amp; datejul kaf'!$H$5:$O$94,8,FALSE)</f>
        <v>2002-03</v>
      </c>
      <c r="O75" s="18">
        <f>LARGE('datedec &amp; datejul kaf'!$H$5:$H$94,'datedec &amp; datejul kaf rank'!$A75)</f>
        <v>33205.155118442999</v>
      </c>
      <c r="P75" s="5" t="str">
        <f>VLOOKUP(Q75,'datedec &amp; datejul kaf'!$I$5:$O$94,7,FALSE)</f>
        <v>1983-84</v>
      </c>
      <c r="Q75" s="18">
        <f>LARGE('datedec &amp; datejul kaf'!$I$5:$I$94,'datedec &amp; datejul kaf rank'!$A75)</f>
        <v>32213.705238267001</v>
      </c>
      <c r="R75" s="5" t="str">
        <f>VLOOKUP(S75,'datedec &amp; datejul kaf'!$J$5:$O$94,6,FALSE)</f>
        <v>1983-84</v>
      </c>
      <c r="S75" s="18">
        <f>LARGE('datedec &amp; datejul kaf'!$J$5:$J$94,'datedec &amp; datejul kaf rank'!$A75)</f>
        <v>30773.419672443</v>
      </c>
      <c r="T75" s="5" t="str">
        <f>VLOOKUP(U75,'datedec &amp; datejul kaf'!$K$5:$O$94,5,FALSE)</f>
        <v>1939-40</v>
      </c>
      <c r="U75" s="18">
        <f>LARGE('datedec &amp; datejul kaf'!$K$5:$K$94,'datedec &amp; datejul kaf rank'!$A75)</f>
        <v>27124.467743163001</v>
      </c>
      <c r="V75" s="5" t="str">
        <f>VLOOKUP(W75,'datedec &amp; datejul kaf'!$L$5:$O$94,4,FALSE)</f>
        <v>1930-31</v>
      </c>
      <c r="W75" s="18">
        <f>LARGE('datedec &amp; datejul kaf'!$L$5:$L$94,'datedec &amp; datejul kaf rank'!$A75)</f>
        <v>18119.031386652001</v>
      </c>
      <c r="X75" s="5" t="str">
        <f>VLOOKUP(Y75,'datedec &amp; datejul kaf'!$M$5:$O$94,3,FALSE)</f>
        <v>1987-88</v>
      </c>
      <c r="Y75" s="18">
        <f>LARGE('datedec &amp; datejul kaf'!$M$5:$M$94,'datedec &amp; datejul kaf rank'!$A75)</f>
        <v>7301.6526187500003</v>
      </c>
      <c r="Z75" s="5" t="str">
        <f>VLOOKUP(AA75,'datedec &amp; datejul kaf'!$N$5:$O$94,2,FALSE)</f>
        <v>1994-95</v>
      </c>
      <c r="AA75" s="18">
        <f>LARGE('datedec &amp; datejul kaf'!$N$5:$N$94,'datedec &amp; datejul kaf rank'!$A75)</f>
        <v>46809.647831415001</v>
      </c>
    </row>
    <row r="76" spans="1:27" x14ac:dyDescent="0.2">
      <c r="A76" s="11">
        <v>71</v>
      </c>
      <c r="B76" s="5" t="str">
        <f>VLOOKUP(C76,'datedec &amp; datejul kaf'!$B$5:$O$94,14,FALSE)</f>
        <v>1998-99</v>
      </c>
      <c r="C76" s="18">
        <f>LARGE('datedec &amp; datejul kaf'!$B$5:$B$94,'datedec &amp; datejul kaf rank'!$A76)</f>
        <v>11525.715931422001</v>
      </c>
      <c r="D76" s="5" t="str">
        <f>VLOOKUP(E76,'datedec &amp; datejul kaf'!$C$5:$O$94,13,FALSE)</f>
        <v>1935-36</v>
      </c>
      <c r="E76" s="18">
        <f>LARGE('datedec &amp; datejul kaf'!$C$5:$C$94,'datedec &amp; datejul kaf rank'!$A76)</f>
        <v>6945.5561031779998</v>
      </c>
      <c r="F76" s="5" t="str">
        <f>VLOOKUP(G76,'datedec &amp; datejul kaf'!$D$5:$O$94,12,FALSE)</f>
        <v>1991-92</v>
      </c>
      <c r="G76" s="18">
        <f>LARGE('datedec &amp; datejul kaf'!$D$5:$D$94,'datedec &amp; datejul kaf rank'!$A76)</f>
        <v>4126.6709196299998</v>
      </c>
      <c r="H76" s="5" t="str">
        <f>VLOOKUP(I76,'datedec &amp; datejul kaf'!$E$5:$O$94,11,FALSE)</f>
        <v>1993-94</v>
      </c>
      <c r="I76" s="18">
        <f>LARGE('datedec &amp; datejul kaf'!$E$5:$E$94,'datedec &amp; datejul kaf rank'!$A76)</f>
        <v>2376.17842329</v>
      </c>
      <c r="J76" s="5" t="str">
        <f>VLOOKUP(K76,'datedec &amp; datejul kaf'!$F$5:$O$94,10,FALSE)</f>
        <v>1940-41</v>
      </c>
      <c r="K76" s="18">
        <f>LARGE('datedec &amp; datejul kaf'!$F$5:$F$94,'datedec &amp; datejul kaf rank'!$A76)</f>
        <v>1078.922934747</v>
      </c>
      <c r="L76" s="5" t="str">
        <f>VLOOKUP(M76,'datedec &amp; datejul kaf'!$G$5:$O$94,9,FALSE)</f>
        <v>1991-92</v>
      </c>
      <c r="M76" s="18">
        <f>LARGE('datedec &amp; datejul kaf'!$G$5:$G$94,'datedec &amp; datejul kaf rank'!$A76)</f>
        <v>34111.722357174003</v>
      </c>
      <c r="N76" s="5" t="str">
        <f>VLOOKUP(O76,'datedec &amp; datejul kaf'!$H$5:$O$94,8,FALSE)</f>
        <v>1991-92</v>
      </c>
      <c r="O76" s="18">
        <f>LARGE('datedec &amp; datejul kaf'!$H$5:$H$94,'datedec &amp; datejul kaf rank'!$A76)</f>
        <v>32881.847361972003</v>
      </c>
      <c r="P76" s="5" t="str">
        <f>VLOOKUP(Q76,'datedec &amp; datejul kaf'!$I$5:$O$94,7,FALSE)</f>
        <v>1984-85</v>
      </c>
      <c r="Q76" s="18">
        <f>LARGE('datedec &amp; datejul kaf'!$I$5:$I$94,'datedec &amp; datejul kaf rank'!$A76)</f>
        <v>31875.219961704002</v>
      </c>
      <c r="R76" s="5" t="str">
        <f>VLOOKUP(S76,'datedec &amp; datejul kaf'!$J$5:$O$94,6,FALSE)</f>
        <v>1929-30</v>
      </c>
      <c r="S76" s="18">
        <f>LARGE('datedec &amp; datejul kaf'!$J$5:$J$94,'datedec &amp; datejul kaf rank'!$A76)</f>
        <v>30558.264639189001</v>
      </c>
      <c r="T76" s="5" t="str">
        <f>VLOOKUP(U76,'datedec &amp; datejul kaf'!$K$5:$O$94,5,FALSE)</f>
        <v>2015-16</v>
      </c>
      <c r="U76" s="18">
        <f>LARGE('datedec &amp; datejul kaf'!$K$5:$K$94,'datedec &amp; datejul kaf rank'!$A76)</f>
        <v>26813.427754827</v>
      </c>
      <c r="V76" s="5" t="str">
        <f>VLOOKUP(W76,'datedec &amp; datejul kaf'!$L$5:$O$94,4,FALSE)</f>
        <v>2008-09</v>
      </c>
      <c r="W76" s="18">
        <f>LARGE('datedec &amp; datejul kaf'!$L$5:$L$94,'datedec &amp; datejul kaf rank'!$A76)</f>
        <v>17836.967926155001</v>
      </c>
      <c r="X76" s="5" t="str">
        <f>VLOOKUP(Y76,'datedec &amp; datejul kaf'!$M$5:$O$94,3,FALSE)</f>
        <v>1935-36</v>
      </c>
      <c r="Y76" s="18">
        <f>LARGE('datedec &amp; datejul kaf'!$M$5:$M$94,'datedec &amp; datejul kaf rank'!$A76)</f>
        <v>7207.3921264169994</v>
      </c>
      <c r="Z76" s="5" t="str">
        <f>VLOOKUP(AA76,'datedec &amp; datejul kaf'!$N$5:$O$94,2,FALSE)</f>
        <v>1984-85</v>
      </c>
      <c r="AA76" s="18">
        <f>LARGE('datedec &amp; datejul kaf'!$N$5:$N$94,'datedec &amp; datejul kaf rank'!$A76)</f>
        <v>46674.396927396003</v>
      </c>
    </row>
    <row r="77" spans="1:27" x14ac:dyDescent="0.2">
      <c r="A77" s="11">
        <v>72</v>
      </c>
      <c r="B77" s="5" t="str">
        <f>VLOOKUP(C77,'datedec &amp; datejul kaf'!$B$5:$O$94,14,FALSE)</f>
        <v>2007-08</v>
      </c>
      <c r="C77" s="18">
        <f>LARGE('datedec &amp; datejul kaf'!$B$5:$B$94,'datedec &amp; datejul kaf rank'!$A77)</f>
        <v>11461.223371857001</v>
      </c>
      <c r="D77" s="5" t="str">
        <f>VLOOKUP(E77,'datedec &amp; datejul kaf'!$C$5:$O$94,13,FALSE)</f>
        <v>2006-07</v>
      </c>
      <c r="E77" s="18">
        <f>LARGE('datedec &amp; datejul kaf'!$C$5:$C$94,'datedec &amp; datejul kaf rank'!$A77)</f>
        <v>6925.628170041</v>
      </c>
      <c r="F77" s="5" t="str">
        <f>VLOOKUP(G77,'datedec &amp; datejul kaf'!$D$5:$O$94,12,FALSE)</f>
        <v>2000-01</v>
      </c>
      <c r="G77" s="18">
        <f>LARGE('datedec &amp; datejul kaf'!$D$5:$D$94,'datedec &amp; datejul kaf rank'!$A77)</f>
        <v>4117.6957133550004</v>
      </c>
      <c r="H77" s="5" t="str">
        <f>VLOOKUP(I77,'datedec &amp; datejul kaf'!$E$5:$O$94,11,FALSE)</f>
        <v>1979-80</v>
      </c>
      <c r="I77" s="18">
        <f>LARGE('datedec &amp; datejul kaf'!$E$5:$E$94,'datedec &amp; datejul kaf rank'!$A77)</f>
        <v>2369.3156136299999</v>
      </c>
      <c r="J77" s="5" t="str">
        <f>VLOOKUP(K77,'datedec &amp; datejul kaf'!$F$5:$O$94,10,FALSE)</f>
        <v>1931-32</v>
      </c>
      <c r="K77" s="18">
        <f>LARGE('datedec &amp; datejul kaf'!$F$5:$F$94,'datedec &amp; datejul kaf rank'!$A77)</f>
        <v>1076.4019431059999</v>
      </c>
      <c r="L77" s="5" t="str">
        <f>VLOOKUP(M77,'datedec &amp; datejul kaf'!$G$5:$O$94,9,FALSE)</f>
        <v>1939-40</v>
      </c>
      <c r="M77" s="18">
        <f>LARGE('datedec &amp; datejul kaf'!$G$5:$G$94,'datedec &amp; datejul kaf rank'!$A77)</f>
        <v>33656.644688289001</v>
      </c>
      <c r="N77" s="5" t="str">
        <f>VLOOKUP(O77,'datedec &amp; datejul kaf'!$H$5:$O$94,8,FALSE)</f>
        <v>1984-85</v>
      </c>
      <c r="O77" s="18">
        <f>LARGE('datedec &amp; datejul kaf'!$H$5:$H$94,'datedec &amp; datejul kaf rank'!$A77)</f>
        <v>32671.845386376001</v>
      </c>
      <c r="P77" s="5" t="str">
        <f>VLOOKUP(Q77,'datedec &amp; datejul kaf'!$I$5:$O$94,7,FALSE)</f>
        <v>1939-40</v>
      </c>
      <c r="Q77" s="18">
        <f>LARGE('datedec &amp; datejul kaf'!$I$5:$I$94,'datedec &amp; datejul kaf rank'!$A77)</f>
        <v>31701.4202988</v>
      </c>
      <c r="R77" s="5" t="str">
        <f>VLOOKUP(S77,'datedec &amp; datejul kaf'!$J$5:$O$94,6,FALSE)</f>
        <v>1939-40</v>
      </c>
      <c r="S77" s="18">
        <f>LARGE('datedec &amp; datejul kaf'!$J$5:$J$94,'datedec &amp; datejul kaf rank'!$A77)</f>
        <v>30304.606466883</v>
      </c>
      <c r="T77" s="5" t="str">
        <f>VLOOKUP(U77,'datedec &amp; datejul kaf'!$K$5:$O$94,5,FALSE)</f>
        <v>1929-30</v>
      </c>
      <c r="U77" s="18">
        <f>LARGE('datedec &amp; datejul kaf'!$K$5:$K$94,'datedec &amp; datejul kaf rank'!$A77)</f>
        <v>26557.028425599001</v>
      </c>
      <c r="V77" s="5" t="str">
        <f>VLOOKUP(W77,'datedec &amp; datejul kaf'!$L$5:$O$94,4,FALSE)</f>
        <v>1939-40</v>
      </c>
      <c r="W77" s="18">
        <f>LARGE('datedec &amp; datejul kaf'!$L$5:$L$94,'datedec &amp; datejul kaf rank'!$A77)</f>
        <v>17687.658179687998</v>
      </c>
      <c r="X77" s="5" t="str">
        <f>VLOOKUP(Y77,'datedec &amp; datejul kaf'!$M$5:$O$94,3,FALSE)</f>
        <v>2002-03</v>
      </c>
      <c r="Y77" s="18">
        <f>LARGE('datedec &amp; datejul kaf'!$M$5:$M$94,'datedec &amp; datejul kaf rank'!$A77)</f>
        <v>7125.1217162789999</v>
      </c>
      <c r="Z77" s="5" t="str">
        <f>VLOOKUP(AA77,'datedec &amp; datejul kaf'!$N$5:$O$94,2,FALSE)</f>
        <v>2003-04</v>
      </c>
      <c r="AA77" s="18">
        <f>LARGE('datedec &amp; datejul kaf'!$N$5:$N$94,'datedec &amp; datejul kaf rank'!$A77)</f>
        <v>46245.269009603995</v>
      </c>
    </row>
    <row r="78" spans="1:27" x14ac:dyDescent="0.2">
      <c r="A78" s="11">
        <v>73</v>
      </c>
      <c r="B78" s="5" t="str">
        <f>VLOOKUP(C78,'datedec &amp; datejul kaf'!$B$5:$O$94,14,FALSE)</f>
        <v>1979-80</v>
      </c>
      <c r="C78" s="18">
        <f>LARGE('datedec &amp; datejul kaf'!$B$5:$B$94,'datedec &amp; datejul kaf rank'!$A78)</f>
        <v>11347.195607538</v>
      </c>
      <c r="D78" s="5" t="str">
        <f>VLOOKUP(E78,'datedec &amp; datejul kaf'!$C$5:$O$94,13,FALSE)</f>
        <v>1979-80</v>
      </c>
      <c r="E78" s="18">
        <f>LARGE('datedec &amp; datejul kaf'!$C$5:$C$94,'datedec &amp; datejul kaf rank'!$A78)</f>
        <v>6862.2285029969999</v>
      </c>
      <c r="F78" s="5" t="str">
        <f>VLOOKUP(G78,'datedec &amp; datejul kaf'!$D$5:$O$94,12,FALSE)</f>
        <v>1938-39</v>
      </c>
      <c r="G78" s="18">
        <f>LARGE('datedec &amp; datejul kaf'!$D$5:$D$94,'datedec &amp; datejul kaf rank'!$A78)</f>
        <v>4051.7849720250001</v>
      </c>
      <c r="H78" s="5" t="str">
        <f>VLOOKUP(I78,'datedec &amp; datejul kaf'!$E$5:$O$94,11,FALSE)</f>
        <v>1957-58</v>
      </c>
      <c r="I78" s="18">
        <f>LARGE('datedec &amp; datejul kaf'!$E$5:$E$94,'datedec &amp; datejul kaf rank'!$A78)</f>
        <v>2341.64619318</v>
      </c>
      <c r="J78" s="5" t="str">
        <f>VLOOKUP(K78,'datedec &amp; datejul kaf'!$F$5:$O$94,10,FALSE)</f>
        <v>1984-85</v>
      </c>
      <c r="K78" s="18">
        <f>LARGE('datedec &amp; datejul kaf'!$F$5:$F$94,'datedec &amp; datejul kaf rank'!$A78)</f>
        <v>1068.9004557840001</v>
      </c>
      <c r="L78" s="5" t="str">
        <f>VLOOKUP(M78,'datedec &amp; datejul kaf'!$G$5:$O$94,9,FALSE)</f>
        <v>1984-85</v>
      </c>
      <c r="M78" s="18">
        <f>LARGE('datedec &amp; datejul kaf'!$G$5:$G$94,'datedec &amp; datejul kaf rank'!$A78)</f>
        <v>33590.593120518002</v>
      </c>
      <c r="N78" s="5" t="str">
        <f>VLOOKUP(O78,'datedec &amp; datejul kaf'!$H$5:$O$94,8,FALSE)</f>
        <v>1939-40</v>
      </c>
      <c r="O78" s="18">
        <f>LARGE('datedec &amp; datejul kaf'!$H$5:$H$94,'datedec &amp; datejul kaf rank'!$A78)</f>
        <v>32644.989189036001</v>
      </c>
      <c r="P78" s="5" t="str">
        <f>VLOOKUP(Q78,'datedec &amp; datejul kaf'!$I$5:$O$94,7,FALSE)</f>
        <v>1991-92</v>
      </c>
      <c r="Q78" s="18">
        <f>LARGE('datedec &amp; datejul kaf'!$I$5:$I$94,'datedec &amp; datejul kaf rank'!$A78)</f>
        <v>31647.856664444997</v>
      </c>
      <c r="R78" s="5" t="str">
        <f>VLOOKUP(S78,'datedec &amp; datejul kaf'!$J$5:$O$94,6,FALSE)</f>
        <v>1991-92</v>
      </c>
      <c r="S78" s="18">
        <f>LARGE('datedec &amp; datejul kaf'!$J$5:$J$94,'datedec &amp; datejul kaf rank'!$A78)</f>
        <v>29839.567806635998</v>
      </c>
      <c r="T78" s="5" t="str">
        <f>VLOOKUP(U78,'datedec &amp; datejul kaf'!$K$5:$O$94,5,FALSE)</f>
        <v>1969-70</v>
      </c>
      <c r="U78" s="18">
        <f>LARGE('datedec &amp; datejul kaf'!$K$5:$K$94,'datedec &amp; datejul kaf rank'!$A78)</f>
        <v>26476.449916223999</v>
      </c>
      <c r="V78" s="5" t="str">
        <f>VLOOKUP(W78,'datedec &amp; datejul kaf'!$L$5:$O$94,4,FALSE)</f>
        <v>1984-85</v>
      </c>
      <c r="W78" s="18">
        <f>LARGE('datedec &amp; datejul kaf'!$L$5:$L$94,'datedec &amp; datejul kaf rank'!$A78)</f>
        <v>17684.992394664001</v>
      </c>
      <c r="X78" s="5" t="str">
        <f>VLOOKUP(Y78,'datedec &amp; datejul kaf'!$M$5:$O$94,3,FALSE)</f>
        <v>2008-09</v>
      </c>
      <c r="Y78" s="18">
        <f>LARGE('datedec &amp; datejul kaf'!$M$5:$M$94,'datedec &amp; datejul kaf rank'!$A78)</f>
        <v>7098.4360974450001</v>
      </c>
      <c r="Z78" s="5" t="str">
        <f>VLOOKUP(AA78,'datedec &amp; datejul kaf'!$N$5:$O$94,2,FALSE)</f>
        <v>1978-79</v>
      </c>
      <c r="AA78" s="18">
        <f>LARGE('datedec &amp; datejul kaf'!$N$5:$N$94,'datedec &amp; datejul kaf rank'!$A78)</f>
        <v>45993.284886822003</v>
      </c>
    </row>
    <row r="79" spans="1:27" x14ac:dyDescent="0.2">
      <c r="A79" s="11">
        <v>74</v>
      </c>
      <c r="B79" s="5" t="str">
        <f>VLOOKUP(C79,'datedec &amp; datejul kaf'!$B$5:$O$94,14,FALSE)</f>
        <v>1992-93</v>
      </c>
      <c r="C79" s="18">
        <f>LARGE('datedec &amp; datejul kaf'!$B$5:$B$94,'datedec &amp; datejul kaf rank'!$A79)</f>
        <v>11342.941062243</v>
      </c>
      <c r="D79" s="5" t="str">
        <f>VLOOKUP(E79,'datedec &amp; datejul kaf'!$C$5:$O$94,13,FALSE)</f>
        <v>1957-58</v>
      </c>
      <c r="E79" s="18">
        <f>LARGE('datedec &amp; datejul kaf'!$C$5:$C$94,'datedec &amp; datejul kaf rank'!$A79)</f>
        <v>6825.8000746110001</v>
      </c>
      <c r="F79" s="5" t="str">
        <f>VLOOKUP(G79,'datedec &amp; datejul kaf'!$D$5:$O$94,12,FALSE)</f>
        <v>1977-78</v>
      </c>
      <c r="G79" s="18">
        <f>LARGE('datedec &amp; datejul kaf'!$D$5:$D$94,'datedec &amp; datejul kaf rank'!$A79)</f>
        <v>4026.7297663529998</v>
      </c>
      <c r="H79" s="5" t="str">
        <f>VLOOKUP(I79,'datedec &amp; datejul kaf'!$E$5:$O$94,11,FALSE)</f>
        <v>1948-49</v>
      </c>
      <c r="I79" s="18">
        <f>LARGE('datedec &amp; datejul kaf'!$E$5:$E$94,'datedec &amp; datejul kaf rank'!$A79)</f>
        <v>2329.3367721540003</v>
      </c>
      <c r="J79" s="5" t="str">
        <f>VLOOKUP(K79,'datedec &amp; datejul kaf'!$F$5:$O$94,10,FALSE)</f>
        <v>1957-58</v>
      </c>
      <c r="K79" s="18">
        <f>LARGE('datedec &amp; datejul kaf'!$F$5:$F$94,'datedec &amp; datejul kaf rank'!$A79)</f>
        <v>1067.4247533600001</v>
      </c>
      <c r="L79" s="5" t="str">
        <f>VLOOKUP(M79,'datedec &amp; datejul kaf'!$G$5:$O$94,9,FALSE)</f>
        <v>1929-30</v>
      </c>
      <c r="M79" s="18">
        <f>LARGE('datedec &amp; datejul kaf'!$G$5:$G$94,'datedec &amp; datejul kaf rank'!$A79)</f>
        <v>33020.325373307998</v>
      </c>
      <c r="N79" s="5" t="str">
        <f>VLOOKUP(O79,'datedec &amp; datejul kaf'!$H$5:$O$94,8,FALSE)</f>
        <v>1929-30</v>
      </c>
      <c r="O79" s="18">
        <f>LARGE('datedec &amp; datejul kaf'!$H$5:$H$94,'datedec &amp; datejul kaf rank'!$A79)</f>
        <v>32312.234160191998</v>
      </c>
      <c r="P79" s="5" t="str">
        <f>VLOOKUP(Q79,'datedec &amp; datejul kaf'!$I$5:$O$94,7,FALSE)</f>
        <v>1929-30</v>
      </c>
      <c r="Q79" s="18">
        <f>LARGE('datedec &amp; datejul kaf'!$I$5:$I$94,'datedec &amp; datejul kaf rank'!$A79)</f>
        <v>31494.782290020001</v>
      </c>
      <c r="R79" s="5" t="str">
        <f>VLOOKUP(S79,'datedec &amp; datejul kaf'!$J$5:$O$94,6,FALSE)</f>
        <v>2003-04</v>
      </c>
      <c r="S79" s="18">
        <f>LARGE('datedec &amp; datejul kaf'!$J$5:$J$94,'datedec &amp; datejul kaf rank'!$A79)</f>
        <v>29566.731453231001</v>
      </c>
      <c r="T79" s="5" t="str">
        <f>VLOOKUP(U79,'datedec &amp; datejul kaf'!$K$5:$O$94,5,FALSE)</f>
        <v>1991-92</v>
      </c>
      <c r="U79" s="18">
        <f>LARGE('datedec &amp; datejul kaf'!$K$5:$K$94,'datedec &amp; datejul kaf rank'!$A79)</f>
        <v>26188.453893966001</v>
      </c>
      <c r="V79" s="5" t="str">
        <f>VLOOKUP(W79,'datedec &amp; datejul kaf'!$L$5:$O$94,4,FALSE)</f>
        <v>1972-73</v>
      </c>
      <c r="W79" s="18">
        <f>LARGE('datedec &amp; datejul kaf'!$L$5:$L$94,'datedec &amp; datejul kaf rank'!$A79)</f>
        <v>17617.802314539</v>
      </c>
      <c r="X79" s="5" t="str">
        <f>VLOOKUP(Y79,'datedec &amp; datejul kaf'!$M$5:$O$94,3,FALSE)</f>
        <v>1984-85</v>
      </c>
      <c r="Y79" s="18">
        <f>LARGE('datedec &amp; datejul kaf'!$M$5:$M$94,'datedec &amp; datejul kaf rank'!$A79)</f>
        <v>7072.5498174240001</v>
      </c>
      <c r="Z79" s="5" t="str">
        <f>VLOOKUP(AA79,'datedec &amp; datejul kaf'!$N$5:$O$94,2,FALSE)</f>
        <v>1972-73</v>
      </c>
      <c r="AA79" s="18">
        <f>LARGE('datedec &amp; datejul kaf'!$N$5:$N$94,'datedec &amp; datejul kaf rank'!$A79)</f>
        <v>45701.934815102999</v>
      </c>
    </row>
    <row r="80" spans="1:27" x14ac:dyDescent="0.2">
      <c r="A80" s="11">
        <v>75</v>
      </c>
      <c r="B80" s="5" t="str">
        <f>VLOOKUP(C80,'datedec &amp; datejul kaf'!$B$5:$O$94,14,FALSE)</f>
        <v>1943-44</v>
      </c>
      <c r="C80" s="18">
        <f>LARGE('datedec &amp; datejul kaf'!$B$5:$B$94,'datedec &amp; datejul kaf rank'!$A80)</f>
        <v>11311.663708044</v>
      </c>
      <c r="D80" s="5" t="str">
        <f>VLOOKUP(E80,'datedec &amp; datejul kaf'!$C$5:$O$94,13,FALSE)</f>
        <v>1977-78</v>
      </c>
      <c r="E80" s="18">
        <f>LARGE('datedec &amp; datejul kaf'!$C$5:$C$94,'datedec &amp; datejul kaf rank'!$A80)</f>
        <v>6797.5990839329997</v>
      </c>
      <c r="F80" s="5" t="str">
        <f>VLOOKUP(G80,'datedec &amp; datejul kaf'!$D$5:$O$94,12,FALSE)</f>
        <v>1993-94</v>
      </c>
      <c r="G80" s="18">
        <f>LARGE('datedec &amp; datejul kaf'!$D$5:$D$94,'datedec &amp; datejul kaf rank'!$A80)</f>
        <v>4010.6418330720003</v>
      </c>
      <c r="H80" s="5" t="str">
        <f>VLOOKUP(I80,'datedec &amp; datejul kaf'!$E$5:$O$94,11,FALSE)</f>
        <v>2002-03</v>
      </c>
      <c r="I80" s="18">
        <f>LARGE('datedec &amp; datejul kaf'!$E$5:$E$94,'datedec &amp; datejul kaf rank'!$A80)</f>
        <v>2247.6098330700001</v>
      </c>
      <c r="J80" s="5" t="str">
        <f>VLOOKUP(K80,'datedec &amp; datejul kaf'!$F$5:$O$94,10,FALSE)</f>
        <v>1987-88</v>
      </c>
      <c r="K80" s="18">
        <f>LARGE('datedec &amp; datejul kaf'!$F$5:$F$94,'datedec &amp; datejul kaf rank'!$A80)</f>
        <v>1059.43136523</v>
      </c>
      <c r="L80" s="5" t="str">
        <f>VLOOKUP(M80,'datedec &amp; datejul kaf'!$G$5:$O$94,9,FALSE)</f>
        <v>2003-04</v>
      </c>
      <c r="M80" s="18">
        <f>LARGE('datedec &amp; datejul kaf'!$G$5:$G$94,'datedec &amp; datejul kaf rank'!$A80)</f>
        <v>32985.598763039998</v>
      </c>
      <c r="N80" s="5" t="str">
        <f>VLOOKUP(O80,'datedec &amp; datejul kaf'!$H$5:$O$94,8,FALSE)</f>
        <v>2003-04</v>
      </c>
      <c r="O80" s="18">
        <f>LARGE('datedec &amp; datejul kaf'!$H$5:$H$94,'datedec &amp; datejul kaf rank'!$A80)</f>
        <v>31853.243103023997</v>
      </c>
      <c r="P80" s="5" t="str">
        <f>VLOOKUP(Q80,'datedec &amp; datejul kaf'!$I$5:$O$94,7,FALSE)</f>
        <v>2003-04</v>
      </c>
      <c r="Q80" s="18">
        <f>LARGE('datedec &amp; datejul kaf'!$I$5:$I$94,'datedec &amp; datejul kaf rank'!$A80)</f>
        <v>30950.571401337002</v>
      </c>
      <c r="R80" s="5" t="str">
        <f>VLOOKUP(S80,'datedec &amp; datejul kaf'!$J$5:$O$94,6,FALSE)</f>
        <v>1948-49</v>
      </c>
      <c r="S80" s="18">
        <f>LARGE('datedec &amp; datejul kaf'!$J$5:$J$94,'datedec &amp; datejul kaf rank'!$A80)</f>
        <v>29490.036580074</v>
      </c>
      <c r="T80" s="5" t="str">
        <f>VLOOKUP(U80,'datedec &amp; datejul kaf'!$K$5:$O$94,5,FALSE)</f>
        <v>1930-31</v>
      </c>
      <c r="U80" s="18">
        <f>LARGE('datedec &amp; datejul kaf'!$K$5:$K$94,'datedec &amp; datejul kaf rank'!$A80)</f>
        <v>26088.008939054998</v>
      </c>
      <c r="V80" s="5" t="str">
        <f>VLOOKUP(W80,'datedec &amp; datejul kaf'!$L$5:$O$94,4,FALSE)</f>
        <v>1938-39</v>
      </c>
      <c r="W80" s="18">
        <f>LARGE('datedec &amp; datejul kaf'!$L$5:$L$94,'datedec &amp; datejul kaf rank'!$A80)</f>
        <v>17604.493224128997</v>
      </c>
      <c r="X80" s="5" t="str">
        <f>VLOOKUP(Y80,'datedec &amp; datejul kaf'!$M$5:$O$94,3,FALSE)</f>
        <v>1969-70</v>
      </c>
      <c r="Y80" s="18">
        <f>LARGE('datedec &amp; datejul kaf'!$M$5:$M$94,'datedec &amp; datejul kaf rank'!$A80)</f>
        <v>7020.2853565739997</v>
      </c>
      <c r="Z80" s="5" t="str">
        <f>VLOOKUP(AA80,'datedec &amp; datejul kaf'!$N$5:$O$94,2,FALSE)</f>
        <v>1948-49</v>
      </c>
      <c r="AA80" s="18">
        <f>LARGE('datedec &amp; datejul kaf'!$N$5:$N$94,'datedec &amp; datejul kaf rank'!$A80)</f>
        <v>45529.408540580996</v>
      </c>
    </row>
    <row r="81" spans="1:27" x14ac:dyDescent="0.2">
      <c r="A81" s="11">
        <v>76</v>
      </c>
      <c r="B81" s="5" t="str">
        <f>VLOOKUP(C81,'datedec &amp; datejul kaf'!$B$5:$O$94,14,FALSE)</f>
        <v>1929-30</v>
      </c>
      <c r="C81" s="18">
        <f>LARGE('datedec &amp; datejul kaf'!$B$5:$B$94,'datedec &amp; datejul kaf rank'!$A81)</f>
        <v>11265.932800667999</v>
      </c>
      <c r="D81" s="5" t="str">
        <f>VLOOKUP(E81,'datedec &amp; datejul kaf'!$C$5:$O$94,13,FALSE)</f>
        <v>1946-47</v>
      </c>
      <c r="E81" s="18">
        <f>LARGE('datedec &amp; datejul kaf'!$C$5:$C$94,'datedec &amp; datejul kaf rank'!$A81)</f>
        <v>6788.2212330449993</v>
      </c>
      <c r="F81" s="5" t="str">
        <f>VLOOKUP(G81,'datedec &amp; datejul kaf'!$D$5:$O$94,12,FALSE)</f>
        <v>1979-80</v>
      </c>
      <c r="G81" s="18">
        <f>LARGE('datedec &amp; datejul kaf'!$D$5:$D$94,'datedec &amp; datejul kaf rank'!$A81)</f>
        <v>4005.316213437</v>
      </c>
      <c r="H81" s="5" t="str">
        <f>VLOOKUP(I81,'datedec &amp; datejul kaf'!$E$5:$O$94,11,FALSE)</f>
        <v>1928-29</v>
      </c>
      <c r="I81" s="18">
        <f>LARGE('datedec &amp; datejul kaf'!$E$5:$E$94,'datedec &amp; datejul kaf rank'!$A81)</f>
        <v>2243.8709902350001</v>
      </c>
      <c r="J81" s="5" t="str">
        <f>VLOOKUP(K81,'datedec &amp; datejul kaf'!$F$5:$O$94,10,FALSE)</f>
        <v>1970-71</v>
      </c>
      <c r="K81" s="18">
        <f>LARGE('datedec &amp; datejul kaf'!$F$5:$F$94,'datedec &amp; datejul kaf rank'!$A81)</f>
        <v>1029.9173167500001</v>
      </c>
      <c r="L81" s="5" t="str">
        <f>VLOOKUP(M81,'datedec &amp; datejul kaf'!$G$5:$O$94,9,FALSE)</f>
        <v>1948-49</v>
      </c>
      <c r="M81" s="18">
        <f>LARGE('datedec &amp; datejul kaf'!$G$5:$G$94,'datedec &amp; datejul kaf rank'!$A81)</f>
        <v>32002.858304024998</v>
      </c>
      <c r="N81" s="5" t="str">
        <f>VLOOKUP(O81,'datedec &amp; datejul kaf'!$H$5:$O$94,8,FALSE)</f>
        <v>1948-49</v>
      </c>
      <c r="O81" s="18">
        <f>LARGE('datedec &amp; datejul kaf'!$H$5:$H$94,'datedec &amp; datejul kaf rank'!$A81)</f>
        <v>31224.671225768998</v>
      </c>
      <c r="P81" s="5" t="str">
        <f>VLOOKUP(Q81,'datedec &amp; datejul kaf'!$I$5:$O$94,7,FALSE)</f>
        <v>1948-49</v>
      </c>
      <c r="Q81" s="18">
        <f>LARGE('datedec &amp; datejul kaf'!$I$5:$I$94,'datedec &amp; datejul kaf rank'!$A81)</f>
        <v>30468.365799585001</v>
      </c>
      <c r="R81" s="5" t="str">
        <f>VLOOKUP(S81,'datedec &amp; datejul kaf'!$J$5:$O$94,6,FALSE)</f>
        <v>2014-15</v>
      </c>
      <c r="S81" s="18">
        <f>LARGE('datedec &amp; datejul kaf'!$J$5:$J$94,'datedec &amp; datejul kaf rank'!$A81)</f>
        <v>28932.881559645</v>
      </c>
      <c r="T81" s="5" t="str">
        <f>VLOOKUP(U81,'datedec &amp; datejul kaf'!$K$5:$O$94,5,FALSE)</f>
        <v>1948-49</v>
      </c>
      <c r="U81" s="18">
        <f>LARGE('datedec &amp; datejul kaf'!$K$5:$K$94,'datedec &amp; datejul kaf rank'!$A81)</f>
        <v>26084.377203653999</v>
      </c>
      <c r="V81" s="5" t="str">
        <f>VLOOKUP(W81,'datedec &amp; datejul kaf'!$L$5:$O$94,4,FALSE)</f>
        <v>2017-18</v>
      </c>
      <c r="W81" s="18">
        <f>LARGE('datedec &amp; datejul kaf'!$L$5:$L$94,'datedec &amp; datejul kaf rank'!$A81)</f>
        <v>17569.276696524001</v>
      </c>
      <c r="X81" s="5" t="str">
        <f>VLOOKUP(Y81,'datedec &amp; datejul kaf'!$M$5:$O$94,3,FALSE)</f>
        <v>1928-29</v>
      </c>
      <c r="Y81" s="18">
        <f>LARGE('datedec &amp; datejul kaf'!$M$5:$M$94,'datedec &amp; datejul kaf rank'!$A81)</f>
        <v>6986.4056884230004</v>
      </c>
      <c r="Z81" s="5" t="str">
        <f>VLOOKUP(AA81,'datedec &amp; datejul kaf'!$N$5:$O$94,2,FALSE)</f>
        <v>1938-39</v>
      </c>
      <c r="AA81" s="18">
        <f>LARGE('datedec &amp; datejul kaf'!$N$5:$N$94,'datedec &amp; datejul kaf rank'!$A81)</f>
        <v>45409.985735141992</v>
      </c>
    </row>
    <row r="82" spans="1:27" x14ac:dyDescent="0.2">
      <c r="A82" s="11">
        <v>77</v>
      </c>
      <c r="B82" s="5" t="str">
        <f>VLOOKUP(C82,'datedec &amp; datejul kaf'!$B$5:$O$94,14,FALSE)</f>
        <v>1938-39</v>
      </c>
      <c r="C82" s="18">
        <f>LARGE('datedec &amp; datejul kaf'!$B$5:$B$94,'datedec &amp; datejul kaf rank'!$A82)</f>
        <v>11200.821398151</v>
      </c>
      <c r="D82" s="5" t="str">
        <f>VLOOKUP(E82,'datedec &amp; datejul kaf'!$C$5:$O$94,13,FALSE)</f>
        <v>2009-10</v>
      </c>
      <c r="E82" s="18">
        <f>LARGE('datedec &amp; datejul kaf'!$C$5:$C$94,'datedec &amp; datejul kaf rank'!$A82)</f>
        <v>6649.1144614019995</v>
      </c>
      <c r="F82" s="5" t="str">
        <f>VLOOKUP(G82,'datedec &amp; datejul kaf'!$D$5:$O$94,12,FALSE)</f>
        <v>1942-43</v>
      </c>
      <c r="G82" s="18">
        <f>LARGE('datedec &amp; datejul kaf'!$D$5:$D$94,'datedec &amp; datejul kaf rank'!$A82)</f>
        <v>3958.6193556839999</v>
      </c>
      <c r="H82" s="5" t="str">
        <f>VLOOKUP(I82,'datedec &amp; datejul kaf'!$E$5:$O$94,11,FALSE)</f>
        <v>1946-47</v>
      </c>
      <c r="I82" s="18">
        <f>LARGE('datedec &amp; datejul kaf'!$E$5:$E$94,'datedec &amp; datejul kaf rank'!$A82)</f>
        <v>2197.913967165</v>
      </c>
      <c r="J82" s="5" t="str">
        <f>VLOOKUP(K82,'datedec &amp; datejul kaf'!$F$5:$O$94,10,FALSE)</f>
        <v>2009-10</v>
      </c>
      <c r="K82" s="18">
        <f>LARGE('datedec &amp; datejul kaf'!$F$5:$F$94,'datedec &amp; datejul kaf rank'!$A82)</f>
        <v>1018.4191353629999</v>
      </c>
      <c r="L82" s="5" t="str">
        <f>VLOOKUP(M82,'datedec &amp; datejul kaf'!$G$5:$O$94,9,FALSE)</f>
        <v>1969-70</v>
      </c>
      <c r="M82" s="18">
        <f>LARGE('datedec &amp; datejul kaf'!$G$5:$G$94,'datedec &amp; datejul kaf rank'!$A82)</f>
        <v>30929.169749247001</v>
      </c>
      <c r="N82" s="5" t="str">
        <f>VLOOKUP(O82,'datedec &amp; datejul kaf'!$H$5:$O$94,8,FALSE)</f>
        <v>1969-70</v>
      </c>
      <c r="O82" s="18">
        <f>LARGE('datedec &amp; datejul kaf'!$H$5:$H$94,'datedec &amp; datejul kaf rank'!$A82)</f>
        <v>29870.476235229002</v>
      </c>
      <c r="P82" s="5" t="str">
        <f>VLOOKUP(Q82,'datedec &amp; datejul kaf'!$I$5:$O$94,7,FALSE)</f>
        <v>1969-70</v>
      </c>
      <c r="Q82" s="18">
        <f>LARGE('datedec &amp; datejul kaf'!$I$5:$I$94,'datedec &amp; datejul kaf rank'!$A82)</f>
        <v>28985.102384132999</v>
      </c>
      <c r="R82" s="5" t="str">
        <f>VLOOKUP(S82,'datedec &amp; datejul kaf'!$J$5:$O$94,6,FALSE)</f>
        <v>1969-70</v>
      </c>
      <c r="S82" s="18">
        <f>LARGE('datedec &amp; datejul kaf'!$J$5:$J$94,'datedec &amp; datejul kaf rank'!$A82)</f>
        <v>27990.294487553998</v>
      </c>
      <c r="T82" s="5" t="str">
        <f>VLOOKUP(U82,'datedec &amp; datejul kaf'!$K$5:$O$94,5,FALSE)</f>
        <v>1944-45</v>
      </c>
      <c r="U82" s="18">
        <f>LARGE('datedec &amp; datejul kaf'!$K$5:$K$94,'datedec &amp; datejul kaf rank'!$A82)</f>
        <v>25634.196724668</v>
      </c>
      <c r="V82" s="5" t="str">
        <f>VLOOKUP(W82,'datedec &amp; datejul kaf'!$L$5:$O$94,4,FALSE)</f>
        <v>2003-04</v>
      </c>
      <c r="W82" s="18">
        <f>LARGE('datedec &amp; datejul kaf'!$L$5:$L$94,'datedec &amp; datejul kaf rank'!$A82)</f>
        <v>17426.433065517002</v>
      </c>
      <c r="X82" s="5" t="str">
        <f>VLOOKUP(Y82,'datedec &amp; datejul kaf'!$M$5:$O$94,3,FALSE)</f>
        <v>1957-58</v>
      </c>
      <c r="Y82" s="18">
        <f>LARGE('datedec &amp; datejul kaf'!$M$5:$M$94,'datedec &amp; datejul kaf rank'!$A82)</f>
        <v>6921.413294166</v>
      </c>
      <c r="Z82" s="5" t="str">
        <f>VLOOKUP(AA82,'datedec &amp; datejul kaf'!$N$5:$O$94,2,FALSE)</f>
        <v>2002-03</v>
      </c>
      <c r="AA82" s="18">
        <f>LARGE('datedec &amp; datejul kaf'!$N$5:$N$94,'datedec &amp; datejul kaf rank'!$A82)</f>
        <v>44694.206588430003</v>
      </c>
    </row>
    <row r="83" spans="1:27" x14ac:dyDescent="0.2">
      <c r="A83" s="11">
        <v>78</v>
      </c>
      <c r="B83" s="5" t="str">
        <f>VLOOKUP(C83,'datedec &amp; datejul kaf'!$B$5:$O$94,14,FALSE)</f>
        <v>1993-94</v>
      </c>
      <c r="C83" s="18">
        <f>LARGE('datedec &amp; datejul kaf'!$B$5:$B$94,'datedec &amp; datejul kaf rank'!$A83)</f>
        <v>11127.367516607999</v>
      </c>
      <c r="D83" s="5" t="str">
        <f>VLOOKUP(E83,'datedec &amp; datejul kaf'!$C$5:$O$94,13,FALSE)</f>
        <v>2001-02</v>
      </c>
      <c r="E83" s="18">
        <f>LARGE('datedec &amp; datejul kaf'!$C$5:$C$94,'datedec &amp; datejul kaf rank'!$A83)</f>
        <v>6570.8585965679995</v>
      </c>
      <c r="F83" s="5" t="str">
        <f>VLOOKUP(G83,'datedec &amp; datejul kaf'!$D$5:$O$94,12,FALSE)</f>
        <v>2009-10</v>
      </c>
      <c r="G83" s="18">
        <f>LARGE('datedec &amp; datejul kaf'!$D$5:$D$94,'datedec &amp; datejul kaf rank'!$A83)</f>
        <v>3943.818695082</v>
      </c>
      <c r="H83" s="5" t="str">
        <f>VLOOKUP(I83,'datedec &amp; datejul kaf'!$E$5:$O$94,11,FALSE)</f>
        <v>2000-01</v>
      </c>
      <c r="I83" s="18">
        <f>LARGE('datedec &amp; datejul kaf'!$E$5:$E$94,'datedec &amp; datejul kaf rank'!$A83)</f>
        <v>2183.9721495059998</v>
      </c>
      <c r="J83" s="5" t="str">
        <f>VLOOKUP(K83,'datedec &amp; datejul kaf'!$F$5:$O$94,10,FALSE)</f>
        <v>1942-43</v>
      </c>
      <c r="K83" s="18">
        <f>LARGE('datedec &amp; datejul kaf'!$F$5:$F$94,'datedec &amp; datejul kaf rank'!$A83)</f>
        <v>1003.7850863250001</v>
      </c>
      <c r="L83" s="5" t="str">
        <f>VLOOKUP(M83,'datedec &amp; datejul kaf'!$G$5:$O$94,9,FALSE)</f>
        <v>2009-10</v>
      </c>
      <c r="M83" s="18">
        <f>LARGE('datedec &amp; datejul kaf'!$G$5:$G$94,'datedec &amp; datejul kaf rank'!$A83)</f>
        <v>30818.978017841997</v>
      </c>
      <c r="N83" s="5" t="str">
        <f>VLOOKUP(O83,'datedec &amp; datejul kaf'!$H$5:$O$94,8,FALSE)</f>
        <v>2009-10</v>
      </c>
      <c r="O83" s="18">
        <f>LARGE('datedec &amp; datejul kaf'!$H$5:$H$94,'datedec &amp; datejul kaf rank'!$A83)</f>
        <v>29727.204174486</v>
      </c>
      <c r="P83" s="5" t="str">
        <f>VLOOKUP(Q83,'datedec &amp; datejul kaf'!$I$5:$O$94,7,FALSE)</f>
        <v>2009-10</v>
      </c>
      <c r="Q83" s="18">
        <f>LARGE('datedec &amp; datejul kaf'!$I$5:$I$94,'datedec &amp; datejul kaf rank'!$A83)</f>
        <v>28913.306684346</v>
      </c>
      <c r="R83" s="5" t="str">
        <f>VLOOKUP(S83,'datedec &amp; datejul kaf'!$J$5:$O$94,6,FALSE)</f>
        <v>1930-31</v>
      </c>
      <c r="S83" s="18">
        <f>LARGE('datedec &amp; datejul kaf'!$J$5:$J$94,'datedec &amp; datejul kaf rank'!$A83)</f>
        <v>27792.445238774999</v>
      </c>
      <c r="T83" s="5" t="str">
        <f>VLOOKUP(U83,'datedec &amp; datejul kaf'!$K$5:$O$94,5,FALSE)</f>
        <v>1972-73</v>
      </c>
      <c r="U83" s="18">
        <f>LARGE('datedec &amp; datejul kaf'!$K$5:$K$94,'datedec &amp; datejul kaf rank'!$A83)</f>
        <v>25523.570613114</v>
      </c>
      <c r="V83" s="5" t="str">
        <f>VLOOKUP(W83,'datedec &amp; datejul kaf'!$L$5:$O$94,4,FALSE)</f>
        <v>1978-79</v>
      </c>
      <c r="W83" s="18">
        <f>LARGE('datedec &amp; datejul kaf'!$L$5:$L$94,'datedec &amp; datejul kaf rank'!$A83)</f>
        <v>17345.321002443001</v>
      </c>
      <c r="X83" s="5" t="str">
        <f>VLOOKUP(Y83,'datedec &amp; datejul kaf'!$M$5:$O$94,3,FALSE)</f>
        <v>1956-57</v>
      </c>
      <c r="Y83" s="18">
        <f>LARGE('datedec &amp; datejul kaf'!$M$5:$M$94,'datedec &amp; datejul kaf rank'!$A83)</f>
        <v>6898.2324685890007</v>
      </c>
      <c r="Z83" s="5" t="str">
        <f>VLOOKUP(AA83,'datedec &amp; datejul kaf'!$N$5:$O$94,2,FALSE)</f>
        <v>1987-88</v>
      </c>
      <c r="AA83" s="18">
        <f>LARGE('datedec &amp; datejul kaf'!$N$5:$N$94,'datedec &amp; datejul kaf rank'!$A83)</f>
        <v>44498.678000720996</v>
      </c>
    </row>
    <row r="84" spans="1:27" x14ac:dyDescent="0.2">
      <c r="A84" s="11">
        <v>79</v>
      </c>
      <c r="B84" s="5" t="str">
        <f>VLOOKUP(C84,'datedec &amp; datejul kaf'!$B$5:$O$94,14,FALSE)</f>
        <v>2017-18</v>
      </c>
      <c r="C84" s="18">
        <f>LARGE('datedec &amp; datejul kaf'!$B$5:$B$94,'datedec &amp; datejul kaf rank'!$A84)</f>
        <v>11118.755285526</v>
      </c>
      <c r="D84" s="5" t="str">
        <f>VLOOKUP(E84,'datedec &amp; datejul kaf'!$C$5:$O$94,13,FALSE)</f>
        <v>1942-43</v>
      </c>
      <c r="E84" s="18">
        <f>LARGE('datedec &amp; datejul kaf'!$C$5:$C$94,'datedec &amp; datejul kaf rank'!$A84)</f>
        <v>6490.4605830539995</v>
      </c>
      <c r="F84" s="5" t="str">
        <f>VLOOKUP(G84,'datedec &amp; datejul kaf'!$D$5:$O$94,12,FALSE)</f>
        <v>1943-44</v>
      </c>
      <c r="G84" s="18">
        <f>LARGE('datedec &amp; datejul kaf'!$D$5:$D$94,'datedec &amp; datejul kaf rank'!$A84)</f>
        <v>3787.7135769689999</v>
      </c>
      <c r="H84" s="5" t="str">
        <f>VLOOKUP(I84,'datedec &amp; datejul kaf'!$E$5:$O$94,11,FALSE)</f>
        <v>1945-46</v>
      </c>
      <c r="I84" s="18">
        <f>LARGE('datedec &amp; datejul kaf'!$E$5:$E$94,'datedec &amp; datejul kaf rank'!$A84)</f>
        <v>2172.7814061240001</v>
      </c>
      <c r="J84" s="5" t="str">
        <f>VLOOKUP(K84,'datedec &amp; datejul kaf'!$F$5:$O$94,10,FALSE)</f>
        <v>2000-01</v>
      </c>
      <c r="K84" s="18">
        <f>LARGE('datedec &amp; datejul kaf'!$F$5:$F$94,'datedec &amp; datejul kaf rank'!$A84)</f>
        <v>1001.3870698860001</v>
      </c>
      <c r="L84" s="5" t="str">
        <f>VLOOKUP(M84,'datedec &amp; datejul kaf'!$G$5:$O$94,9,FALSE)</f>
        <v>1972-73</v>
      </c>
      <c r="M84" s="18">
        <f>LARGE('datedec &amp; datejul kaf'!$G$5:$G$94,'datedec &amp; datejul kaf rank'!$A84)</f>
        <v>30758.809425057003</v>
      </c>
      <c r="N84" s="5" t="str">
        <f>VLOOKUP(O84,'datedec &amp; datejul kaf'!$H$5:$O$94,8,FALSE)</f>
        <v>1972-73</v>
      </c>
      <c r="O84" s="18">
        <f>LARGE('datedec &amp; datejul kaf'!$H$5:$H$94,'datedec &amp; datejul kaf rank'!$A84)</f>
        <v>29623.194922187999</v>
      </c>
      <c r="P84" s="5" t="str">
        <f>VLOOKUP(Q84,'datedec &amp; datejul kaf'!$I$5:$O$94,7,FALSE)</f>
        <v>1992-93</v>
      </c>
      <c r="Q84" s="18">
        <f>LARGE('datedec &amp; datejul kaf'!$I$5:$I$94,'datedec &amp; datejul kaf rank'!$A84)</f>
        <v>28741.333798232998</v>
      </c>
      <c r="R84" s="5" t="str">
        <f>VLOOKUP(S84,'datedec &amp; datejul kaf'!$J$5:$O$94,6,FALSE)</f>
        <v>2009-10</v>
      </c>
      <c r="S84" s="18">
        <f>LARGE('datedec &amp; datejul kaf'!$J$5:$J$94,'datedec &amp; datejul kaf rank'!$A84)</f>
        <v>27726.534497444998</v>
      </c>
      <c r="T84" s="5" t="str">
        <f>VLOOKUP(U84,'datedec &amp; datejul kaf'!$K$5:$O$94,5,FALSE)</f>
        <v>2014-15</v>
      </c>
      <c r="U84" s="18">
        <f>LARGE('datedec &amp; datejul kaf'!$K$5:$K$94,'datedec &amp; datejul kaf rank'!$A84)</f>
        <v>25322.646984285002</v>
      </c>
      <c r="V84" s="5" t="str">
        <f>VLOOKUP(W84,'datedec &amp; datejul kaf'!$L$5:$O$94,4,FALSE)</f>
        <v>1986-87</v>
      </c>
      <c r="W84" s="18">
        <f>LARGE('datedec &amp; datejul kaf'!$L$5:$L$94,'datedec &amp; datejul kaf rank'!$A84)</f>
        <v>17008.783494402</v>
      </c>
      <c r="X84" s="5" t="str">
        <f>VLOOKUP(Y84,'datedec &amp; datejul kaf'!$M$5:$O$94,3,FALSE)</f>
        <v>2017-18</v>
      </c>
      <c r="Y84" s="18">
        <f>LARGE('datedec &amp; datejul kaf'!$M$5:$M$94,'datedec &amp; datejul kaf rank'!$A84)</f>
        <v>6894.2357745239997</v>
      </c>
      <c r="Z84" s="5" t="str">
        <f>VLOOKUP(AA84,'datedec &amp; datejul kaf'!$N$5:$O$94,2,FALSE)</f>
        <v>1929-30</v>
      </c>
      <c r="AA84" s="18">
        <f>LARGE('datedec &amp; datejul kaf'!$N$5:$N$94,'datedec &amp; datejul kaf rank'!$A84)</f>
        <v>44286.258173975999</v>
      </c>
    </row>
    <row r="85" spans="1:27" x14ac:dyDescent="0.2">
      <c r="A85" s="11">
        <v>80</v>
      </c>
      <c r="B85" s="5" t="str">
        <f>VLOOKUP(C85,'datedec &amp; datejul kaf'!$B$5:$O$94,14,FALSE)</f>
        <v>2009-10</v>
      </c>
      <c r="C85" s="18">
        <f>LARGE('datedec &amp; datejul kaf'!$B$5:$B$94,'datedec &amp; datejul kaf rank'!$A85)</f>
        <v>10950.725539760999</v>
      </c>
      <c r="D85" s="5" t="str">
        <f>VLOOKUP(E85,'datedec &amp; datejul kaf'!$C$5:$O$94,13,FALSE)</f>
        <v>1993-94</v>
      </c>
      <c r="E85" s="18">
        <f>LARGE('datedec &amp; datejul kaf'!$C$5:$C$94,'datedec &amp; datejul kaf rank'!$A85)</f>
        <v>6437.339262732</v>
      </c>
      <c r="F85" s="5" t="str">
        <f>VLOOKUP(G85,'datedec &amp; datejul kaf'!$D$5:$O$94,12,FALSE)</f>
        <v>1946-47</v>
      </c>
      <c r="G85" s="18">
        <f>LARGE('datedec &amp; datejul kaf'!$D$5:$D$94,'datedec &amp; datejul kaf rank'!$A85)</f>
        <v>3768.9221727149998</v>
      </c>
      <c r="H85" s="5" t="str">
        <f>VLOOKUP(I85,'datedec &amp; datejul kaf'!$E$5:$O$94,11,FALSE)</f>
        <v>1942-43</v>
      </c>
      <c r="I85" s="18">
        <f>LARGE('datedec &amp; datejul kaf'!$E$5:$E$94,'datedec &amp; datejul kaf rank'!$A85)</f>
        <v>2144.1817377749999</v>
      </c>
      <c r="J85" s="5" t="str">
        <f>VLOOKUP(K85,'datedec &amp; datejul kaf'!$F$5:$O$94,10,FALSE)</f>
        <v>1928-29</v>
      </c>
      <c r="K85" s="18">
        <f>LARGE('datedec &amp; datejul kaf'!$F$5:$F$94,'datedec &amp; datejul kaf rank'!$A85)</f>
        <v>969.352029765</v>
      </c>
      <c r="L85" s="5" t="str">
        <f>VLOOKUP(M85,'datedec &amp; datejul kaf'!$G$5:$O$94,9,FALSE)</f>
        <v>1978-79</v>
      </c>
      <c r="M85" s="18">
        <f>LARGE('datedec &amp; datejul kaf'!$G$5:$G$94,'datedec &amp; datejul kaf rank'!$A85)</f>
        <v>30483.285468447</v>
      </c>
      <c r="N85" s="5" t="str">
        <f>VLOOKUP(O85,'datedec &amp; datejul kaf'!$H$5:$O$94,8,FALSE)</f>
        <v>1992-93</v>
      </c>
      <c r="O85" s="18">
        <f>LARGE('datedec &amp; datejul kaf'!$H$5:$H$94,'datedec &amp; datejul kaf rank'!$A85)</f>
        <v>29414.611128356999</v>
      </c>
      <c r="P85" s="5" t="str">
        <f>VLOOKUP(Q85,'datedec &amp; datejul kaf'!$I$5:$O$94,7,FALSE)</f>
        <v>1972-73</v>
      </c>
      <c r="Q85" s="18">
        <f>LARGE('datedec &amp; datejul kaf'!$I$5:$I$94,'datedec &amp; datejul kaf rank'!$A85)</f>
        <v>28732.656112608001</v>
      </c>
      <c r="R85" s="5" t="str">
        <f>VLOOKUP(S85,'datedec &amp; datejul kaf'!$J$5:$O$94,6,FALSE)</f>
        <v>1992-93</v>
      </c>
      <c r="S85" s="18">
        <f>LARGE('datedec &amp; datejul kaf'!$J$5:$J$94,'datedec &amp; datejul kaf rank'!$A85)</f>
        <v>27634.434005031002</v>
      </c>
      <c r="T85" s="5" t="str">
        <f>VLOOKUP(U85,'datedec &amp; datejul kaf'!$K$5:$O$94,5,FALSE)</f>
        <v>2003-04</v>
      </c>
      <c r="U85" s="18">
        <f>LARGE('datedec &amp; datejul kaf'!$K$5:$K$94,'datedec &amp; datejul kaf rank'!$A85)</f>
        <v>25294.632439880999</v>
      </c>
      <c r="V85" s="5" t="str">
        <f>VLOOKUP(W85,'datedec &amp; datejul kaf'!$L$5:$O$94,4,FALSE)</f>
        <v>1991-92</v>
      </c>
      <c r="W85" s="18">
        <f>LARGE('datedec &amp; datejul kaf'!$L$5:$L$94,'datedec &amp; datejul kaf rank'!$A85)</f>
        <v>17005.957048226999</v>
      </c>
      <c r="X85" s="5" t="str">
        <f>VLOOKUP(Y85,'datedec &amp; datejul kaf'!$M$5:$O$94,3,FALSE)</f>
        <v>1986-87</v>
      </c>
      <c r="Y85" s="18">
        <f>LARGE('datedec &amp; datejul kaf'!$M$5:$M$94,'datedec &amp; datejul kaf rank'!$A85)</f>
        <v>6843.6929665019998</v>
      </c>
      <c r="Z85" s="5" t="str">
        <f>VLOOKUP(AA85,'datedec &amp; datejul kaf'!$N$5:$O$94,2,FALSE)</f>
        <v>1969-70</v>
      </c>
      <c r="AA85" s="18">
        <f>LARGE('datedec &amp; datejul kaf'!$N$5:$N$94,'datedec &amp; datejul kaf rank'!$A85)</f>
        <v>43844.572901282998</v>
      </c>
    </row>
    <row r="86" spans="1:27" x14ac:dyDescent="0.2">
      <c r="A86" s="11">
        <v>81</v>
      </c>
      <c r="B86" s="5" t="str">
        <f>VLOOKUP(C86,'datedec &amp; datejul kaf'!$B$5:$O$94,14,FALSE)</f>
        <v>1957-58</v>
      </c>
      <c r="C86" s="18">
        <f>LARGE('datedec &amp; datejul kaf'!$B$5:$B$94,'datedec &amp; datejul kaf rank'!$A86)</f>
        <v>10944.915953202</v>
      </c>
      <c r="D86" s="5" t="str">
        <f>VLOOKUP(E86,'datedec &amp; datejul kaf'!$C$5:$O$94,13,FALSE)</f>
        <v>2002-03</v>
      </c>
      <c r="E86" s="18">
        <f>LARGE('datedec &amp; datejul kaf'!$C$5:$C$94,'datedec &amp; datejul kaf rank'!$A86)</f>
        <v>6211.0172877479999</v>
      </c>
      <c r="F86" s="5" t="str">
        <f>VLOOKUP(G86,'datedec &amp; datejul kaf'!$D$5:$O$94,12,FALSE)</f>
        <v>1970-71</v>
      </c>
      <c r="G86" s="18">
        <f>LARGE('datedec &amp; datejul kaf'!$D$5:$D$94,'datedec &amp; datejul kaf rank'!$A86)</f>
        <v>3766.4626686749998</v>
      </c>
      <c r="H86" s="5" t="str">
        <f>VLOOKUP(I86,'datedec &amp; datejul kaf'!$E$5:$O$94,11,FALSE)</f>
        <v>1970-71</v>
      </c>
      <c r="I86" s="18">
        <f>LARGE('datedec &amp; datejul kaf'!$E$5:$E$94,'datedec &amp; datejul kaf rank'!$A86)</f>
        <v>2142.8825642699999</v>
      </c>
      <c r="J86" s="5" t="str">
        <f>VLOOKUP(K86,'datedec &amp; datejul kaf'!$F$5:$O$94,10,FALSE)</f>
        <v>1945-46</v>
      </c>
      <c r="K86" s="18">
        <f>LARGE('datedec &amp; datejul kaf'!$F$5:$F$94,'datedec &amp; datejul kaf rank'!$A86)</f>
        <v>951.45913787399991</v>
      </c>
      <c r="L86" s="5" t="str">
        <f>VLOOKUP(M86,'datedec &amp; datejul kaf'!$G$5:$O$94,9,FALSE)</f>
        <v>1992-93</v>
      </c>
      <c r="M86" s="18">
        <f>LARGE('datedec &amp; datejul kaf'!$G$5:$G$94,'datedec &amp; datejul kaf rank'!$A86)</f>
        <v>30382.118530092001</v>
      </c>
      <c r="N86" s="5" t="str">
        <f>VLOOKUP(O86,'datedec &amp; datejul kaf'!$H$5:$O$94,8,FALSE)</f>
        <v>1930-31</v>
      </c>
      <c r="O86" s="18">
        <f>LARGE('datedec &amp; datejul kaf'!$H$5:$H$94,'datedec &amp; datejul kaf rank'!$A86)</f>
        <v>29359.559890752</v>
      </c>
      <c r="P86" s="5" t="str">
        <f>VLOOKUP(Q86,'datedec &amp; datejul kaf'!$I$5:$O$94,7,FALSE)</f>
        <v>1930-31</v>
      </c>
      <c r="Q86" s="18">
        <f>LARGE('datedec &amp; datejul kaf'!$I$5:$I$94,'datedec &amp; datejul kaf rank'!$A86)</f>
        <v>28716.050493396</v>
      </c>
      <c r="R86" s="5" t="str">
        <f>VLOOKUP(S86,'datedec &amp; datejul kaf'!$J$5:$O$94,6,FALSE)</f>
        <v>1972-73</v>
      </c>
      <c r="S86" s="18">
        <f>LARGE('datedec &amp; datejul kaf'!$J$5:$J$94,'datedec &amp; datejul kaf rank'!$A86)</f>
        <v>27525.408554574002</v>
      </c>
      <c r="T86" s="5" t="str">
        <f>VLOOKUP(U86,'datedec &amp; datejul kaf'!$K$5:$O$94,5,FALSE)</f>
        <v>1992-93</v>
      </c>
      <c r="U86" s="18">
        <f>LARGE('datedec &amp; datejul kaf'!$K$5:$K$94,'datedec &amp; datejul kaf rank'!$A86)</f>
        <v>25222.374591350999</v>
      </c>
      <c r="V86" s="5" t="str">
        <f>VLOOKUP(W86,'datedec &amp; datejul kaf'!$L$5:$O$94,4,FALSE)</f>
        <v>1997-98</v>
      </c>
      <c r="W86" s="18">
        <f>LARGE('datedec &amp; datejul kaf'!$L$5:$L$94,'datedec &amp; datejul kaf rank'!$A86)</f>
        <v>16781.445982266003</v>
      </c>
      <c r="X86" s="5" t="str">
        <f>VLOOKUP(Y86,'datedec &amp; datejul kaf'!$M$5:$O$94,3,FALSE)</f>
        <v>2015-16</v>
      </c>
      <c r="Y86" s="18">
        <f>LARGE('datedec &amp; datejul kaf'!$M$5:$M$94,'datedec &amp; datejul kaf rank'!$A86)</f>
        <v>6762.8367711869996</v>
      </c>
      <c r="Z86" s="5" t="str">
        <f>VLOOKUP(AA86,'datedec &amp; datejul kaf'!$N$5:$O$94,2,FALSE)</f>
        <v>2008-09</v>
      </c>
      <c r="AA86" s="18">
        <f>LARGE('datedec &amp; datejul kaf'!$N$5:$N$94,'datedec &amp; datejul kaf rank'!$A86)</f>
        <v>42505.160720105996</v>
      </c>
    </row>
    <row r="87" spans="1:27" x14ac:dyDescent="0.2">
      <c r="A87" s="11">
        <v>82</v>
      </c>
      <c r="B87" s="5" t="str">
        <f>VLOOKUP(C87,'datedec &amp; datejul kaf'!$B$5:$O$94,14,FALSE)</f>
        <v>2001-02</v>
      </c>
      <c r="C87" s="18">
        <f>LARGE('datedec &amp; datejul kaf'!$B$5:$B$94,'datedec &amp; datejul kaf rank'!$A87)</f>
        <v>10885.873971945</v>
      </c>
      <c r="D87" s="5" t="str">
        <f>VLOOKUP(E87,'datedec &amp; datejul kaf'!$C$5:$O$94,13,FALSE)</f>
        <v>1930-31</v>
      </c>
      <c r="E87" s="18">
        <f>LARGE('datedec &amp; datejul kaf'!$C$5:$C$94,'datedec &amp; datejul kaf rank'!$A87)</f>
        <v>6191.4820818689996</v>
      </c>
      <c r="F87" s="5" t="str">
        <f>VLOOKUP(G87,'datedec &amp; datejul kaf'!$D$5:$O$94,12,FALSE)</f>
        <v>1935-36</v>
      </c>
      <c r="G87" s="18">
        <f>LARGE('datedec &amp; datejul kaf'!$D$5:$D$94,'datedec &amp; datejul kaf rank'!$A87)</f>
        <v>3762.263660568</v>
      </c>
      <c r="H87" s="5" t="str">
        <f>VLOOKUP(I87,'datedec &amp; datejul kaf'!$E$5:$O$94,11,FALSE)</f>
        <v>1938-39</v>
      </c>
      <c r="I87" s="18">
        <f>LARGE('datedec &amp; datejul kaf'!$E$5:$E$94,'datedec &amp; datejul kaf rank'!$A87)</f>
        <v>2117.6309949690003</v>
      </c>
      <c r="J87" s="5" t="str">
        <f>VLOOKUP(K87,'datedec &amp; datejul kaf'!$F$5:$O$94,10,FALSE)</f>
        <v>1938-39</v>
      </c>
      <c r="K87" s="18">
        <f>LARGE('datedec &amp; datejul kaf'!$F$5:$F$94,'datedec &amp; datejul kaf rank'!$A87)</f>
        <v>933.32029557899989</v>
      </c>
      <c r="L87" s="5" t="str">
        <f>VLOOKUP(M87,'datedec &amp; datejul kaf'!$G$5:$O$94,9,FALSE)</f>
        <v>1930-31</v>
      </c>
      <c r="M87" s="18">
        <f>LARGE('datedec &amp; datejul kaf'!$G$5:$G$94,'datedec &amp; datejul kaf rank'!$A87)</f>
        <v>30069.003831089998</v>
      </c>
      <c r="N87" s="5" t="str">
        <f>VLOOKUP(O87,'datedec &amp; datejul kaf'!$H$5:$O$94,8,FALSE)</f>
        <v>1978-79</v>
      </c>
      <c r="O87" s="18">
        <f>LARGE('datedec &amp; datejul kaf'!$H$5:$H$94,'datedec &amp; datejul kaf rank'!$A87)</f>
        <v>29321.907660759</v>
      </c>
      <c r="P87" s="5" t="str">
        <f>VLOOKUP(Q87,'datedec &amp; datejul kaf'!$I$5:$O$94,7,FALSE)</f>
        <v>1978-79</v>
      </c>
      <c r="Q87" s="18">
        <f>LARGE('datedec &amp; datejul kaf'!$I$5:$I$94,'datedec &amp; datejul kaf rank'!$A87)</f>
        <v>28402.100753103001</v>
      </c>
      <c r="R87" s="5" t="str">
        <f>VLOOKUP(S87,'datedec &amp; datejul kaf'!$J$5:$O$94,6,FALSE)</f>
        <v>1978-79</v>
      </c>
      <c r="S87" s="18">
        <f>LARGE('datedec &amp; datejul kaf'!$J$5:$J$94,'datedec &amp; datejul kaf rank'!$A87)</f>
        <v>27126.847908363001</v>
      </c>
      <c r="T87" s="5" t="str">
        <f>VLOOKUP(U87,'datedec &amp; datejul kaf'!$K$5:$O$94,5,FALSE)</f>
        <v>1978-79</v>
      </c>
      <c r="U87" s="18">
        <f>LARGE('datedec &amp; datejul kaf'!$K$5:$K$94,'datedec &amp; datejul kaf rank'!$A87)</f>
        <v>25183.145501913001</v>
      </c>
      <c r="V87" s="5" t="str">
        <f>VLOOKUP(W87,'datedec &amp; datejul kaf'!$L$5:$O$94,4,FALSE)</f>
        <v>2014-15</v>
      </c>
      <c r="W87" s="18">
        <f>LARGE('datedec &amp; datejul kaf'!$L$5:$L$94,'datedec &amp; datejul kaf rank'!$A87)</f>
        <v>16486.632770181001</v>
      </c>
      <c r="X87" s="5" t="str">
        <f>VLOOKUP(Y87,'datedec &amp; datejul kaf'!$M$5:$O$94,3,FALSE)</f>
        <v>2000-01</v>
      </c>
      <c r="Y87" s="18">
        <f>LARGE('datedec &amp; datejul kaf'!$M$5:$M$94,'datedec &amp; datejul kaf rank'!$A87)</f>
        <v>6733.9990863180001</v>
      </c>
      <c r="Z87" s="5" t="str">
        <f>VLOOKUP(AA87,'datedec &amp; datejul kaf'!$N$5:$O$94,2,FALSE)</f>
        <v>1940-41</v>
      </c>
      <c r="AA87" s="18">
        <f>LARGE('datedec &amp; datejul kaf'!$N$5:$N$94,'datedec &amp; datejul kaf rank'!$A87)</f>
        <v>42277.507836081</v>
      </c>
    </row>
    <row r="88" spans="1:27" x14ac:dyDescent="0.2">
      <c r="A88" s="11">
        <v>83</v>
      </c>
      <c r="B88" s="5" t="str">
        <f>VLOOKUP(C88,'datedec &amp; datejul kaf'!$B$5:$O$94,14,FALSE)</f>
        <v>1952-53</v>
      </c>
      <c r="C88" s="18">
        <f>LARGE('datedec &amp; datejul kaf'!$B$5:$B$94,'datedec &amp; datejul kaf rank'!$A88)</f>
        <v>10862.584055462999</v>
      </c>
      <c r="D88" s="5" t="str">
        <f>VLOOKUP(E88,'datedec &amp; datejul kaf'!$C$5:$O$94,13,FALSE)</f>
        <v>1943-44</v>
      </c>
      <c r="E88" s="18">
        <f>LARGE('datedec &amp; datejul kaf'!$C$5:$C$94,'datedec &amp; datejul kaf rank'!$A88)</f>
        <v>6135.3300178589998</v>
      </c>
      <c r="F88" s="5" t="str">
        <f>VLOOKUP(G88,'datedec &amp; datejul kaf'!$D$5:$O$94,12,FALSE)</f>
        <v>1945-46</v>
      </c>
      <c r="G88" s="18">
        <f>LARGE('datedec &amp; datejul kaf'!$D$5:$D$94,'datedec &amp; datejul kaf rank'!$A88)</f>
        <v>3709.418042715</v>
      </c>
      <c r="H88" s="5" t="str">
        <f>VLOOKUP(I88,'datedec &amp; datejul kaf'!$E$5:$O$94,11,FALSE)</f>
        <v>1987-88</v>
      </c>
      <c r="I88" s="18">
        <f>LARGE('datedec &amp; datejul kaf'!$E$5:$E$94,'datedec &amp; datejul kaf rank'!$A88)</f>
        <v>2112.0594249300002</v>
      </c>
      <c r="J88" s="5" t="str">
        <f>VLOOKUP(K88,'datedec &amp; datejul kaf'!$F$5:$O$94,10,FALSE)</f>
        <v>1948-49</v>
      </c>
      <c r="K88" s="18">
        <f>LARGE('datedec &amp; datejul kaf'!$F$5:$F$94,'datedec &amp; datejul kaf rank'!$A88)</f>
        <v>933.01285757400001</v>
      </c>
      <c r="L88" s="5" t="str">
        <f>VLOOKUP(M88,'datedec &amp; datejul kaf'!$G$5:$O$94,9,FALSE)</f>
        <v>2008-09</v>
      </c>
      <c r="M88" s="18">
        <f>LARGE('datedec &amp; datejul kaf'!$G$5:$G$94,'datedec &amp; datejul kaf rank'!$A88)</f>
        <v>29545.087817678999</v>
      </c>
      <c r="N88" s="5" t="str">
        <f>VLOOKUP(O88,'datedec &amp; datejul kaf'!$H$5:$O$94,8,FALSE)</f>
        <v>1944-45</v>
      </c>
      <c r="O88" s="18">
        <f>LARGE('datedec &amp; datejul kaf'!$H$5:$H$94,'datedec &amp; datejul kaf rank'!$A88)</f>
        <v>28401.713976257997</v>
      </c>
      <c r="P88" s="5" t="str">
        <f>VLOOKUP(Q88,'datedec &amp; datejul kaf'!$I$5:$O$94,7,FALSE)</f>
        <v>1944-45</v>
      </c>
      <c r="Q88" s="18">
        <f>LARGE('datedec &amp; datejul kaf'!$I$5:$I$94,'datedec &amp; datejul kaf rank'!$A88)</f>
        <v>27672.288549066001</v>
      </c>
      <c r="R88" s="5" t="str">
        <f>VLOOKUP(S88,'datedec &amp; datejul kaf'!$J$5:$O$94,6,FALSE)</f>
        <v>1944-45</v>
      </c>
      <c r="S88" s="18">
        <f>LARGE('datedec &amp; datejul kaf'!$J$5:$J$94,'datedec &amp; datejul kaf rank'!$A88)</f>
        <v>26817.733870368</v>
      </c>
      <c r="T88" s="5" t="str">
        <f>VLOOKUP(U88,'datedec &amp; datejul kaf'!$K$5:$O$94,5,FALSE)</f>
        <v>2009-10</v>
      </c>
      <c r="U88" s="18">
        <f>LARGE('datedec &amp; datejul kaf'!$K$5:$K$94,'datedec &amp; datejul kaf rank'!$A88)</f>
        <v>25020.881706345001</v>
      </c>
      <c r="V88" s="5" t="str">
        <f>VLOOKUP(W88,'datedec &amp; datejul kaf'!$L$5:$O$94,4,FALSE)</f>
        <v>1979-80</v>
      </c>
      <c r="W88" s="18">
        <f>LARGE('datedec &amp; datejul kaf'!$L$5:$L$94,'datedec &amp; datejul kaf rank'!$A88)</f>
        <v>16293.746165843999</v>
      </c>
      <c r="X88" s="5" t="str">
        <f>VLOOKUP(Y88,'datedec &amp; datejul kaf'!$M$5:$O$94,3,FALSE)</f>
        <v>1940-41</v>
      </c>
      <c r="Y88" s="18">
        <f>LARGE('datedec &amp; datejul kaf'!$M$5:$M$94,'datedec &amp; datejul kaf rank'!$A88)</f>
        <v>6653.5733042100001</v>
      </c>
      <c r="Z88" s="5" t="str">
        <f>VLOOKUP(AA88,'datedec &amp; datejul kaf'!$N$5:$O$94,2,FALSE)</f>
        <v>1930-31</v>
      </c>
      <c r="AA88" s="18">
        <f>LARGE('datedec &amp; datejul kaf'!$N$5:$N$94,'datedec &amp; datejul kaf rank'!$A88)</f>
        <v>42052.556439558</v>
      </c>
    </row>
    <row r="89" spans="1:27" x14ac:dyDescent="0.2">
      <c r="A89" s="11">
        <v>84</v>
      </c>
      <c r="B89" s="5" t="str">
        <f>VLOOKUP(C89,'datedec &amp; datejul kaf'!$B$5:$O$94,14,FALSE)</f>
        <v>2006-07</v>
      </c>
      <c r="C89" s="18">
        <f>LARGE('datedec &amp; datejul kaf'!$B$5:$B$94,'datedec &amp; datejul kaf rank'!$A89)</f>
        <v>10572.826710957001</v>
      </c>
      <c r="D89" s="5" t="str">
        <f>VLOOKUP(E89,'datedec &amp; datejul kaf'!$C$5:$O$94,13,FALSE)</f>
        <v>1945-46</v>
      </c>
      <c r="E89" s="18">
        <f>LARGE('datedec &amp; datejul kaf'!$C$5:$C$94,'datedec &amp; datejul kaf rank'!$A89)</f>
        <v>6131.8311750149996</v>
      </c>
      <c r="F89" s="5" t="str">
        <f>VLOOKUP(G89,'datedec &amp; datejul kaf'!$D$5:$O$94,12,FALSE)</f>
        <v>2002-03</v>
      </c>
      <c r="G89" s="18">
        <f>LARGE('datedec &amp; datejul kaf'!$D$5:$D$94,'datedec &amp; datejul kaf rank'!$A89)</f>
        <v>3659.2421768279996</v>
      </c>
      <c r="H89" s="5" t="str">
        <f>VLOOKUP(I89,'datedec &amp; datejul kaf'!$E$5:$O$94,11,FALSE)</f>
        <v>1994-95</v>
      </c>
      <c r="I89" s="18">
        <f>LARGE('datedec &amp; datejul kaf'!$E$5:$E$94,'datedec &amp; datejul kaf rank'!$A89)</f>
        <v>2080.6987649490002</v>
      </c>
      <c r="J89" s="5" t="str">
        <f>VLOOKUP(K89,'datedec &amp; datejul kaf'!$F$5:$O$94,10,FALSE)</f>
        <v>1935-36</v>
      </c>
      <c r="K89" s="18">
        <f>LARGE('datedec &amp; datejul kaf'!$F$5:$F$94,'datedec &amp; datejul kaf rank'!$A89)</f>
        <v>916.41120530400008</v>
      </c>
      <c r="L89" s="5" t="str">
        <f>VLOOKUP(M89,'datedec &amp; datejul kaf'!$G$5:$O$94,9,FALSE)</f>
        <v>1944-45</v>
      </c>
      <c r="M89" s="18">
        <f>LARGE('datedec &amp; datejul kaf'!$G$5:$G$94,'datedec &amp; datejul kaf rank'!$A89)</f>
        <v>29296.297083206999</v>
      </c>
      <c r="N89" s="5" t="str">
        <f>VLOOKUP(O89,'datedec &amp; datejul kaf'!$H$5:$O$94,8,FALSE)</f>
        <v>2008-09</v>
      </c>
      <c r="O89" s="18">
        <f>LARGE('datedec &amp; datejul kaf'!$H$5:$H$94,'datedec &amp; datejul kaf rank'!$A89)</f>
        <v>28350.875631056999</v>
      </c>
      <c r="P89" s="5" t="str">
        <f>VLOOKUP(Q89,'datedec &amp; datejul kaf'!$I$5:$O$94,7,FALSE)</f>
        <v>2008-09</v>
      </c>
      <c r="Q89" s="18">
        <f>LARGE('datedec &amp; datejul kaf'!$I$5:$I$94,'datedec &amp; datejul kaf rank'!$A89)</f>
        <v>27494.714340849001</v>
      </c>
      <c r="R89" s="5" t="str">
        <f>VLOOKUP(S89,'datedec &amp; datejul kaf'!$J$5:$O$94,6,FALSE)</f>
        <v>2008-09</v>
      </c>
      <c r="S89" s="18">
        <f>LARGE('datedec &amp; datejul kaf'!$J$5:$J$94,'datedec &amp; datejul kaf rank'!$A89)</f>
        <v>26465.903800917</v>
      </c>
      <c r="T89" s="5" t="str">
        <f>VLOOKUP(U89,'datedec &amp; datejul kaf'!$K$5:$O$94,5,FALSE)</f>
        <v>1928-29</v>
      </c>
      <c r="U89" s="18">
        <f>LARGE('datedec &amp; datejul kaf'!$K$5:$K$94,'datedec &amp; datejul kaf rank'!$A89)</f>
        <v>24982.501542495</v>
      </c>
      <c r="V89" s="5" t="str">
        <f>VLOOKUP(W89,'datedec &amp; datejul kaf'!$L$5:$O$94,4,FALSE)</f>
        <v>2015-16</v>
      </c>
      <c r="W89" s="18">
        <f>LARGE('datedec &amp; datejul kaf'!$L$5:$L$94,'datedec &amp; datejul kaf rank'!$A89)</f>
        <v>16005.137251047001</v>
      </c>
      <c r="X89" s="5" t="str">
        <f>VLOOKUP(Y89,'datedec &amp; datejul kaf'!$M$5:$O$94,3,FALSE)</f>
        <v>1992-93</v>
      </c>
      <c r="Y89" s="18">
        <f>LARGE('datedec &amp; datejul kaf'!$M$5:$M$94,'datedec &amp; datejul kaf rank'!$A89)</f>
        <v>6510.4916566829997</v>
      </c>
      <c r="Z89" s="5" t="str">
        <f>VLOOKUP(AA89,'datedec &amp; datejul kaf'!$N$5:$O$94,2,FALSE)</f>
        <v>2009-10</v>
      </c>
      <c r="AA89" s="18">
        <f>LARGE('datedec &amp; datejul kaf'!$N$5:$N$94,'datedec &amp; datejul kaf rank'!$A89)</f>
        <v>41769.703557602996</v>
      </c>
    </row>
    <row r="90" spans="1:27" x14ac:dyDescent="0.2">
      <c r="A90" s="11">
        <v>85</v>
      </c>
      <c r="B90" s="5" t="str">
        <f>VLOOKUP(C90,'datedec &amp; datejul kaf'!$B$5:$O$94,14,FALSE)</f>
        <v>1936-37</v>
      </c>
      <c r="C90" s="18">
        <f>LARGE('datedec &amp; datejul kaf'!$B$5:$B$94,'datedec &amp; datejul kaf rank'!$A90)</f>
        <v>10490.488862804999</v>
      </c>
      <c r="D90" s="5" t="str">
        <f>VLOOKUP(E90,'datedec &amp; datejul kaf'!$C$5:$O$94,13,FALSE)</f>
        <v>1970-71</v>
      </c>
      <c r="E90" s="18">
        <f>LARGE('datedec &amp; datejul kaf'!$C$5:$C$94,'datedec &amp; datejul kaf rank'!$A90)</f>
        <v>6001.0212625650001</v>
      </c>
      <c r="F90" s="5" t="str">
        <f>VLOOKUP(G90,'datedec &amp; datejul kaf'!$D$5:$O$94,12,FALSE)</f>
        <v>1994-95</v>
      </c>
      <c r="G90" s="18">
        <f>LARGE('datedec &amp; datejul kaf'!$D$5:$D$94,'datedec &amp; datejul kaf rank'!$A90)</f>
        <v>3521.4147439799999</v>
      </c>
      <c r="H90" s="5" t="str">
        <f>VLOOKUP(I90,'datedec &amp; datejul kaf'!$E$5:$O$94,11,FALSE)</f>
        <v>1935-36</v>
      </c>
      <c r="I90" s="18">
        <f>LARGE('datedec &amp; datejul kaf'!$E$5:$E$94,'datedec &amp; datejul kaf rank'!$A90)</f>
        <v>1981.9516612140001</v>
      </c>
      <c r="J90" s="5" t="str">
        <f>VLOOKUP(K90,'datedec &amp; datejul kaf'!$F$5:$O$94,10,FALSE)</f>
        <v>1944-45</v>
      </c>
      <c r="K90" s="18">
        <f>LARGE('datedec &amp; datejul kaf'!$F$5:$F$94,'datedec &amp; datejul kaf rank'!$A90)</f>
        <v>903.62178429599999</v>
      </c>
      <c r="L90" s="5" t="str">
        <f>VLOOKUP(M90,'datedec &amp; datejul kaf'!$G$5:$O$94,9,FALSE)</f>
        <v>1940-41</v>
      </c>
      <c r="M90" s="18">
        <f>LARGE('datedec &amp; datejul kaf'!$G$5:$G$94,'datedec &amp; datejul kaf rank'!$A90)</f>
        <v>28758.945037242</v>
      </c>
      <c r="N90" s="5" t="str">
        <f>VLOOKUP(O90,'datedec &amp; datejul kaf'!$H$5:$O$94,8,FALSE)</f>
        <v>1940-41</v>
      </c>
      <c r="O90" s="18">
        <f>LARGE('datedec &amp; datejul kaf'!$H$5:$H$94,'datedec &amp; datejul kaf rank'!$A90)</f>
        <v>27861.164575040999</v>
      </c>
      <c r="P90" s="5" t="str">
        <f>VLOOKUP(Q90,'datedec &amp; datejul kaf'!$I$5:$O$94,7,FALSE)</f>
        <v>1928-29</v>
      </c>
      <c r="Q90" s="18">
        <f>LARGE('datedec &amp; datejul kaf'!$I$5:$I$94,'datedec &amp; datejul kaf rank'!$A90)</f>
        <v>27172.44195624</v>
      </c>
      <c r="R90" s="5" t="str">
        <f>VLOOKUP(S90,'datedec &amp; datejul kaf'!$J$5:$O$94,6,FALSE)</f>
        <v>1928-29</v>
      </c>
      <c r="S90" s="18">
        <f>LARGE('datedec &amp; datejul kaf'!$J$5:$J$94,'datedec &amp; datejul kaf rank'!$A90)</f>
        <v>26330.984136555002</v>
      </c>
      <c r="T90" s="5" t="str">
        <f>VLOOKUP(U90,'datedec &amp; datejul kaf'!$K$5:$O$94,5,FALSE)</f>
        <v>1936-37</v>
      </c>
      <c r="U90" s="18">
        <f>LARGE('datedec &amp; datejul kaf'!$K$5:$K$94,'datedec &amp; datejul kaf rank'!$A90)</f>
        <v>24815.604358670997</v>
      </c>
      <c r="V90" s="5" t="str">
        <f>VLOOKUP(W90,'datedec &amp; datejul kaf'!$L$5:$O$94,4,FALSE)</f>
        <v>1976-77</v>
      </c>
      <c r="W90" s="18">
        <f>LARGE('datedec &amp; datejul kaf'!$L$5:$L$94,'datedec &amp; datejul kaf rank'!$A90)</f>
        <v>15129.260259098999</v>
      </c>
      <c r="X90" s="5" t="str">
        <f>VLOOKUP(Y90,'datedec &amp; datejul kaf'!$M$5:$O$94,3,FALSE)</f>
        <v>1979-80</v>
      </c>
      <c r="Y90" s="18">
        <f>LARGE('datedec &amp; datejul kaf'!$M$5:$M$94,'datedec &amp; datejul kaf rank'!$A90)</f>
        <v>6484.7283518639997</v>
      </c>
      <c r="Z90" s="5" t="str">
        <f>VLOOKUP(AA90,'datedec &amp; datejul kaf'!$N$5:$O$94,2,FALSE)</f>
        <v>1992-93</v>
      </c>
      <c r="AA90" s="18">
        <f>LARGE('datedec &amp; datejul kaf'!$N$5:$N$94,'datedec &amp; datejul kaf rank'!$A90)</f>
        <v>41725.059592335005</v>
      </c>
    </row>
    <row r="91" spans="1:27" x14ac:dyDescent="0.2">
      <c r="A91" s="11">
        <v>86</v>
      </c>
      <c r="B91" s="5" t="str">
        <f>VLOOKUP(C91,'datedec &amp; datejul kaf'!$B$5:$O$94,14,FALSE)</f>
        <v>2002-03</v>
      </c>
      <c r="C91" s="18">
        <f>LARGE('datedec &amp; datejul kaf'!$B$5:$B$94,'datedec &amp; datejul kaf rank'!$A91)</f>
        <v>10459.564566444</v>
      </c>
      <c r="D91" s="5" t="str">
        <f>VLOOKUP(E91,'datedec &amp; datejul kaf'!$C$5:$O$94,13,FALSE)</f>
        <v>1929-30</v>
      </c>
      <c r="E91" s="18">
        <f>LARGE('datedec &amp; datejul kaf'!$C$5:$C$94,'datedec &amp; datejul kaf rank'!$A91)</f>
        <v>5977.2612634560001</v>
      </c>
      <c r="F91" s="5" t="str">
        <f>VLOOKUP(G91,'datedec &amp; datejul kaf'!$D$5:$O$94,12,FALSE)</f>
        <v>1987-88</v>
      </c>
      <c r="G91" s="18">
        <f>LARGE('datedec &amp; datejul kaf'!$D$5:$D$94,'datedec &amp; datejul kaf rank'!$A91)</f>
        <v>3377.8431791160001</v>
      </c>
      <c r="H91" s="5" t="str">
        <f>VLOOKUP(I91,'datedec &amp; datejul kaf'!$E$5:$O$94,11,FALSE)</f>
        <v>1943-44</v>
      </c>
      <c r="I91" s="18">
        <f>LARGE('datedec &amp; datejul kaf'!$E$5:$E$94,'datedec &amp; datejul kaf rank'!$A91)</f>
        <v>1941.91728255</v>
      </c>
      <c r="J91" s="5" t="str">
        <f>VLOOKUP(K91,'datedec &amp; datejul kaf'!$F$5:$O$94,10,FALSE)</f>
        <v>1943-44</v>
      </c>
      <c r="K91" s="18">
        <f>LARGE('datedec &amp; datejul kaf'!$F$5:$F$94,'datedec &amp; datejul kaf rank'!$A91)</f>
        <v>878.04294227999992</v>
      </c>
      <c r="L91" s="5" t="str">
        <f>VLOOKUP(M91,'datedec &amp; datejul kaf'!$G$5:$O$94,9,FALSE)</f>
        <v>1928-29</v>
      </c>
      <c r="M91" s="18">
        <f>LARGE('datedec &amp; datejul kaf'!$G$5:$G$94,'datedec &amp; datejul kaf rank'!$A91)</f>
        <v>28484.020088874</v>
      </c>
      <c r="N91" s="5" t="str">
        <f>VLOOKUP(O91,'datedec &amp; datejul kaf'!$H$5:$O$94,8,FALSE)</f>
        <v>1928-29</v>
      </c>
      <c r="O91" s="18">
        <f>LARGE('datedec &amp; datejul kaf'!$H$5:$H$94,'datedec &amp; datejul kaf rank'!$A91)</f>
        <v>27759.081273084001</v>
      </c>
      <c r="P91" s="5" t="str">
        <f>VLOOKUP(Q91,'datedec &amp; datejul kaf'!$I$5:$O$94,7,FALSE)</f>
        <v>1940-41</v>
      </c>
      <c r="Q91" s="18">
        <f>LARGE('datedec &amp; datejul kaf'!$I$5:$I$94,'datedec &amp; datejul kaf rank'!$A91)</f>
        <v>27128.740139697002</v>
      </c>
      <c r="R91" s="5" t="str">
        <f>VLOOKUP(S91,'datedec &amp; datejul kaf'!$J$5:$O$94,6,FALSE)</f>
        <v>1936-37</v>
      </c>
      <c r="S91" s="18">
        <f>LARGE('datedec &amp; datejul kaf'!$J$5:$J$94,'datedec &amp; datejul kaf rank'!$A91)</f>
        <v>26257.389428571001</v>
      </c>
      <c r="T91" s="5" t="str">
        <f>VLOOKUP(U91,'datedec &amp; datejul kaf'!$K$5:$O$94,5,FALSE)</f>
        <v>2008-09</v>
      </c>
      <c r="U91" s="18">
        <f>LARGE('datedec &amp; datejul kaf'!$K$5:$K$94,'datedec &amp; datejul kaf rank'!$A91)</f>
        <v>24343.093963167001</v>
      </c>
      <c r="V91" s="5" t="str">
        <f>VLOOKUP(W91,'datedec &amp; datejul kaf'!$L$5:$O$94,4,FALSE)</f>
        <v>1940-41</v>
      </c>
      <c r="W91" s="18">
        <f>LARGE('datedec &amp; datejul kaf'!$L$5:$L$94,'datedec &amp; datejul kaf rank'!$A91)</f>
        <v>15037.229188169998</v>
      </c>
      <c r="X91" s="5" t="str">
        <f>VLOOKUP(Y91,'datedec &amp; datejul kaf'!$M$5:$O$94,3,FALSE)</f>
        <v>1991-92</v>
      </c>
      <c r="Y91" s="18">
        <f>LARGE('datedec &amp; datejul kaf'!$M$5:$M$94,'datedec &amp; datejul kaf rank'!$A91)</f>
        <v>6363.1673646870004</v>
      </c>
      <c r="Z91" s="5" t="str">
        <f>VLOOKUP(AA91,'datedec &amp; datejul kaf'!$N$5:$O$94,2,FALSE)</f>
        <v>1944-45</v>
      </c>
      <c r="AA91" s="18">
        <f>LARGE('datedec &amp; datejul kaf'!$N$5:$N$94,'datedec &amp; datejul kaf rank'!$A91)</f>
        <v>41315.143574649002</v>
      </c>
    </row>
    <row r="92" spans="1:27" x14ac:dyDescent="0.2">
      <c r="A92" s="11">
        <v>87</v>
      </c>
      <c r="B92" s="5" t="str">
        <f>VLOOKUP(C92,'datedec &amp; datejul kaf'!$B$5:$O$94,14,FALSE)</f>
        <v>1970-71</v>
      </c>
      <c r="C92" s="18">
        <f>LARGE('datedec &amp; datejul kaf'!$B$5:$B$94,'datedec &amp; datejul kaf rank'!$A92)</f>
        <v>10391.54341197</v>
      </c>
      <c r="D92" s="5" t="str">
        <f>VLOOKUP(E92,'datedec &amp; datejul kaf'!$C$5:$O$94,13,FALSE)</f>
        <v>1987-88</v>
      </c>
      <c r="E92" s="18">
        <f>LARGE('datedec &amp; datejul kaf'!$C$5:$C$94,'datedec &amp; datejul kaf rank'!$A92)</f>
        <v>5976.805065126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3358.9049980080003</v>
      </c>
      <c r="H92" s="5" t="str">
        <f>VLOOKUP(I92,'datedec &amp; datejul kaf'!$E$5:$O$94,11,FALSE)</f>
        <v>1929-30</v>
      </c>
      <c r="I92" s="18">
        <f>LARGE('datedec &amp; datejul kaf'!$E$5:$E$94,'datedec &amp; datejul kaf rank'!$A92)</f>
        <v>1744.375471776</v>
      </c>
      <c r="J92" s="5" t="str">
        <f>VLOOKUP(K92,'datedec &amp; datejul kaf'!$F$5:$O$94,10,FALSE)</f>
        <v>1929-30</v>
      </c>
      <c r="K92" s="18">
        <f>LARGE('datedec &amp; datejul kaf'!$F$5:$F$94,'datedec &amp; datejul kaf rank'!$A92)</f>
        <v>876.5672398559999</v>
      </c>
      <c r="L92" s="5" t="str">
        <f>VLOOKUP(M92,'datedec &amp; datejul kaf'!$G$5:$O$94,9,FALSE)</f>
        <v>1936-37</v>
      </c>
      <c r="M92" s="18">
        <f>LARGE('datedec &amp; datejul kaf'!$G$5:$G$94,'datedec &amp; datejul kaf rank'!$A92)</f>
        <v>27951.059447702999</v>
      </c>
      <c r="N92" s="5" t="str">
        <f>VLOOKUP(O92,'datedec &amp; datejul kaf'!$H$5:$O$94,8,FALSE)</f>
        <v>1936-37</v>
      </c>
      <c r="O92" s="18">
        <f>LARGE('datedec &amp; datejul kaf'!$H$5:$H$94,'datedec &amp; datejul kaf rank'!$A92)</f>
        <v>27453.071367204</v>
      </c>
      <c r="P92" s="5" t="str">
        <f>VLOOKUP(Q92,'datedec &amp; datejul kaf'!$I$5:$O$94,7,FALSE)</f>
        <v>1936-37</v>
      </c>
      <c r="Q92" s="18">
        <f>LARGE('datedec &amp; datejul kaf'!$I$5:$I$94,'datedec &amp; datejul kaf rank'!$A92)</f>
        <v>26898.643619399998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25738.751431491</v>
      </c>
      <c r="T92" s="5" t="str">
        <f>VLOOKUP(U92,'datedec &amp; datejul kaf'!$K$5:$O$94,5,FALSE)</f>
        <v>1940-41</v>
      </c>
      <c r="U92" s="18">
        <f>LARGE('datedec &amp; datejul kaf'!$K$5:$K$94,'datedec &amp; datejul kaf rank'!$A92)</f>
        <v>22107.749914761</v>
      </c>
      <c r="V92" s="5" t="str">
        <f>VLOOKUP(W92,'datedec &amp; datejul kaf'!$L$5:$O$94,4,FALSE)</f>
        <v>1948-49</v>
      </c>
      <c r="W92" s="18">
        <f>LARGE('datedec &amp; datejul kaf'!$L$5:$L$94,'datedec &amp; datejul kaf rank'!$A92)</f>
        <v>14564.859619107001</v>
      </c>
      <c r="X92" s="5" t="str">
        <f>VLOOKUP(Y92,'datedec &amp; datejul kaf'!$M$5:$O$94,3,FALSE)</f>
        <v>1948-49</v>
      </c>
      <c r="Y92" s="18">
        <f>LARGE('datedec &amp; datejul kaf'!$M$5:$M$94,'datedec &amp; datejul kaf rank'!$A92)</f>
        <v>5979.4847344469999</v>
      </c>
      <c r="Z92" s="5" t="str">
        <f>VLOOKUP(AA92,'datedec &amp; datejul kaf'!$N$5:$O$94,2,FALSE)</f>
        <v>1928-29</v>
      </c>
      <c r="AA92" s="18">
        <f>LARGE('datedec &amp; datejul kaf'!$N$5:$N$94,'datedec &amp; datejul kaf rank'!$A92)</f>
        <v>41222.896305381</v>
      </c>
    </row>
    <row r="93" spans="1:27" x14ac:dyDescent="0.2">
      <c r="A93" s="11">
        <v>88</v>
      </c>
      <c r="B93" s="5" t="str">
        <f>VLOOKUP(C93,'datedec &amp; datejul kaf'!$B$5:$O$94,14,FALSE)</f>
        <v>1994-95</v>
      </c>
      <c r="C93" s="18">
        <f>LARGE('datedec &amp; datejul kaf'!$B$5:$B$94,'datedec &amp; datejul kaf rank'!$A93)</f>
        <v>10306.478291193</v>
      </c>
      <c r="D93" s="5" t="str">
        <f>VLOOKUP(E93,'datedec &amp; datejul kaf'!$C$5:$O$94,13,FALSE)</f>
        <v>1994-95</v>
      </c>
      <c r="E93" s="18">
        <f>LARGE('datedec &amp; datejul kaf'!$C$5:$C$94,'datedec &amp; datejul kaf rank'!$A93)</f>
        <v>5918.5386210300003</v>
      </c>
      <c r="F93" s="5" t="str">
        <f>VLOOKUP(G93,'datedec &amp; datejul kaf'!$D$5:$O$94,12,FALSE)</f>
        <v>1929-30</v>
      </c>
      <c r="G93" s="18">
        <f>LARGE('datedec &amp; datejul kaf'!$D$5:$D$94,'datedec &amp; datejul kaf rank'!$A93)</f>
        <v>3227.4564078959997</v>
      </c>
      <c r="H93" s="5" t="str">
        <f>VLOOKUP(I93,'datedec &amp; datejul kaf'!$E$5:$O$94,11,FALSE)</f>
        <v>1952-53</v>
      </c>
      <c r="I93" s="18">
        <f>LARGE('datedec &amp; datejul kaf'!$E$5:$E$94,'datedec &amp; datejul kaf rank'!$A93)</f>
        <v>1705.7493575220001</v>
      </c>
      <c r="J93" s="5" t="str">
        <f>VLOOKUP(K93,'datedec &amp; datejul kaf'!$F$5:$O$94,10,FALSE)</f>
        <v>1952-53</v>
      </c>
      <c r="K93" s="18">
        <f>LARGE('datedec &amp; datejul kaf'!$F$5:$F$94,'datedec &amp; datejul kaf rank'!$A93)</f>
        <v>819.13782052200008</v>
      </c>
      <c r="L93" s="5" t="str">
        <f>VLOOKUP(M93,'datedec &amp; datejul kaf'!$G$5:$O$94,9,FALSE)</f>
        <v>1976-77</v>
      </c>
      <c r="M93" s="18">
        <f>LARGE('datedec &amp; datejul kaf'!$G$5:$G$94,'datedec &amp; datejul kaf rank'!$A93)</f>
        <v>26658.738835008</v>
      </c>
      <c r="N93" s="5" t="str">
        <f>VLOOKUP(O93,'datedec &amp; datejul kaf'!$H$5:$O$94,8,FALSE)</f>
        <v>1976-77</v>
      </c>
      <c r="O93" s="18">
        <f>LARGE('datedec &amp; datejul kaf'!$H$5:$H$94,'datedec &amp; datejul kaf rank'!$A93)</f>
        <v>25660.610607974999</v>
      </c>
      <c r="P93" s="5" t="str">
        <f>VLOOKUP(Q93,'datedec &amp; datejul kaf'!$I$5:$O$94,7,FALSE)</f>
        <v>1976-77</v>
      </c>
      <c r="Q93" s="18">
        <f>LARGE('datedec &amp; datejul kaf'!$I$5:$I$94,'datedec &amp; datejul kaf rank'!$A93)</f>
        <v>24790.953781083001</v>
      </c>
      <c r="R93" s="5" t="str">
        <f>VLOOKUP(S93,'datedec &amp; datejul kaf'!$J$5:$O$94,6,FALSE)</f>
        <v>1976-77</v>
      </c>
      <c r="S93" s="18">
        <f>LARGE('datedec &amp; datejul kaf'!$J$5:$J$94,'datedec &amp; datejul kaf rank'!$A93)</f>
        <v>23880.629848278</v>
      </c>
      <c r="T93" s="5" t="str">
        <f>VLOOKUP(U93,'datedec &amp; datejul kaf'!$K$5:$O$94,5,FALSE)</f>
        <v>2000-01</v>
      </c>
      <c r="U93" s="18">
        <f>LARGE('datedec &amp; datejul kaf'!$K$5:$K$94,'datedec &amp; datejul kaf rank'!$A93)</f>
        <v>21668.109600668999</v>
      </c>
      <c r="V93" s="5" t="str">
        <f>VLOOKUP(W93,'datedec &amp; datejul kaf'!$L$5:$O$94,4,FALSE)</f>
        <v>2000-01</v>
      </c>
      <c r="W93" s="18">
        <f>LARGE('datedec &amp; datejul kaf'!$L$5:$L$94,'datedec &amp; datejul kaf rank'!$A93)</f>
        <v>14557.007057418001</v>
      </c>
      <c r="X93" s="5" t="str">
        <f>VLOOKUP(Y93,'datedec &amp; datejul kaf'!$M$5:$O$94,3,FALSE)</f>
        <v>1976-77</v>
      </c>
      <c r="Y93" s="18">
        <f>LARGE('datedec &amp; datejul kaf'!$M$5:$M$94,'datedec &amp; datejul kaf rank'!$A93)</f>
        <v>5828.3482111889998</v>
      </c>
      <c r="Z93" s="5" t="str">
        <f>VLOOKUP(AA93,'datedec &amp; datejul kaf'!$N$5:$O$94,2,FALSE)</f>
        <v>1936-37</v>
      </c>
      <c r="AA93" s="18">
        <f>LARGE('datedec &amp; datejul kaf'!$N$5:$N$94,'datedec &amp; datejul kaf rank'!$A93)</f>
        <v>38441.548310507998</v>
      </c>
    </row>
    <row r="94" spans="1:27" x14ac:dyDescent="0.2">
      <c r="A94" s="11">
        <v>89</v>
      </c>
      <c r="B94" s="5" t="str">
        <f>VLOOKUP(C94,'datedec &amp; datejul kaf'!$B$5:$O$94,14,FALSE)</f>
        <v>1945-46</v>
      </c>
      <c r="C94" s="18">
        <f>LARGE('datedec &amp; datejul kaf'!$B$5:$B$94,'datedec &amp; datejul kaf rank'!$A94)</f>
        <v>10224.691847979</v>
      </c>
      <c r="D94" s="5" t="str">
        <f>VLOOKUP(E94,'datedec &amp; datejul kaf'!$C$5:$O$94,13,FALSE)</f>
        <v>1952-53</v>
      </c>
      <c r="E94" s="18">
        <f>LARGE('datedec &amp; datejul kaf'!$C$5:$C$94,'datedec &amp; datejul kaf rank'!$A94)</f>
        <v>5807.3809392480007</v>
      </c>
      <c r="F94" s="5" t="str">
        <f>VLOOKUP(G94,'datedec &amp; datejul kaf'!$D$5:$O$94,12,FALSE)</f>
        <v>1930-31</v>
      </c>
      <c r="G94" s="18">
        <f>LARGE('datedec &amp; datejul kaf'!$D$5:$D$94,'datedec &amp; datejul kaf rank'!$A94)</f>
        <v>3117.022693029</v>
      </c>
      <c r="H94" s="5" t="str">
        <f>VLOOKUP(I94,'datedec &amp; datejul kaf'!$E$5:$O$94,11,FALSE)</f>
        <v>1930-31</v>
      </c>
      <c r="I94" s="18">
        <f>LARGE('datedec &amp; datejul kaf'!$E$5:$E$94,'datedec &amp; datejul kaf rank'!$A94)</f>
        <v>1704.1605972509999</v>
      </c>
      <c r="J94" s="5" t="str">
        <f>VLOOKUP(K94,'datedec &amp; datejul kaf'!$F$5:$O$94,10,FALSE)</f>
        <v>1936-37</v>
      </c>
      <c r="K94" s="18">
        <f>LARGE('datedec &amp; datejul kaf'!$F$5:$F$94,'datedec &amp; datejul kaf rank'!$A94)</f>
        <v>746.52096374100006</v>
      </c>
      <c r="L94" s="5" t="str">
        <f>VLOOKUP(M94,'datedec &amp; datejul kaf'!$G$5:$O$94,9,FALSE)</f>
        <v>2000-01</v>
      </c>
      <c r="M94" s="18">
        <f>LARGE('datedec &amp; datejul kaf'!$G$5:$G$94,'datedec &amp; datejul kaf rank'!$A94)</f>
        <v>25815.243990605999</v>
      </c>
      <c r="N94" s="5" t="str">
        <f>VLOOKUP(O94,'datedec &amp; datejul kaf'!$H$5:$O$94,8,FALSE)</f>
        <v>2000-01</v>
      </c>
      <c r="O94" s="18">
        <f>LARGE('datedec &amp; datejul kaf'!$H$5:$H$94,'datedec &amp; datejul kaf rank'!$A94)</f>
        <v>24962.410964735998</v>
      </c>
      <c r="P94" s="5" t="str">
        <f>VLOOKUP(Q94,'datedec &amp; datejul kaf'!$I$5:$O$94,7,FALSE)</f>
        <v>2000-01</v>
      </c>
      <c r="Q94" s="18">
        <f>LARGE('datedec &amp; datejul kaf'!$I$5:$I$94,'datedec &amp; datejul kaf rank'!$A94)</f>
        <v>24204.606034476001</v>
      </c>
      <c r="R94" s="5" t="str">
        <f>VLOOKUP(S94,'datedec &amp; datejul kaf'!$J$5:$O$94,6,FALSE)</f>
        <v>2000-01</v>
      </c>
      <c r="S94" s="18">
        <f>LARGE('datedec &amp; datejul kaf'!$J$5:$J$94,'datedec &amp; datejul kaf rank'!$A94)</f>
        <v>23309.531026719</v>
      </c>
      <c r="T94" s="5" t="str">
        <f>VLOOKUP(U94,'datedec &amp; datejul kaf'!$K$5:$O$94,5,FALSE)</f>
        <v>1976-77</v>
      </c>
      <c r="U94" s="18">
        <f>LARGE('datedec &amp; datejul kaf'!$K$5:$K$94,'datedec &amp; datejul kaf rank'!$A94)</f>
        <v>21422.454733847997</v>
      </c>
      <c r="V94" s="5" t="str">
        <f>VLOOKUP(W94,'datedec &amp; datejul kaf'!$L$5:$O$94,4,FALSE)</f>
        <v>1992-93</v>
      </c>
      <c r="W94" s="18">
        <f>LARGE('datedec &amp; datejul kaf'!$L$5:$L$94,'datedec &amp; datejul kaf rank'!$A94)</f>
        <v>14481.843423873001</v>
      </c>
      <c r="X94" s="5" t="str">
        <f>VLOOKUP(Y94,'datedec &amp; datejul kaf'!$M$5:$O$94,3,FALSE)</f>
        <v>2014-15</v>
      </c>
      <c r="Y94" s="18">
        <f>LARGE('datedec &amp; datejul kaf'!$M$5:$M$94,'datedec &amp; datejul kaf rank'!$A94)</f>
        <v>5818.0182942209995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38256.780052973998</v>
      </c>
    </row>
    <row r="95" spans="1:27" x14ac:dyDescent="0.2">
      <c r="A95" s="11">
        <v>90</v>
      </c>
      <c r="B95" s="5" t="str">
        <f>VLOOKUP(C95,'datedec &amp; datejul kaf'!$B$5:$O$94,14,FALSE)</f>
        <v>1987-88</v>
      </c>
      <c r="C95" s="18">
        <f>LARGE('datedec &amp; datejul kaf'!$B$5:$B$94,'datedec &amp; datejul kaf rank'!$A95)</f>
        <v>9946.9979740950002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5635.5508630470003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3067.4716205069999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1545.899446161</v>
      </c>
      <c r="J95" s="5" t="str">
        <f>VLOOKUP(K95,'datedec &amp; datejul kaf'!$F$5:$O$94,10,FALSE)</f>
        <v>1930-31</v>
      </c>
      <c r="K95" s="18">
        <f>LARGE('datedec &amp; datejul kaf'!$F$5:$F$94,'datedec &amp; datejul kaf rank'!$A95)</f>
        <v>745.90608773099996</v>
      </c>
      <c r="L95" s="5" t="str">
        <f>VLOOKUP(M95,'datedec &amp; datejul kaf'!$G$5:$O$94,9,FALSE)</f>
        <v>1943-44</v>
      </c>
      <c r="M95" s="18">
        <f>LARGE('datedec &amp; datejul kaf'!$G$5:$G$94,'datedec &amp; datejul kaf rank'!$A95)</f>
        <v>23757.537621488998</v>
      </c>
      <c r="N95" s="5" t="str">
        <f>VLOOKUP(O95,'datedec &amp; datejul kaf'!$H$5:$O$94,8,FALSE)</f>
        <v>1943-44</v>
      </c>
      <c r="O95" s="18">
        <f>LARGE('datedec &amp; datejul kaf'!$H$5:$H$94,'datedec &amp; datejul kaf rank'!$A95)</f>
        <v>22989.864923004003</v>
      </c>
      <c r="P95" s="5" t="str">
        <f>VLOOKUP(Q95,'datedec &amp; datejul kaf'!$I$5:$O$94,7,FALSE)</f>
        <v>1943-44</v>
      </c>
      <c r="Q95" s="18">
        <f>LARGE('datedec &amp; datejul kaf'!$I$5:$I$94,'datedec &amp; datejul kaf rank'!$A95)</f>
        <v>22367.491392623997</v>
      </c>
      <c r="R95" s="5" t="str">
        <f>VLOOKUP(S95,'datedec &amp; datejul kaf'!$J$5:$O$94,6,FALSE)</f>
        <v>1943-44</v>
      </c>
      <c r="S95" s="18">
        <f>LARGE('datedec &amp; datejul kaf'!$J$5:$J$94,'datedec &amp; datejul kaf rank'!$A95)</f>
        <v>21659.769105113999</v>
      </c>
      <c r="T95" s="5" t="str">
        <f>VLOOKUP(U95,'datedec &amp; datejul kaf'!$K$5:$O$94,5,FALSE)</f>
        <v>1943-44</v>
      </c>
      <c r="U95" s="18">
        <f>LARGE('datedec &amp; datejul kaf'!$K$5:$K$94,'datedec &amp; datejul kaf rank'!$A95)</f>
        <v>20013.349332144</v>
      </c>
      <c r="V95" s="5" t="str">
        <f>VLOOKUP(W95,'datedec &amp; datejul kaf'!$L$5:$O$94,4,FALSE)</f>
        <v>1943-44</v>
      </c>
      <c r="W95" s="18">
        <f>LARGE('datedec &amp; datejul kaf'!$L$5:$L$94,'datedec &amp; datejul kaf rank'!$A95)</f>
        <v>13877.440140752999</v>
      </c>
      <c r="X95" s="5" t="str">
        <f>VLOOKUP(Y95,'datedec &amp; datejul kaf'!$M$5:$O$94,3,FALSE)</f>
        <v>1943-44</v>
      </c>
      <c r="Y95" s="18">
        <f>LARGE('datedec &amp; datejul kaf'!$M$5:$M$94,'datedec &amp; datejul kaf rank'!$A95)</f>
        <v>5310.8685611730007</v>
      </c>
      <c r="Z95" s="5" t="str">
        <f>VLOOKUP(AA95,'datedec &amp; datejul kaf'!$N$5:$O$94,2,FALSE)</f>
        <v>1943-44</v>
      </c>
      <c r="AA95" s="18">
        <f>LARGE('datedec &amp; datejul kaf'!$N$5:$N$94,'datedec &amp; datejul kaf rank'!$A95)</f>
        <v>35069.201329532996</v>
      </c>
    </row>
    <row r="97" spans="2:27" x14ac:dyDescent="0.2">
      <c r="B97" t="s">
        <v>114</v>
      </c>
      <c r="C97" s="18">
        <f>AVERAGE(C6:C94)</f>
        <v>13618.45019782328</v>
      </c>
      <c r="D97" s="18"/>
      <c r="E97" s="18">
        <f t="shared" ref="E97:AA97" si="0">AVERAGE(E6:E94)</f>
        <v>8383.5091293921905</v>
      </c>
      <c r="F97" s="18"/>
      <c r="G97" s="18">
        <f t="shared" si="0"/>
        <v>5360.2092520518509</v>
      </c>
      <c r="H97" s="18"/>
      <c r="I97" s="18">
        <f t="shared" si="0"/>
        <v>3142.901418031247</v>
      </c>
      <c r="J97" s="18"/>
      <c r="K97" s="18">
        <f t="shared" si="0"/>
        <v>1380.2522502184379</v>
      </c>
      <c r="L97" s="18"/>
      <c r="M97" s="18">
        <f t="shared" si="0"/>
        <v>38573.253370106155</v>
      </c>
      <c r="N97" s="18"/>
      <c r="O97" s="18">
        <f t="shared" si="0"/>
        <v>37392.247891132654</v>
      </c>
      <c r="P97" s="18"/>
      <c r="Q97" s="18">
        <f t="shared" si="0"/>
        <v>36350.676991385728</v>
      </c>
      <c r="R97" s="18"/>
      <c r="S97" s="18">
        <f t="shared" si="0"/>
        <v>34963.045538175371</v>
      </c>
      <c r="T97" s="18"/>
      <c r="U97" s="18">
        <f t="shared" si="0"/>
        <v>31785.50159567481</v>
      </c>
      <c r="V97" s="18"/>
      <c r="W97" s="18">
        <f t="shared" si="0"/>
        <v>22205.578604564434</v>
      </c>
      <c r="X97" s="18"/>
      <c r="Y97" s="18">
        <f t="shared" si="0"/>
        <v>9352.9024777553241</v>
      </c>
      <c r="Z97" s="18"/>
      <c r="AA97" s="18">
        <f t="shared" si="0"/>
        <v>52176.370245076076</v>
      </c>
    </row>
    <row r="98" spans="2:27" x14ac:dyDescent="0.2">
      <c r="B98" t="s">
        <v>115</v>
      </c>
      <c r="C98" s="18">
        <f>MEDIAN(C6:C94)</f>
        <v>13433.945942507999</v>
      </c>
      <c r="D98" s="18"/>
      <c r="E98" s="18">
        <f t="shared" ref="E98:AA98" si="1">MEDIAN(E6:E94)</f>
        <v>8307.4410107849999</v>
      </c>
      <c r="F98" s="18"/>
      <c r="G98" s="18">
        <f t="shared" si="1"/>
        <v>5213.9879036489992</v>
      </c>
      <c r="H98" s="18"/>
      <c r="I98" s="18">
        <f t="shared" si="1"/>
        <v>2961.4491451440003</v>
      </c>
      <c r="J98" s="18"/>
      <c r="K98" s="18">
        <f t="shared" si="1"/>
        <v>1277.1589603709999</v>
      </c>
      <c r="L98" s="18"/>
      <c r="M98" s="18">
        <f t="shared" si="1"/>
        <v>38732.097059943</v>
      </c>
      <c r="N98" s="18"/>
      <c r="O98" s="18">
        <f t="shared" si="1"/>
        <v>37358.005871802001</v>
      </c>
      <c r="P98" s="18"/>
      <c r="Q98" s="18">
        <f t="shared" si="1"/>
        <v>36245.098144941003</v>
      </c>
      <c r="R98" s="18"/>
      <c r="S98" s="18">
        <f t="shared" si="1"/>
        <v>34778.678365221</v>
      </c>
      <c r="T98" s="18"/>
      <c r="U98" s="18">
        <f t="shared" si="1"/>
        <v>31506.016669764002</v>
      </c>
      <c r="V98" s="18"/>
      <c r="W98" s="18">
        <f t="shared" si="1"/>
        <v>22134.28677327</v>
      </c>
      <c r="X98" s="18"/>
      <c r="Y98" s="18">
        <f t="shared" si="1"/>
        <v>8907.7702444710012</v>
      </c>
      <c r="Z98" s="18"/>
      <c r="AA98" s="18">
        <f t="shared" si="1"/>
        <v>52404.793406721001</v>
      </c>
    </row>
    <row r="99" spans="2:27" x14ac:dyDescent="0.2">
      <c r="B99" t="s">
        <v>116</v>
      </c>
      <c r="C99" s="18">
        <f>STDEV(C6:C94)</f>
        <v>2262.5259775729537</v>
      </c>
      <c r="D99" s="18"/>
      <c r="E99" s="18">
        <f t="shared" ref="E99:AA99" si="2">STDEV(E6:E94)</f>
        <v>1690.0709920721652</v>
      </c>
      <c r="F99" s="18"/>
      <c r="G99" s="18">
        <f t="shared" si="2"/>
        <v>1366.5180677520882</v>
      </c>
      <c r="H99" s="18"/>
      <c r="I99" s="18">
        <f t="shared" si="2"/>
        <v>954.30065836405834</v>
      </c>
      <c r="J99" s="18"/>
      <c r="K99" s="18">
        <f t="shared" si="2"/>
        <v>410.52494401875077</v>
      </c>
      <c r="L99" s="18"/>
      <c r="M99" s="18">
        <f t="shared" si="2"/>
        <v>5824.6821709568167</v>
      </c>
      <c r="N99" s="18"/>
      <c r="O99" s="18">
        <f t="shared" si="2"/>
        <v>5674.7352818695654</v>
      </c>
      <c r="P99" s="18"/>
      <c r="Q99" s="18">
        <f t="shared" si="2"/>
        <v>5551.5265179861453</v>
      </c>
      <c r="R99" s="18"/>
      <c r="S99" s="18">
        <f t="shared" si="2"/>
        <v>5394.6085312608029</v>
      </c>
      <c r="T99" s="18"/>
      <c r="U99" s="18">
        <f t="shared" si="2"/>
        <v>5188.9563909424187</v>
      </c>
      <c r="V99" s="18"/>
      <c r="W99" s="18">
        <f t="shared" si="2"/>
        <v>4661.8026212242439</v>
      </c>
      <c r="X99" s="18"/>
      <c r="Y99" s="18">
        <f t="shared" si="2"/>
        <v>2338.1259576296916</v>
      </c>
      <c r="Z99" s="18"/>
      <c r="AA99" s="18">
        <f t="shared" si="2"/>
        <v>6593.4052238078866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14891.912168826</v>
      </c>
      <c r="C5" s="6">
        <f>('augjul cfs'!$C5*30 + 'octsep cfs'!$B5*31 + 'octsep cfs'!$C5*30 + 'octsep cfs'!$D5*31 + 'octsep cfs'!$E5*31 + 'octsep cfs'!$F5*28 + 'octsep cfs'!$G5*31)*1.983471/1000</f>
        <v>9349.2353518830005</v>
      </c>
      <c r="D5" s="6">
        <f>('octsep cfs'!$B5*31 + 'octsep cfs'!$C5*30 + 'octsep cfs'!$D5*31 + 'octsep cfs'!$E5*31 + 'octsep cfs'!$F5*28 + 'octsep cfs'!$G5*31)*1.983471/1000</f>
        <v>6430.8552960329998</v>
      </c>
      <c r="E5" s="6">
        <f>('octsep cfs'!$C5*30 + 'octsep cfs'!$D5*31 + 'octsep cfs'!$E5*31 + 'octsep cfs'!$F5*28 + 'octsep cfs'!$G5*31)*1.983471/1000</f>
        <v>4396.9069425540001</v>
      </c>
      <c r="F5" s="6">
        <f>('octsep cfs'!$D5*31 + 'octsep cfs'!$E5*31 + 'octsep cfs'!$F5*28 + 'octsep cfs'!$G5*31)*1.983471/1000</f>
        <v>3122.3879820840002</v>
      </c>
      <c r="G5" s="6">
        <f>('octsep cfs'!$E5*31 + 'octsep cfs'!$F5*28 + 'octsep cfs'!$G5*31)*1.983471/1000</f>
        <v>2153.035952319</v>
      </c>
      <c r="H5" s="6">
        <f>('octsep cfs'!$F5*28 + 'octsep cfs'!$G5*31)*1.983471/1000</f>
        <v>1428.097136529</v>
      </c>
      <c r="I5" s="6">
        <f>'octsep cfs'!$G5*31*1.983471/1000</f>
        <v>841.457819685</v>
      </c>
      <c r="J5" s="6">
        <f xml:space="preserve"> ('octsep cfs'!$H5*30 + 'octsep cfs'!$I5*31 + 'octsep cfs'!$J5*30 + 'octsep cfs'!$K5*31 + 'octsep cfs'!$L5*31)*1.983471/1000</f>
        <v>31619.655673767</v>
      </c>
      <c r="K5" s="6">
        <f xml:space="preserve"> ('octsep cfs'!$I5*31 + 'octsep cfs'!$J5*30 + 'octsep cfs'!$K5*31 + 'octsep cfs'!$L5*31)*1.983471/1000</f>
        <v>30271.173079707001</v>
      </c>
      <c r="L5" s="6">
        <f xml:space="preserve"> ('octsep cfs'!$J5*30 + 'octsep cfs'!$K5*31 + 'octsep cfs'!$L5*31)*1.983471/1000</f>
        <v>23948.894969685</v>
      </c>
      <c r="M5" s="6">
        <f xml:space="preserve"> ('octsep cfs'!$K5*31 + 'octsep cfs'!$L5*31)*1.983471/1000</f>
        <v>12275.077225634999</v>
      </c>
      <c r="N5" s="6">
        <f xml:space="preserve"> 'octsep cfs'!$L5*31*1.983471/1000</f>
        <v>5288.6715372120007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13727.993534787</v>
      </c>
      <c r="C6" s="6">
        <f>('augjul cfs'!$C6*30 + 'octsep cfs'!$B6*31 + 'octsep cfs'!$C6*30 + 'octsep cfs'!$D6*31 + 'octsep cfs'!$E6*31 + 'octsep cfs'!$F6*28 + 'octsep cfs'!$G6*31)*1.983471/1000</f>
        <v>8439.3219975749998</v>
      </c>
      <c r="D6" s="6">
        <f>('octsep cfs'!$B6*31 + 'octsep cfs'!$C6*30 + 'octsep cfs'!$D6*31 + 'octsep cfs'!$E6*31 + 'octsep cfs'!$F6*28 + 'octsep cfs'!$G6*31)*1.983471/1000</f>
        <v>5689.517142015</v>
      </c>
      <c r="E6" s="6">
        <f>('octsep cfs'!$C6*30 + 'octsep cfs'!$D6*31 + 'octsep cfs'!$E6*31 + 'octsep cfs'!$F6*28 + 'octsep cfs'!$G6*31)*1.983471/1000</f>
        <v>4206.4362058950001</v>
      </c>
      <c r="F6" s="6">
        <f>('octsep cfs'!$D6*31 + 'octsep cfs'!$E6*31 + 'octsep cfs'!$F6*28 + 'octsep cfs'!$G6*31)*1.983471/1000</f>
        <v>3338.6279739749998</v>
      </c>
      <c r="G6" s="6">
        <f>('octsep cfs'!$E6*31 + 'octsep cfs'!$F6*28 + 'octsep cfs'!$G6*31)*1.983471/1000</f>
        <v>2462.0607341189998</v>
      </c>
      <c r="H6" s="6">
        <f>('octsep cfs'!$F6*28 + 'octsep cfs'!$G6*31)*1.983471/1000</f>
        <v>1753.969521003</v>
      </c>
      <c r="I6" s="6">
        <f>'octsep cfs'!$G6*31*1.983471/1000</f>
        <v>936.51765083099997</v>
      </c>
      <c r="J6" s="6">
        <f xml:space="preserve"> ('octsep cfs'!$H6*30 + 'octsep cfs'!$I6*31 + 'octsep cfs'!$J6*30 + 'octsep cfs'!$K6*31 + 'octsep cfs'!$L6*31)*1.983471/1000</f>
        <v>36350.335165788005</v>
      </c>
      <c r="K6" s="6">
        <f xml:space="preserve"> ('octsep cfs'!$I6*31 + 'octsep cfs'!$J6*30 + 'octsep cfs'!$K6*31 + 'octsep cfs'!$L6*31)*1.983471/1000</f>
        <v>32349.098952197997</v>
      </c>
      <c r="L6" s="6">
        <f xml:space="preserve"> ('octsep cfs'!$J6*30 + 'octsep cfs'!$K6*31 + 'octsep cfs'!$L6*31)*1.983471/1000</f>
        <v>25386.36599016</v>
      </c>
      <c r="M6" s="6">
        <f xml:space="preserve"> ('octsep cfs'!$K6*31 + 'octsep cfs'!$L6*31)*1.983471/1000</f>
        <v>14699.840771069999</v>
      </c>
      <c r="N6" s="6">
        <f xml:space="preserve"> 'octsep cfs'!$L6*31*1.983471/1000</f>
        <v>5792.070526599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14260.111200783</v>
      </c>
      <c r="C7" s="6">
        <f>('augjul cfs'!$C7*30 + 'octsep cfs'!$B7*31 + 'octsep cfs'!$C7*30 + 'octsep cfs'!$D7*31 + 'octsep cfs'!$E7*31 + 'octsep cfs'!$F7*28 + 'octsep cfs'!$G7*31)*1.983471/1000</f>
        <v>8468.0406741839997</v>
      </c>
      <c r="D7" s="6">
        <f>('octsep cfs'!$B7*31 + 'octsep cfs'!$C7*30 + 'octsep cfs'!$D7*31 + 'octsep cfs'!$E7*31 + 'octsep cfs'!$F7*28 + 'octsep cfs'!$G7*31)*1.983471/1000</f>
        <v>5393.5812853440002</v>
      </c>
      <c r="E7" s="6">
        <f>('octsep cfs'!$C7*30 + 'octsep cfs'!$D7*31 + 'octsep cfs'!$E7*31 + 'octsep cfs'!$F7*28 + 'octsep cfs'!$G7*31)*1.983471/1000</f>
        <v>3980.7191895659998</v>
      </c>
      <c r="F7" s="6">
        <f>('octsep cfs'!$D7*31 + 'octsep cfs'!$E7*31 + 'octsep cfs'!$F7*28 + 'octsep cfs'!$G7*31)*1.983471/1000</f>
        <v>3022.464680046</v>
      </c>
      <c r="G7" s="6">
        <f>('octsep cfs'!$E7*31 + 'octsep cfs'!$F7*28 + 'octsep cfs'!$G7*31)*1.983471/1000</f>
        <v>2276.5585923150002</v>
      </c>
      <c r="H7" s="6">
        <f>('octsep cfs'!$F7*28 + 'octsep cfs'!$G7*31)*1.983471/1000</f>
        <v>1567.114651977</v>
      </c>
      <c r="I7" s="6">
        <f>'octsep cfs'!$G7*31*1.983471/1000</f>
        <v>923.60525462100009</v>
      </c>
      <c r="J7" s="6">
        <f xml:space="preserve"> ('octsep cfs'!$H7*30 + 'octsep cfs'!$I7*31 + 'octsep cfs'!$J7*30 + 'octsep cfs'!$K7*31 + 'octsep cfs'!$L7*31)*1.983471/1000</f>
        <v>32526.621590169001</v>
      </c>
      <c r="K7" s="6">
        <f xml:space="preserve"> ('octsep cfs'!$I7*31 + 'octsep cfs'!$J7*30 + 'octsep cfs'!$K7*31 + 'octsep cfs'!$L7*31)*1.983471/1000</f>
        <v>30822.185290449001</v>
      </c>
      <c r="L7" s="6">
        <f xml:space="preserve"> ('octsep cfs'!$J7*30 + 'octsep cfs'!$K7*31 + 'octsep cfs'!$L7*31)*1.983471/1000</f>
        <v>22853.207738046003</v>
      </c>
      <c r="M7" s="6">
        <f xml:space="preserve"> ('octsep cfs'!$K7*31 + 'octsep cfs'!$L7*31)*1.983471/1000</f>
        <v>12297.889125606</v>
      </c>
      <c r="N7" s="6">
        <f xml:space="preserve"> 'octsep cfs'!$L7*31*1.983471/1000</f>
        <v>4734.1763513939995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15966.749153313</v>
      </c>
      <c r="C8" s="6">
        <f>('augjul cfs'!$C8*30 + 'octsep cfs'!$B8*31 + 'octsep cfs'!$C8*30 + 'octsep cfs'!$D8*31 + 'octsep cfs'!$E8*31 + 'octsep cfs'!$F8*29 + 'octsep cfs'!$G8*31)*1.983471/1000</f>
        <v>11232.572801919001</v>
      </c>
      <c r="D8" s="6">
        <f>('octsep cfs'!$B8*31 + 'octsep cfs'!$C8*30 + 'octsep cfs'!$D8*31 + 'octsep cfs'!$E8*31 + 'octsep cfs'!$F8*29 + 'octsep cfs'!$G8*31)*1.983471/1000</f>
        <v>7933.068793419</v>
      </c>
      <c r="E8" s="6">
        <f>('octsep cfs'!$C8*30 + 'octsep cfs'!$D8*31 + 'octsep cfs'!$E8*31 + 'octsep cfs'!$F8*29 + 'octsep cfs'!$G8*31)*1.983471/1000</f>
        <v>6046.07580633</v>
      </c>
      <c r="F8" s="6">
        <f>('octsep cfs'!$D8*31 + 'octsep cfs'!$E8*31 + 'octsep cfs'!$F8*29 + 'octsep cfs'!$G8*31)*1.983471/1000</f>
        <v>4605.0047859899996</v>
      </c>
      <c r="G8" s="6">
        <f>('octsep cfs'!$E8*31 + 'octsep cfs'!$F8*29 + 'octsep cfs'!$G8*31)*1.983471/1000</f>
        <v>3528.602842884</v>
      </c>
      <c r="H8" s="6">
        <f>('octsep cfs'!$F8*29 + 'octsep cfs'!$G8*31)*1.983471/1000</f>
        <v>2685.054444765</v>
      </c>
      <c r="I8" s="6">
        <f>'octsep cfs'!$G8*31*1.983471/1000</f>
        <v>1776.7457184959999</v>
      </c>
      <c r="J8" s="6">
        <f xml:space="preserve"> ('octsep cfs'!$H8*30 + 'octsep cfs'!$I8*31 + 'octsep cfs'!$J8*30 + 'octsep cfs'!$K8*31 + 'octsep cfs'!$L8*31)*1.983471/1000</f>
        <v>44710.490885339997</v>
      </c>
      <c r="K8" s="6">
        <f xml:space="preserve"> ('octsep cfs'!$I8*31 + 'octsep cfs'!$J8*30 + 'octsep cfs'!$K8*31 + 'octsep cfs'!$L8*31)*1.983471/1000</f>
        <v>41029.386891149996</v>
      </c>
      <c r="L8" s="6">
        <f xml:space="preserve"> ('octsep cfs'!$J8*30 + 'octsep cfs'!$K8*31 + 'octsep cfs'!$L8*31)*1.983471/1000</f>
        <v>30284.121178394998</v>
      </c>
      <c r="M8" s="6">
        <f xml:space="preserve"> ('octsep cfs'!$K8*31 + 'octsep cfs'!$L8*31)*1.983471/1000</f>
        <v>15137.939928194999</v>
      </c>
      <c r="N8" s="6">
        <f xml:space="preserve"> 'octsep cfs'!$L8*31*1.983471/1000</f>
        <v>6049.2731615819994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16983.805644099</v>
      </c>
      <c r="C9" s="6">
        <f>('augjul cfs'!$C9*30 + 'octsep cfs'!$B9*31 + 'octsep cfs'!$C9*30 + 'octsep cfs'!$D9*31 + 'octsep cfs'!$E9*31 + 'octsep cfs'!$F9*28 + 'octsep cfs'!$G9*31)*1.983471/1000</f>
        <v>10934.532482517001</v>
      </c>
      <c r="D9" s="6">
        <f>('octsep cfs'!$B9*31 + 'octsep cfs'!$C9*30 + 'octsep cfs'!$D9*31 + 'octsep cfs'!$E9*31 + 'octsep cfs'!$F9*28 + 'octsep cfs'!$G9*31)*1.983471/1000</f>
        <v>8108.7408529469994</v>
      </c>
      <c r="E9" s="6">
        <f>('octsep cfs'!$C9*30 + 'octsep cfs'!$D9*31 + 'octsep cfs'!$E9*31 + 'octsep cfs'!$F9*28 + 'octsep cfs'!$G9*31)*1.983471/1000</f>
        <v>6214.7382793440001</v>
      </c>
      <c r="F9" s="6">
        <f>('octsep cfs'!$D9*31 + 'octsep cfs'!$E9*31 + 'octsep cfs'!$F9*28 + 'octsep cfs'!$G9*31)*1.983471/1000</f>
        <v>4468.5895844940005</v>
      </c>
      <c r="G9" s="6">
        <f>('octsep cfs'!$E9*31 + 'octsep cfs'!$F9*28 + 'octsep cfs'!$G9*31)*1.983471/1000</f>
        <v>2894.7529492979997</v>
      </c>
      <c r="H9" s="6">
        <f>('octsep cfs'!$F9*28 + 'octsep cfs'!$G9*31)*1.983471/1000</f>
        <v>1764.8567933219999</v>
      </c>
      <c r="I9" s="6">
        <f>'octsep cfs'!$G9*31*1.983471/1000</f>
        <v>1003.108722714</v>
      </c>
      <c r="J9" s="6">
        <f xml:space="preserve"> ('octsep cfs'!$H9*30 + 'octsep cfs'!$I9*31 + 'octsep cfs'!$J9*30 + 'octsep cfs'!$K9*31 + 'octsep cfs'!$L9*31)*1.983471/1000</f>
        <v>46981.227990269996</v>
      </c>
      <c r="K9" s="6">
        <f xml:space="preserve"> ('octsep cfs'!$I9*31 + 'octsep cfs'!$J9*30 + 'octsep cfs'!$K9*31 + 'octsep cfs'!$L9*31)*1.983471/1000</f>
        <v>44513.591719169999</v>
      </c>
      <c r="L9" s="6">
        <f xml:space="preserve"> ('octsep cfs'!$J9*30 + 'octsep cfs'!$K9*31 + 'octsep cfs'!$L9*31)*1.983471/1000</f>
        <v>35889.709728515998</v>
      </c>
      <c r="M9" s="6">
        <f xml:space="preserve"> ('octsep cfs'!$K9*31 + 'octsep cfs'!$L9*31)*1.983471/1000</f>
        <v>19716.368186256001</v>
      </c>
      <c r="N9" s="6">
        <f xml:space="preserve"> 'octsep cfs'!$L9*31*1.983471/1000</f>
        <v>6887.7795764189996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23837.326709405999</v>
      </c>
      <c r="C10" s="6">
        <f>('augjul cfs'!$C10*30 + 'octsep cfs'!$B10*31 + 'octsep cfs'!$C10*30 + 'octsep cfs'!$D10*31 + 'octsep cfs'!$E10*31 + 'octsep cfs'!$F10*28 + 'octsep cfs'!$G10*31)*1.983471/1000</f>
        <v>16949.547132987002</v>
      </c>
      <c r="D10" s="6">
        <f>('octsep cfs'!$B10*31 + 'octsep cfs'!$C10*30 + 'octsep cfs'!$D10*31 + 'octsep cfs'!$E10*31 + 'octsep cfs'!$F10*28 + 'octsep cfs'!$G10*31)*1.983471/1000</f>
        <v>13400.720819786999</v>
      </c>
      <c r="E10" s="6">
        <f>('octsep cfs'!$C10*30 + 'octsep cfs'!$D10*31 + 'octsep cfs'!$E10*31 + 'octsep cfs'!$F10*28 + 'octsep cfs'!$G10*31)*1.983471/1000</f>
        <v>10409.656469141999</v>
      </c>
      <c r="F10" s="6">
        <f>('octsep cfs'!$D10*31 + 'octsep cfs'!$E10*31 + 'octsep cfs'!$F10*28 + 'octsep cfs'!$G10*31)*1.983471/1000</f>
        <v>7606.0003759319998</v>
      </c>
      <c r="G10" s="6">
        <f>('octsep cfs'!$E10*31 + 'octsep cfs'!$F10*28 + 'octsep cfs'!$G10*31)*1.983471/1000</f>
        <v>5246.8441007639994</v>
      </c>
      <c r="H10" s="6">
        <f>('octsep cfs'!$F10*28 + 'octsep cfs'!$G10*31)*1.983471/1000</f>
        <v>3232.7562424079997</v>
      </c>
      <c r="I10" s="6">
        <f>'octsep cfs'!$G10*31*1.983471/1000</f>
        <v>1847.8253852520002</v>
      </c>
      <c r="J10" s="6">
        <f xml:space="preserve"> ('octsep cfs'!$H10*30 + 'octsep cfs'!$I10*31 + 'octsep cfs'!$J10*30 + 'octsep cfs'!$K10*31 + 'octsep cfs'!$L10*31)*1.983471/1000</f>
        <v>46261.263719748</v>
      </c>
      <c r="K10" s="6">
        <f xml:space="preserve"> ('octsep cfs'!$I10*31 + 'octsep cfs'!$J10*30 + 'octsep cfs'!$K10*31 + 'octsep cfs'!$L10*31)*1.983471/1000</f>
        <v>38505.316903158004</v>
      </c>
      <c r="L10" s="6">
        <f xml:space="preserve"> ('octsep cfs'!$J10*30 + 'octsep cfs'!$K10*31 + 'octsep cfs'!$L10*31)*1.983471/1000</f>
        <v>24795.856921395</v>
      </c>
      <c r="M10" s="6">
        <f xml:space="preserve"> ('octsep cfs'!$K10*31 + 'octsep cfs'!$L10*31)*1.983471/1000</f>
        <v>13104.544963124999</v>
      </c>
      <c r="N10" s="6">
        <f xml:space="preserve"> 'octsep cfs'!$L10*31*1.983471/1000</f>
        <v>5174.7350125590001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17347.736870121</v>
      </c>
      <c r="C11" s="6">
        <f>('augjul cfs'!$C11*30 + 'octsep cfs'!$B11*31 + 'octsep cfs'!$C11*30 + 'octsep cfs'!$D11*31 + 'octsep cfs'!$E11*31 + 'octsep cfs'!$F11*28 + 'octsep cfs'!$G11*31)*1.983471/1000</f>
        <v>12173.001857562</v>
      </c>
      <c r="D11" s="6">
        <f>('octsep cfs'!$B11*31 + 'octsep cfs'!$C11*30 + 'octsep cfs'!$D11*31 + 'octsep cfs'!$E11*31 + 'octsep cfs'!$F11*28 + 'octsep cfs'!$G11*31)*1.983471/1000</f>
        <v>9351.1970047020004</v>
      </c>
      <c r="E11" s="6">
        <f>('octsep cfs'!$C11*30 + 'octsep cfs'!$D11*31 + 'octsep cfs'!$E11*31 + 'octsep cfs'!$F11*28 + 'octsep cfs'!$G11*31)*1.983471/1000</f>
        <v>7406.8360858799997</v>
      </c>
      <c r="F11" s="6">
        <f>('octsep cfs'!$D11*31 + 'octsep cfs'!$E11*31 + 'octsep cfs'!$F11*28 + 'octsep cfs'!$G11*31)*1.983471/1000</f>
        <v>5104.5022879199996</v>
      </c>
      <c r="G11" s="6">
        <f>('octsep cfs'!$E11*31 + 'octsep cfs'!$F11*28 + 'octsep cfs'!$G11*31)*1.983471/1000</f>
        <v>3725.8272982979997</v>
      </c>
      <c r="H11" s="6">
        <f>('octsep cfs'!$F11*28 + 'octsep cfs'!$G11*31)*1.983471/1000</f>
        <v>2478.1208988060002</v>
      </c>
      <c r="I11" s="6">
        <f>'octsep cfs'!$G11*31*1.983471/1000</f>
        <v>1211.4287149020001</v>
      </c>
      <c r="J11" s="6">
        <f xml:space="preserve"> ('octsep cfs'!$H11*30 + 'octsep cfs'!$I11*31 + 'octsep cfs'!$J11*30 + 'octsep cfs'!$K11*31 + 'octsep cfs'!$L11*31)*1.983471/1000</f>
        <v>40701.915829049998</v>
      </c>
      <c r="K11" s="6">
        <f xml:space="preserve"> ('octsep cfs'!$I11*31 + 'octsep cfs'!$J11*30 + 'octsep cfs'!$K11*31 + 'octsep cfs'!$L11*31)*1.983471/1000</f>
        <v>38643.727476480002</v>
      </c>
      <c r="L11" s="6">
        <f xml:space="preserve"> ('octsep cfs'!$J11*30 + 'octsep cfs'!$K11*31 + 'octsep cfs'!$L11*31)*1.983471/1000</f>
        <v>30564.133729878002</v>
      </c>
      <c r="M11" s="6">
        <f xml:space="preserve"> ('octsep cfs'!$K11*31 + 'octsep cfs'!$L11*31)*1.983471/1000</f>
        <v>17266.210261608001</v>
      </c>
      <c r="N11" s="6">
        <f xml:space="preserve"> 'octsep cfs'!$L11*31*1.983471/1000</f>
        <v>5667.9885477810003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14805.418948929</v>
      </c>
      <c r="C12" s="6">
        <f>('augjul cfs'!$C12*30 + 'octsep cfs'!$B12*31 + 'octsep cfs'!$C12*30 + 'octsep cfs'!$D12*31 + 'octsep cfs'!$E12*31 + 'octsep cfs'!$F12*29 + 'octsep cfs'!$G12*31)*1.983471/1000</f>
        <v>9137.4304011479999</v>
      </c>
      <c r="D12" s="6">
        <f>('octsep cfs'!$B12*31 + 'octsep cfs'!$C12*30 + 'octsep cfs'!$D12*31 + 'octsep cfs'!$E12*31 + 'octsep cfs'!$F12*29 + 'octsep cfs'!$G12*31)*1.983471/1000</f>
        <v>5954.1379585379991</v>
      </c>
      <c r="E12" s="6">
        <f>('octsep cfs'!$C12*30 + 'octsep cfs'!$D12*31 + 'octsep cfs'!$E12*31 + 'octsep cfs'!$F12*29 + 'octsep cfs'!$G12*31)*1.983471/1000</f>
        <v>4173.8259591839997</v>
      </c>
      <c r="F12" s="6">
        <f>('octsep cfs'!$D12*31 + 'octsep cfs'!$E12*31 + 'octsep cfs'!$F12*29 + 'octsep cfs'!$G12*31)*1.983471/1000</f>
        <v>3108.2855032739999</v>
      </c>
      <c r="G12" s="6">
        <f>('octsep cfs'!$E12*31 + 'octsep cfs'!$F12*29 + 'octsep cfs'!$G12*31)*1.983471/1000</f>
        <v>2191.87429797</v>
      </c>
      <c r="H12" s="6">
        <f>('octsep cfs'!$F12*29 + 'octsep cfs'!$G12*31)*1.983471/1000</f>
        <v>1401.266724312</v>
      </c>
      <c r="I12" s="6">
        <f>'octsep cfs'!$G12*31*1.983471/1000</f>
        <v>867.59005010999999</v>
      </c>
      <c r="J12" s="6">
        <f xml:space="preserve"> ('octsep cfs'!$H12*30 + 'octsep cfs'!$I12*31 + 'octsep cfs'!$J12*30 + 'octsep cfs'!$K12*31 + 'octsep cfs'!$L12*31)*1.983471/1000</f>
        <v>38659.210451105995</v>
      </c>
      <c r="K12" s="6">
        <f xml:space="preserve"> ('octsep cfs'!$I12*31 + 'octsep cfs'!$J12*30 + 'octsep cfs'!$K12*31 + 'octsep cfs'!$L12*31)*1.983471/1000</f>
        <v>34737.828779976</v>
      </c>
      <c r="L12" s="6">
        <f xml:space="preserve"> ('octsep cfs'!$J12*30 + 'octsep cfs'!$K12*31 + 'octsep cfs'!$L12*31)*1.983471/1000</f>
        <v>23298.614002335002</v>
      </c>
      <c r="M12" s="6">
        <f xml:space="preserve"> ('octsep cfs'!$K12*31 + 'octsep cfs'!$L12*31)*1.983471/1000</f>
        <v>12062.330126175</v>
      </c>
      <c r="N12" s="6">
        <f xml:space="preserve"> 'octsep cfs'!$L12*31*1.983471/1000</f>
        <v>4854.9379997579999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12184.158881936999</v>
      </c>
      <c r="C13" s="6">
        <f>('augjul cfs'!$C13*30 + 'octsep cfs'!$B13*31 + 'octsep cfs'!$C13*30 + 'octsep cfs'!$D13*31 + 'octsep cfs'!$E13*31 + 'octsep cfs'!$F13*28 + 'octsep cfs'!$G13*31)*1.983471/1000</f>
        <v>7329.2208821789991</v>
      </c>
      <c r="D13" s="6">
        <f>('octsep cfs'!$B13*31 + 'octsep cfs'!$C13*30 + 'octsep cfs'!$D13*31 + 'octsep cfs'!$E13*31 + 'octsep cfs'!$F13*28 + 'octsep cfs'!$G13*31)*1.983471/1000</f>
        <v>4761.1416396390005</v>
      </c>
      <c r="E13" s="6">
        <f>('octsep cfs'!$C13*30 + 'octsep cfs'!$D13*31 + 'octsep cfs'!$E13*31 + 'octsep cfs'!$F13*28 + 'octsep cfs'!$G13*31)*1.983471/1000</f>
        <v>3239.5694652930001</v>
      </c>
      <c r="F13" s="6">
        <f>('octsep cfs'!$D13*31 + 'octsep cfs'!$E13*31 + 'octsep cfs'!$F13*28 + 'octsep cfs'!$G13*31)*1.983471/1000</f>
        <v>2440.1909828730004</v>
      </c>
      <c r="G13" s="6">
        <f>('octsep cfs'!$E13*31 + 'octsep cfs'!$F13*28 + 'octsep cfs'!$G13*31)*1.983471/1000</f>
        <v>1693.6700191319999</v>
      </c>
      <c r="H13" s="6">
        <f>('octsep cfs'!$F13*28 + 'octsep cfs'!$G13*31)*1.983471/1000</f>
        <v>1195.6819386330001</v>
      </c>
      <c r="I13" s="6">
        <f>'octsep cfs'!$G13*31*1.983471/1000</f>
        <v>641.25419082899998</v>
      </c>
      <c r="J13" s="6">
        <f xml:space="preserve"> ('octsep cfs'!$H13*30 + 'octsep cfs'!$I13*31 + 'octsep cfs'!$J13*30 + 'octsep cfs'!$K13*31 + 'octsep cfs'!$L13*31)*1.983471/1000</f>
        <v>30601.672902024002</v>
      </c>
      <c r="K13" s="6">
        <f xml:space="preserve"> ('octsep cfs'!$I13*31 + 'octsep cfs'!$J13*30 + 'octsep cfs'!$K13*31 + 'octsep cfs'!$L13*31)*1.983471/1000</f>
        <v>29159.887832123997</v>
      </c>
      <c r="L13" s="6">
        <f xml:space="preserve"> ('octsep cfs'!$J13*30 + 'octsep cfs'!$K13*31 + 'octsep cfs'!$L13*31)*1.983471/1000</f>
        <v>22677.618984299999</v>
      </c>
      <c r="M13" s="6">
        <f xml:space="preserve"> ('octsep cfs'!$K13*31 + 'octsep cfs'!$L13*31)*1.983471/1000</f>
        <v>12191.14665027</v>
      </c>
      <c r="N13" s="6">
        <f xml:space="preserve"> 'octsep cfs'!$L13*31*1.983471/1000</f>
        <v>4344.2834734530006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15961.375930374001</v>
      </c>
      <c r="C14" s="6">
        <f>('augjul cfs'!$C14*30 + 'octsep cfs'!$B14*31 + 'octsep cfs'!$C14*30 + 'octsep cfs'!$D14*31 + 'octsep cfs'!$E14*31 + 'octsep cfs'!$F14*28 + 'octsep cfs'!$G14*31)*1.983471/1000</f>
        <v>11617.092456921</v>
      </c>
      <c r="D14" s="6">
        <f>('octsep cfs'!$B14*31 + 'octsep cfs'!$C14*30 + 'octsep cfs'!$D14*31 + 'octsep cfs'!$E14*31 + 'octsep cfs'!$F14*28 + 'octsep cfs'!$G14*31)*1.983471/1000</f>
        <v>8686.3950461610002</v>
      </c>
      <c r="E14" s="6">
        <f>('octsep cfs'!$C14*30 + 'octsep cfs'!$D14*31 + 'octsep cfs'!$E14*31 + 'octsep cfs'!$F14*28 + 'octsep cfs'!$G14*31)*1.983471/1000</f>
        <v>6646.6053705869999</v>
      </c>
      <c r="F14" s="6">
        <f>('octsep cfs'!$D14*31 + 'octsep cfs'!$E14*31 + 'octsep cfs'!$F14*28 + 'octsep cfs'!$G14*31)*1.983471/1000</f>
        <v>4440.6682632270004</v>
      </c>
      <c r="G14" s="6">
        <f>('octsep cfs'!$E14*31 + 'octsep cfs'!$F14*28 + 'octsep cfs'!$G14*31)*1.983471/1000</f>
        <v>3184.3535995950001</v>
      </c>
      <c r="H14" s="6">
        <f>('octsep cfs'!$F14*28 + 'octsep cfs'!$G14*31)*1.983471/1000</f>
        <v>2026.7265355680001</v>
      </c>
      <c r="I14" s="6">
        <f>'octsep cfs'!$G14*31*1.983471/1000</f>
        <v>1240.8197881799999</v>
      </c>
      <c r="J14" s="6">
        <f xml:space="preserve"> ('octsep cfs'!$H14*30 + 'octsep cfs'!$I14*31 + 'octsep cfs'!$J14*30 + 'octsep cfs'!$K14*31 + 'octsep cfs'!$L14*31)*1.983471/1000</f>
        <v>39983.570070864</v>
      </c>
      <c r="K14" s="6">
        <f xml:space="preserve"> ('octsep cfs'!$I14*31 + 'octsep cfs'!$J14*30 + 'octsep cfs'!$K14*31 + 'octsep cfs'!$L14*31)*1.983471/1000</f>
        <v>36507.338796263997</v>
      </c>
      <c r="L14" s="6">
        <f xml:space="preserve"> ('octsep cfs'!$J14*30 + 'octsep cfs'!$K14*31 + 'octsep cfs'!$L14*31)*1.983471/1000</f>
        <v>26663.604289371</v>
      </c>
      <c r="M14" s="6">
        <f xml:space="preserve"> ('octsep cfs'!$K14*31 + 'octsep cfs'!$L14*31)*1.983471/1000</f>
        <v>12511.558539080999</v>
      </c>
      <c r="N14" s="6">
        <f xml:space="preserve"> 'octsep cfs'!$L14*31*1.983471/1000</f>
        <v>3799.0729153860002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13846.047745235999</v>
      </c>
      <c r="C15" s="6">
        <f>('augjul cfs'!$C15*30 + 'octsep cfs'!$B15*31 + 'octsep cfs'!$C15*30 + 'octsep cfs'!$D15*31 + 'octsep cfs'!$E15*31 + 'octsep cfs'!$F15*28 + 'octsep cfs'!$G15*31)*1.983471/1000</f>
        <v>10046.97482985</v>
      </c>
      <c r="D15" s="6">
        <f>('octsep cfs'!$B15*31 + 'octsep cfs'!$C15*30 + 'octsep cfs'!$D15*31 + 'octsep cfs'!$E15*31 + 'octsep cfs'!$F15*28 + 'octsep cfs'!$G15*31)*1.983471/1000</f>
        <v>6697.0113191099999</v>
      </c>
      <c r="E15" s="6">
        <f>('octsep cfs'!$C15*30 + 'octsep cfs'!$D15*31 + 'octsep cfs'!$E15*31 + 'octsep cfs'!$F15*28 + 'octsep cfs'!$G15*31)*1.983471/1000</f>
        <v>4762.8573420539997</v>
      </c>
      <c r="F15" s="6">
        <f>('octsep cfs'!$D15*31 + 'octsep cfs'!$E15*31 + 'octsep cfs'!$F15*28 + 'octsep cfs'!$G15*31)*1.983471/1000</f>
        <v>3578.546642664</v>
      </c>
      <c r="G15" s="6">
        <f>('octsep cfs'!$E15*31 + 'octsep cfs'!$F15*28 + 'octsep cfs'!$G15*31)*1.983471/1000</f>
        <v>2645.2263470849998</v>
      </c>
      <c r="H15" s="6">
        <f>('octsep cfs'!$F15*28 + 'octsep cfs'!$G15*31)*1.983471/1000</f>
        <v>1646.483244042</v>
      </c>
      <c r="I15" s="6">
        <f>'octsep cfs'!$G15*31*1.983471/1000</f>
        <v>1013.192689278</v>
      </c>
      <c r="J15" s="6">
        <f xml:space="preserve"> ('octsep cfs'!$H15*30 + 'octsep cfs'!$I15*31 + 'octsep cfs'!$J15*30 + 'octsep cfs'!$K15*31 + 'octsep cfs'!$L15*31)*1.983471/1000</f>
        <v>36535.579456362</v>
      </c>
      <c r="K15" s="6">
        <f xml:space="preserve"> ('octsep cfs'!$I15*31 + 'octsep cfs'!$J15*30 + 'octsep cfs'!$K15*31 + 'octsep cfs'!$L15*31)*1.983471/1000</f>
        <v>33105.701899031999</v>
      </c>
      <c r="L15" s="6">
        <f xml:space="preserve"> ('octsep cfs'!$J15*30 + 'octsep cfs'!$K15*31 + 'octsep cfs'!$L15*31)*1.983471/1000</f>
        <v>22576.134690584997</v>
      </c>
      <c r="M15" s="6">
        <f xml:space="preserve"> ('octsep cfs'!$K15*31 + 'octsep cfs'!$L15*31)*1.983471/1000</f>
        <v>13612.432547385</v>
      </c>
      <c r="N15" s="6">
        <f xml:space="preserve"> 'octsep cfs'!$L15*31*1.983471/1000</f>
        <v>4971.6414664559998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17009.449940658</v>
      </c>
      <c r="C16" s="6">
        <f>('augjul cfs'!$C16*30 + 'octsep cfs'!$B16*31 + 'octsep cfs'!$C16*30 + 'octsep cfs'!$D16*31 + 'octsep cfs'!$E16*31 + 'octsep cfs'!$F16*29 + 'octsep cfs'!$G16*31)*1.983471/1000</f>
        <v>12037.808474202</v>
      </c>
      <c r="D16" s="6">
        <f>('octsep cfs'!$B16*31 + 'octsep cfs'!$C16*30 + 'octsep cfs'!$D16*31 + 'octsep cfs'!$E16*31 + 'octsep cfs'!$F16*29 + 'octsep cfs'!$G16*31)*1.983471/1000</f>
        <v>9342.5094017219999</v>
      </c>
      <c r="E16" s="6">
        <f>('octsep cfs'!$C16*30 + 'octsep cfs'!$D16*31 + 'octsep cfs'!$E16*31 + 'octsep cfs'!$F16*29 + 'octsep cfs'!$G16*31)*1.983471/1000</f>
        <v>6840.7633798350007</v>
      </c>
      <c r="F16" s="6">
        <f>('octsep cfs'!$D16*31 + 'octsep cfs'!$E16*31 + 'octsep cfs'!$F16*29 + 'octsep cfs'!$G16*31)*1.983471/1000</f>
        <v>5078.5485698849998</v>
      </c>
      <c r="G16" s="6">
        <f>('octsep cfs'!$E16*31 + 'octsep cfs'!$F16*29 + 'octsep cfs'!$G16*31)*1.983471/1000</f>
        <v>3352.038221406</v>
      </c>
      <c r="H16" s="6">
        <f>('octsep cfs'!$F16*29 + 'octsep cfs'!$G16*31)*1.983471/1000</f>
        <v>2340.382722153</v>
      </c>
      <c r="I16" s="6">
        <f>'octsep cfs'!$G16*31*1.983471/1000</f>
        <v>1396.813831917</v>
      </c>
      <c r="J16" s="6">
        <f xml:space="preserve"> ('octsep cfs'!$H16*30 + 'octsep cfs'!$I16*31 + 'octsep cfs'!$J16*30 + 'octsep cfs'!$K16*31 + 'octsep cfs'!$L16*31)*1.983471/1000</f>
        <v>34882.727286939</v>
      </c>
      <c r="K16" s="6">
        <f xml:space="preserve"> ('octsep cfs'!$I16*31 + 'octsep cfs'!$J16*30 + 'octsep cfs'!$K16*31 + 'octsep cfs'!$L16*31)*1.983471/1000</f>
        <v>31702.588563219</v>
      </c>
      <c r="L16" s="6">
        <f xml:space="preserve"> ('octsep cfs'!$J16*30 + 'octsep cfs'!$K16*31 + 'octsep cfs'!$L16*31)*1.983471/1000</f>
        <v>22265.778999743998</v>
      </c>
      <c r="M16" s="6">
        <f xml:space="preserve"> ('octsep cfs'!$K16*31 + 'octsep cfs'!$L16*31)*1.983471/1000</f>
        <v>12153.885164063999</v>
      </c>
      <c r="N16" s="6">
        <f xml:space="preserve"> 'octsep cfs'!$L16*31*1.983471/1000</f>
        <v>4578.1208200559995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16538.75640459</v>
      </c>
      <c r="C17" s="6">
        <f>('augjul cfs'!$C17*30 + 'octsep cfs'!$B17*31 + 'octsep cfs'!$C17*30 + 'octsep cfs'!$D17*31 + 'octsep cfs'!$E17*31 + 'octsep cfs'!$F17*28 + 'octsep cfs'!$G17*31)*1.983471/1000</f>
        <v>11960.635584534</v>
      </c>
      <c r="D17" s="6">
        <f>('octsep cfs'!$B17*31 + 'octsep cfs'!$C17*30 + 'octsep cfs'!$D17*31 + 'octsep cfs'!$E17*31 + 'octsep cfs'!$F17*28 + 'octsep cfs'!$G17*31)*1.983471/1000</f>
        <v>8383.5448095840002</v>
      </c>
      <c r="E17" s="6">
        <f>('octsep cfs'!$C17*30 + 'octsep cfs'!$D17*31 + 'octsep cfs'!$E17*31 + 'octsep cfs'!$F17*28 + 'octsep cfs'!$G17*31)*1.983471/1000</f>
        <v>5450.217316278</v>
      </c>
      <c r="F17" s="6">
        <f>('octsep cfs'!$D17*31 + 'octsep cfs'!$E17*31 + 'octsep cfs'!$F17*28 + 'octsep cfs'!$G17*31)*1.983471/1000</f>
        <v>4099.1165404980002</v>
      </c>
      <c r="G17" s="6">
        <f>('octsep cfs'!$E17*31 + 'octsep cfs'!$F17*28 + 'octsep cfs'!$G17*31)*1.983471/1000</f>
        <v>3020.1936057509997</v>
      </c>
      <c r="H17" s="6">
        <f>('octsep cfs'!$F17*28 + 'octsep cfs'!$G17*31)*1.983471/1000</f>
        <v>2122.4131435500003</v>
      </c>
      <c r="I17" s="6">
        <f>'octsep cfs'!$G17*31*1.983471/1000</f>
        <v>1389.988708206</v>
      </c>
      <c r="J17" s="6">
        <f xml:space="preserve"> ('octsep cfs'!$H17*30 + 'octsep cfs'!$I17*31 + 'octsep cfs'!$J17*30 + 'octsep cfs'!$K17*31 + 'octsep cfs'!$L17*31)*1.983471/1000</f>
        <v>30239.766799893001</v>
      </c>
      <c r="K17" s="6">
        <f xml:space="preserve"> ('octsep cfs'!$I17*31 + 'octsep cfs'!$J17*30 + 'octsep cfs'!$K17*31 + 'octsep cfs'!$L17*31)*1.983471/1000</f>
        <v>26608.765283163</v>
      </c>
      <c r="L17" s="6">
        <f xml:space="preserve"> ('octsep cfs'!$J17*30 + 'octsep cfs'!$K17*31 + 'octsep cfs'!$L17*31)*1.983471/1000</f>
        <v>19538.244556572001</v>
      </c>
      <c r="M17" s="6">
        <f xml:space="preserve"> ('octsep cfs'!$K17*31 + 'octsep cfs'!$L17*31)*1.983471/1000</f>
        <v>11154.588672612001</v>
      </c>
      <c r="N17" s="6">
        <f xml:space="preserve"> 'octsep cfs'!$L17*31*1.983471/1000</f>
        <v>4501.0153684019997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18673.165580747998</v>
      </c>
      <c r="C18" s="6">
        <f>('augjul cfs'!$C18*30 + 'octsep cfs'!$B18*31 + 'octsep cfs'!$C18*30 + 'octsep cfs'!$D18*31 + 'octsep cfs'!$E18*31 + 'octsep cfs'!$F18*28 + 'octsep cfs'!$G18*31)*1.983471/1000</f>
        <v>14172.150212346001</v>
      </c>
      <c r="D18" s="6">
        <f>('octsep cfs'!$B18*31 + 'octsep cfs'!$C18*30 + 'octsep cfs'!$D18*31 + 'octsep cfs'!$E18*31 + 'octsep cfs'!$F18*28 + 'octsep cfs'!$G18*31)*1.983471/1000</f>
        <v>10660.097451486001</v>
      </c>
      <c r="E18" s="6">
        <f>('octsep cfs'!$C18*30 + 'octsep cfs'!$D18*31 + 'octsep cfs'!$E18*31 + 'octsep cfs'!$F18*28 + 'octsep cfs'!$G18*31)*1.983471/1000</f>
        <v>7256.8202237369997</v>
      </c>
      <c r="F18" s="6">
        <f>('octsep cfs'!$D18*31 + 'octsep cfs'!$E18*31 + 'octsep cfs'!$F18*28 + 'octsep cfs'!$G18*31)*1.983471/1000</f>
        <v>5181.4946817269993</v>
      </c>
      <c r="G18" s="6">
        <f>('octsep cfs'!$E18*31 + 'octsep cfs'!$F18*28 + 'octsep cfs'!$G18*31)*1.983471/1000</f>
        <v>2853.0822070590002</v>
      </c>
      <c r="H18" s="6">
        <f>('octsep cfs'!$F18*28 + 'octsep cfs'!$G18*31)*1.983471/1000</f>
        <v>1735.6065464850001</v>
      </c>
      <c r="I18" s="6">
        <f>'octsep cfs'!$G18*31*1.983471/1000</f>
        <v>894.82905735300005</v>
      </c>
      <c r="J18" s="6">
        <f xml:space="preserve"> ('octsep cfs'!$H18*30 + 'octsep cfs'!$I18*31 + 'octsep cfs'!$J18*30 + 'octsep cfs'!$K18*31 + 'octsep cfs'!$L18*31)*1.983471/1000</f>
        <v>37048.588362743998</v>
      </c>
      <c r="K18" s="6">
        <f xml:space="preserve"> ('octsep cfs'!$I18*31 + 'octsep cfs'!$J18*30 + 'octsep cfs'!$K18*31 + 'octsep cfs'!$L18*31)*1.983471/1000</f>
        <v>34360.072761083997</v>
      </c>
      <c r="L18" s="6">
        <f xml:space="preserve"> ('octsep cfs'!$J18*30 + 'octsep cfs'!$K18*31 + 'octsep cfs'!$L18*31)*1.983471/1000</f>
        <v>26168.633068263</v>
      </c>
      <c r="M18" s="6">
        <f xml:space="preserve"> ('octsep cfs'!$K18*31 + 'octsep cfs'!$L18*31)*1.983471/1000</f>
        <v>15495.674790812998</v>
      </c>
      <c r="N18" s="6">
        <f xml:space="preserve"> 'octsep cfs'!$L18*31*1.983471/1000</f>
        <v>5496.8070665969999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14345.093015778</v>
      </c>
      <c r="C19" s="6">
        <f>('augjul cfs'!$C19*30 + 'octsep cfs'!$B19*31 + 'octsep cfs'!$C19*30 + 'octsep cfs'!$D19*31 + 'octsep cfs'!$E19*31 + 'octsep cfs'!$F19*28 + 'octsep cfs'!$G19*31)*1.983471/1000</f>
        <v>8848.2859491809995</v>
      </c>
      <c r="D19" s="6">
        <f>('octsep cfs'!$B19*31 + 'octsep cfs'!$C19*30 + 'octsep cfs'!$D19*31 + 'octsep cfs'!$E19*31 + 'octsep cfs'!$F19*28 + 'octsep cfs'!$G19*31)*1.983471/1000</f>
        <v>6316.4447218109999</v>
      </c>
      <c r="E19" s="6">
        <f>('octsep cfs'!$C19*30 + 'octsep cfs'!$D19*31 + 'octsep cfs'!$E19*31 + 'octsep cfs'!$F19*28 + 'octsep cfs'!$G19*31)*1.983471/1000</f>
        <v>4502.0071039020004</v>
      </c>
      <c r="F19" s="6">
        <f>('octsep cfs'!$D19*31 + 'octsep cfs'!$E19*31 + 'octsep cfs'!$F19*28 + 'octsep cfs'!$G19*31)*1.983471/1000</f>
        <v>3361.6104524519997</v>
      </c>
      <c r="G19" s="6">
        <f>('octsep cfs'!$E19*31 + 'octsep cfs'!$F19*28 + 'octsep cfs'!$G19*31)*1.983471/1000</f>
        <v>2357.8253661270001</v>
      </c>
      <c r="H19" s="6">
        <f>('octsep cfs'!$F19*28 + 'octsep cfs'!$G19*31)*1.983471/1000</f>
        <v>1611.1199395830001</v>
      </c>
      <c r="I19" s="6">
        <f>'octsep cfs'!$G19*31*1.983471/1000</f>
        <v>875.03004983100004</v>
      </c>
      <c r="J19" s="6">
        <f xml:space="preserve"> ('octsep cfs'!$H19*30 + 'octsep cfs'!$I19*31 + 'octsep cfs'!$J19*30 + 'octsep cfs'!$K19*31 + 'octsep cfs'!$L19*31)*1.983471/1000</f>
        <v>37847.996597228994</v>
      </c>
      <c r="K19" s="6">
        <f xml:space="preserve"> ('octsep cfs'!$I19*31 + 'octsep cfs'!$J19*30 + 'octsep cfs'!$K19*31 + 'octsep cfs'!$L19*31)*1.983471/1000</f>
        <v>32731.117450268997</v>
      </c>
      <c r="L19" s="6">
        <f xml:space="preserve"> ('octsep cfs'!$J19*30 + 'octsep cfs'!$K19*31 + 'octsep cfs'!$L19*31)*1.983471/1000</f>
        <v>26171.312737583998</v>
      </c>
      <c r="M19" s="6">
        <f xml:space="preserve"> ('octsep cfs'!$K19*31 + 'octsep cfs'!$L19*31)*1.983471/1000</f>
        <v>16143.200716944</v>
      </c>
      <c r="N19" s="6">
        <f xml:space="preserve"> 'octsep cfs'!$L19*31*1.983471/1000</f>
        <v>5176.3336901849998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13409.432224418999</v>
      </c>
      <c r="C20" s="6">
        <f>('augjul cfs'!$C20*30 + 'octsep cfs'!$B20*31 + 'octsep cfs'!$C20*30 + 'octsep cfs'!$D20*31 + 'octsep cfs'!$E20*31 + 'octsep cfs'!$F20*29 + 'octsep cfs'!$G20*31)*1.983471/1000</f>
        <v>8233.0985342340009</v>
      </c>
      <c r="D20" s="6">
        <f>('octsep cfs'!$B20*31 + 'octsep cfs'!$C20*30 + 'octsep cfs'!$D20*31 + 'octsep cfs'!$E20*31 + 'octsep cfs'!$F20*29 + 'octsep cfs'!$G20*31)*1.983471/1000</f>
        <v>5885.4820933440005</v>
      </c>
      <c r="E20" s="6">
        <f>('octsep cfs'!$C20*30 + 'octsep cfs'!$D20*31 + 'octsep cfs'!$E20*31 + 'octsep cfs'!$F20*29 + 'octsep cfs'!$G20*31)*1.983471/1000</f>
        <v>4039.6857989249997</v>
      </c>
      <c r="F20" s="6">
        <f>('octsep cfs'!$D20*31 + 'octsep cfs'!$E20*31 + 'octsep cfs'!$F20*29 + 'octsep cfs'!$G20*31)*1.983471/1000</f>
        <v>2975.811458655</v>
      </c>
      <c r="G20" s="6">
        <f>('octsep cfs'!$E20*31 + 'octsep cfs'!$F20*29 + 'octsep cfs'!$G20*31)*1.983471/1000</f>
        <v>2097.7685163750002</v>
      </c>
      <c r="H20" s="6">
        <f>('octsep cfs'!$F20*29 + 'octsep cfs'!$G20*31)*1.983471/1000</f>
        <v>1330.09581789</v>
      </c>
      <c r="I20" s="6">
        <f>'octsep cfs'!$G20*31*1.983471/1000</f>
        <v>707.72228750999989</v>
      </c>
      <c r="J20" s="6">
        <f xml:space="preserve"> ('octsep cfs'!$H20*30 + 'octsep cfs'!$I20*31 + 'octsep cfs'!$J20*30 + 'octsep cfs'!$K20*31 + 'octsep cfs'!$L20*31)*1.983471/1000</f>
        <v>26032.029437022</v>
      </c>
      <c r="K20" s="6">
        <f xml:space="preserve"> ('octsep cfs'!$I20*31 + 'octsep cfs'!$J20*30 + 'octsep cfs'!$K20*31 + 'octsep cfs'!$L20*31)*1.983471/1000</f>
        <v>24385.609664051997</v>
      </c>
      <c r="L20" s="6">
        <f xml:space="preserve"> ('octsep cfs'!$J20*30 + 'octsep cfs'!$K20*31 + 'octsep cfs'!$L20*31)*1.983471/1000</f>
        <v>18249.700472660999</v>
      </c>
      <c r="M20" s="6">
        <f xml:space="preserve"> ('octsep cfs'!$K20*31 + 'octsep cfs'!$L20*31)*1.983471/1000</f>
        <v>9683.1288930810006</v>
      </c>
      <c r="N20" s="6">
        <f xml:space="preserve"> 'octsep cfs'!$L20*31*1.983471/1000</f>
        <v>4372.2603319079999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14497.409704281001</v>
      </c>
      <c r="C21" s="6">
        <f>('augjul cfs'!$C21*30 + 'octsep cfs'!$B21*31 + 'octsep cfs'!$C21*30 + 'octsep cfs'!$D21*31 + 'octsep cfs'!$E21*31 + 'octsep cfs'!$F21*28 + 'octsep cfs'!$G21*31)*1.983471/1000</f>
        <v>10125.149372373</v>
      </c>
      <c r="D21" s="6">
        <f>('octsep cfs'!$B21*31 + 'octsep cfs'!$C21*30 + 'octsep cfs'!$D21*31 + 'octsep cfs'!$E21*31 + 'octsep cfs'!$F21*28 + 'octsep cfs'!$G21*31)*1.983471/1000</f>
        <v>7062.8288260529998</v>
      </c>
      <c r="E21" s="6">
        <f>('octsep cfs'!$C21*30 + 'octsep cfs'!$D21*31 + 'octsep cfs'!$E21*31 + 'octsep cfs'!$F21*28 + 'octsep cfs'!$G21*31)*1.983471/1000</f>
        <v>4883.8312218150004</v>
      </c>
      <c r="F21" s="6">
        <f>('octsep cfs'!$D21*31 + 'octsep cfs'!$E21*31 + 'octsep cfs'!$F21*28 + 'octsep cfs'!$G21*31)*1.983471/1000</f>
        <v>3382.1849971349998</v>
      </c>
      <c r="G21" s="6">
        <f>('octsep cfs'!$E21*31 + 'octsep cfs'!$F21*28 + 'octsep cfs'!$G21*31)*1.983471/1000</f>
        <v>2478.5632128389998</v>
      </c>
      <c r="H21" s="6">
        <f>('octsep cfs'!$F21*28 + 'octsep cfs'!$G21*31)*1.983471/1000</f>
        <v>1583.98010589</v>
      </c>
      <c r="I21" s="6">
        <f>'octsep cfs'!$G21*31*1.983471/1000</f>
        <v>854.55467869800009</v>
      </c>
      <c r="J21" s="6">
        <f xml:space="preserve"> ('octsep cfs'!$H21*30 + 'octsep cfs'!$I21*31 + 'octsep cfs'!$J21*30 + 'octsep cfs'!$K21*31 + 'octsep cfs'!$L21*31)*1.983471/1000</f>
        <v>30910.594543331998</v>
      </c>
      <c r="K21" s="6">
        <f xml:space="preserve"> ('octsep cfs'!$I21*31 + 'octsep cfs'!$J21*30 + 'octsep cfs'!$K21*31 + 'octsep cfs'!$L21*31)*1.983471/1000</f>
        <v>29727.057397631997</v>
      </c>
      <c r="L21" s="6">
        <f xml:space="preserve"> ('octsep cfs'!$J21*30 + 'octsep cfs'!$K21*31 + 'octsep cfs'!$L21*31)*1.983471/1000</f>
        <v>22375.845772475997</v>
      </c>
      <c r="M21" s="6">
        <f xml:space="preserve"> ('octsep cfs'!$K21*31 + 'octsep cfs'!$L21*31)*1.983471/1000</f>
        <v>11446.900727766</v>
      </c>
      <c r="N21" s="6">
        <f xml:space="preserve"> 'octsep cfs'!$L21*31*1.983471/1000</f>
        <v>4092.8606729640001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12960.3962082</v>
      </c>
      <c r="C22" s="6">
        <f>('augjul cfs'!$C22*30 + 'octsep cfs'!$B22*31 + 'octsep cfs'!$C22*30 + 'octsep cfs'!$D22*31 + 'octsep cfs'!$E22*31 + 'octsep cfs'!$F22*28 + 'octsep cfs'!$G22*31)*1.983471/1000</f>
        <v>8867.5355352359984</v>
      </c>
      <c r="D22" s="6">
        <f>('octsep cfs'!$B22*31 + 'octsep cfs'!$C22*30 + 'octsep cfs'!$D22*31 + 'octsep cfs'!$E22*31 + 'octsep cfs'!$F22*28 + 'octsep cfs'!$G22*31)*1.983471/1000</f>
        <v>6445.1224029360001</v>
      </c>
      <c r="E22" s="6">
        <f>('octsep cfs'!$C22*30 + 'octsep cfs'!$D22*31 + 'octsep cfs'!$E22*31 + 'octsep cfs'!$F22*28 + 'octsep cfs'!$G22*31)*1.983471/1000</f>
        <v>4908.4857663450002</v>
      </c>
      <c r="F22" s="6">
        <f>('octsep cfs'!$D22*31 + 'octsep cfs'!$E22*31 + 'octsep cfs'!$F22*28 + 'octsep cfs'!$G22*31)*1.983471/1000</f>
        <v>3687.1634980950003</v>
      </c>
      <c r="G22" s="6">
        <f>('octsep cfs'!$E22*31 + 'octsep cfs'!$F22*28 + 'octsep cfs'!$G22*31)*1.983471/1000</f>
        <v>2735.7043602210001</v>
      </c>
      <c r="H22" s="6">
        <f>('octsep cfs'!$F22*28 + 'octsep cfs'!$G22*31)*1.983471/1000</f>
        <v>1847.270013372</v>
      </c>
      <c r="I22" s="6">
        <f>'octsep cfs'!$G22*31*1.983471/1000</f>
        <v>1117.8445861800001</v>
      </c>
      <c r="J22" s="6">
        <f xml:space="preserve"> ('octsep cfs'!$H22*30 + 'octsep cfs'!$I22*31 + 'octsep cfs'!$J22*30 + 'octsep cfs'!$K22*31 + 'octsep cfs'!$L22*31)*1.983471/1000</f>
        <v>45267.382104126002</v>
      </c>
      <c r="K22" s="6">
        <f xml:space="preserve"> ('octsep cfs'!$I22*31 + 'octsep cfs'!$J22*30 + 'octsep cfs'!$K22*31 + 'octsep cfs'!$L22*31)*1.983471/1000</f>
        <v>41948.301236856001</v>
      </c>
      <c r="L22" s="6">
        <f xml:space="preserve"> ('octsep cfs'!$J22*30 + 'octsep cfs'!$K22*31 + 'octsep cfs'!$L22*31)*1.983471/1000</f>
        <v>29046.972795035999</v>
      </c>
      <c r="M22" s="6">
        <f xml:space="preserve"> ('octsep cfs'!$K22*31 + 'octsep cfs'!$L22*31)*1.983471/1000</f>
        <v>14669.465896176</v>
      </c>
      <c r="N22" s="6">
        <f xml:space="preserve"> 'octsep cfs'!$L22*31*1.983471/1000</f>
        <v>5027.9026213710004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15195.712488011999</v>
      </c>
      <c r="C23" s="6">
        <f>('augjul cfs'!$C23*30 + 'octsep cfs'!$B23*31 + 'octsep cfs'!$C23*30 + 'octsep cfs'!$D23*31 + 'octsep cfs'!$E23*31 + 'octsep cfs'!$F23*28 + 'octsep cfs'!$G23*31)*1.983471/1000</f>
        <v>10167.809866641001</v>
      </c>
      <c r="D23" s="6">
        <f>('octsep cfs'!$B23*31 + 'octsep cfs'!$C23*30 + 'octsep cfs'!$D23*31 + 'octsep cfs'!$E23*31 + 'octsep cfs'!$F23*28 + 'octsep cfs'!$G23*31)*1.983471/1000</f>
        <v>7148.5108063110001</v>
      </c>
      <c r="E23" s="6">
        <f>('octsep cfs'!$C23*30 + 'octsep cfs'!$D23*31 + 'octsep cfs'!$E23*31 + 'octsep cfs'!$F23*28 + 'octsep cfs'!$G23*31)*1.983471/1000</f>
        <v>5577.5026007610004</v>
      </c>
      <c r="F23" s="6">
        <f>('octsep cfs'!$D23*31 + 'octsep cfs'!$E23*31 + 'octsep cfs'!$F23*28 + 'octsep cfs'!$G23*31)*1.983471/1000</f>
        <v>4527.2547062609992</v>
      </c>
      <c r="G23" s="6">
        <f>('octsep cfs'!$E23*31 + 'octsep cfs'!$F23*28 + 'octsep cfs'!$G23*31)*1.983471/1000</f>
        <v>3379.5886335959999</v>
      </c>
      <c r="H23" s="6">
        <f>('octsep cfs'!$F23*28 + 'octsep cfs'!$G23*31)*1.983471/1000</f>
        <v>2457.0286681920002</v>
      </c>
      <c r="I23" s="6">
        <f>'octsep cfs'!$G23*31*1.983471/1000</f>
        <v>1447.4181275400001</v>
      </c>
      <c r="J23" s="6">
        <f xml:space="preserve"> ('octsep cfs'!$H23*30 + 'octsep cfs'!$I23*31 + 'octsep cfs'!$J23*30 + 'octsep cfs'!$K23*31 + 'octsep cfs'!$L23*31)*1.983471/1000</f>
        <v>41663.734635957</v>
      </c>
      <c r="K23" s="6">
        <f xml:space="preserve"> ('octsep cfs'!$I23*31 + 'octsep cfs'!$J23*30 + 'octsep cfs'!$K23*31 + 'octsep cfs'!$L23*31)*1.983471/1000</f>
        <v>37797.929822246995</v>
      </c>
      <c r="L23" s="6">
        <f xml:space="preserve"> ('octsep cfs'!$J23*30 + 'octsep cfs'!$K23*31 + 'octsep cfs'!$L23*31)*1.983471/1000</f>
        <v>26090.198691039001</v>
      </c>
      <c r="M23" s="6">
        <f xml:space="preserve"> ('octsep cfs'!$K23*31 + 'octsep cfs'!$L23*31)*1.983471/1000</f>
        <v>13569.637177089</v>
      </c>
      <c r="N23" s="6">
        <f xml:space="preserve"> 'octsep cfs'!$L23*31*1.983471/1000</f>
        <v>4454.6537172480002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17459.729593193999</v>
      </c>
      <c r="C24" s="6">
        <f>('augjul cfs'!$C24*30 + 'octsep cfs'!$B24*31 + 'octsep cfs'!$C24*30 + 'octsep cfs'!$D24*31 + 'octsep cfs'!$E24*31 + 'octsep cfs'!$F24*29 + 'octsep cfs'!$G24*31)*1.983471/1000</f>
        <v>13005.075875946</v>
      </c>
      <c r="D24" s="6">
        <f>('octsep cfs'!$B24*31 + 'octsep cfs'!$C24*30 + 'octsep cfs'!$D24*31 + 'octsep cfs'!$E24*31 + 'octsep cfs'!$F24*29 + 'octsep cfs'!$G24*31)*1.983471/1000</f>
        <v>10094.788381775999</v>
      </c>
      <c r="E24" s="6">
        <f>('octsep cfs'!$C24*30 + 'octsep cfs'!$D24*31 + 'octsep cfs'!$E24*31 + 'octsep cfs'!$F24*29 + 'octsep cfs'!$G24*31)*1.983471/1000</f>
        <v>6319.5726555779993</v>
      </c>
      <c r="F24" s="6">
        <f>('octsep cfs'!$D24*31 + 'octsep cfs'!$E24*31 + 'octsep cfs'!$F24*29 + 'octsep cfs'!$G24*31)*1.983471/1000</f>
        <v>4162.6074472079999</v>
      </c>
      <c r="G24" s="6">
        <f>('octsep cfs'!$E24*31 + 'octsep cfs'!$F24*29 + 'octsep cfs'!$G24*31)*1.983471/1000</f>
        <v>2818.181051343</v>
      </c>
      <c r="H24" s="6">
        <f>('octsep cfs'!$F24*29 + 'octsep cfs'!$G24*31)*1.983471/1000</f>
        <v>1780.08588366</v>
      </c>
      <c r="I24" s="6">
        <f>'octsep cfs'!$G24*31*1.983471/1000</f>
        <v>919.11665974799996</v>
      </c>
      <c r="J24" s="6">
        <f xml:space="preserve"> ('octsep cfs'!$H24*30 + 'octsep cfs'!$I24*31 + 'octsep cfs'!$J24*30 + 'octsep cfs'!$K24*31 + 'octsep cfs'!$L24*31)*1.983471/1000</f>
        <v>45920.638277976002</v>
      </c>
      <c r="K24" s="6">
        <f xml:space="preserve"> ('octsep cfs'!$I24*31 + 'octsep cfs'!$J24*30 + 'octsep cfs'!$K24*31 + 'octsep cfs'!$L24*31)*1.983471/1000</f>
        <v>43296.982178015998</v>
      </c>
      <c r="L24" s="6">
        <f xml:space="preserve"> ('octsep cfs'!$J24*30 + 'octsep cfs'!$K24*31 + 'octsep cfs'!$L24*31)*1.983471/1000</f>
        <v>31539.692040401998</v>
      </c>
      <c r="M24" s="6">
        <f xml:space="preserve"> ('octsep cfs'!$K24*31 + 'octsep cfs'!$L24*31)*1.983471/1000</f>
        <v>13465.907594202001</v>
      </c>
      <c r="N24" s="6">
        <f xml:space="preserve"> 'octsep cfs'!$L24*31*1.983471/1000</f>
        <v>5820.9082114679995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16039.371960507</v>
      </c>
      <c r="C25" s="6">
        <f>('augjul cfs'!$C25*30 + 'octsep cfs'!$B25*31 + 'octsep cfs'!$C25*30 + 'octsep cfs'!$D25*31 + 'octsep cfs'!$E25*31 + 'octsep cfs'!$F25*28 + 'octsep cfs'!$G25*31)*1.983471/1000</f>
        <v>10218.463749039</v>
      </c>
      <c r="D25" s="6">
        <f>('octsep cfs'!$B25*31 + 'octsep cfs'!$C25*30 + 'octsep cfs'!$D25*31 + 'octsep cfs'!$E25*31 + 'octsep cfs'!$F25*28 + 'octsep cfs'!$G25*31)*1.983471/1000</f>
        <v>7044.2754383189995</v>
      </c>
      <c r="E25" s="6">
        <f>('octsep cfs'!$C25*30 + 'octsep cfs'!$D25*31 + 'octsep cfs'!$E25*31 + 'octsep cfs'!$F25*28 + 'octsep cfs'!$G25*31)*1.983471/1000</f>
        <v>4842.1584961050003</v>
      </c>
      <c r="F25" s="6">
        <f>('octsep cfs'!$D25*31 + 'octsep cfs'!$E25*31 + 'octsep cfs'!$F25*28 + 'octsep cfs'!$G25*31)*1.983471/1000</f>
        <v>3445.834581525</v>
      </c>
      <c r="G25" s="6">
        <f>('octsep cfs'!$E25*31 + 'octsep cfs'!$F25*28 + 'octsep cfs'!$G25*31)*1.983471/1000</f>
        <v>2512.821723951</v>
      </c>
      <c r="H25" s="6">
        <f>('octsep cfs'!$F25*28 + 'octsep cfs'!$G25*31)*1.983471/1000</f>
        <v>1734.634645695</v>
      </c>
      <c r="I25" s="6">
        <f>'octsep cfs'!$G25*31*1.983471/1000</f>
        <v>978.32921951100002</v>
      </c>
      <c r="J25" s="6">
        <f xml:space="preserve"> ('octsep cfs'!$H25*30 + 'octsep cfs'!$I25*31 + 'octsep cfs'!$J25*30 + 'octsep cfs'!$K25*31 + 'octsep cfs'!$L25*31)*1.983471/1000</f>
        <v>34018.905831729004</v>
      </c>
      <c r="K25" s="6">
        <f xml:space="preserve"> ('octsep cfs'!$I25*31 + 'octsep cfs'!$J25*30 + 'octsep cfs'!$K25*31 + 'octsep cfs'!$L25*31)*1.983471/1000</f>
        <v>30613.246455308999</v>
      </c>
      <c r="L25" s="6">
        <f xml:space="preserve"> ('octsep cfs'!$J25*30 + 'octsep cfs'!$K25*31 + 'octsep cfs'!$L25*31)*1.983471/1000</f>
        <v>19093.728870761999</v>
      </c>
      <c r="M25" s="6">
        <f xml:space="preserve"> ('octsep cfs'!$K25*31 + 'octsep cfs'!$L25*31)*1.983471/1000</f>
        <v>10508.353986102</v>
      </c>
      <c r="N25" s="6">
        <f xml:space="preserve"> 'octsep cfs'!$L25*31*1.983471/1000</f>
        <v>4528.869251655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14576.603750898001</v>
      </c>
      <c r="C26" s="6">
        <f>('augjul cfs'!$C26*30 + 'octsep cfs'!$B26*31 + 'octsep cfs'!$C26*30 + 'octsep cfs'!$D26*31 + 'octsep cfs'!$E26*31 + 'octsep cfs'!$F26*28 + 'octsep cfs'!$G26*31)*1.983471/1000</f>
        <v>10047.734499243001</v>
      </c>
      <c r="D26" s="6">
        <f>('octsep cfs'!$B26*31 + 'octsep cfs'!$C26*30 + 'octsep cfs'!$D26*31 + 'octsep cfs'!$E26*31 + 'octsep cfs'!$F26*28 + 'octsep cfs'!$G26*31)*1.983471/1000</f>
        <v>7544.5147584029992</v>
      </c>
      <c r="E26" s="6">
        <f>('octsep cfs'!$C26*30 + 'octsep cfs'!$D26*31 + 'octsep cfs'!$E26*31 + 'octsep cfs'!$F26*28 + 'octsep cfs'!$G26*31)*1.983471/1000</f>
        <v>5989.7392795169999</v>
      </c>
      <c r="F26" s="6">
        <f>('octsep cfs'!$D26*31 + 'octsep cfs'!$E26*31 + 'octsep cfs'!$F26*28 + 'octsep cfs'!$G26*31)*1.983471/1000</f>
        <v>4402.8831406770005</v>
      </c>
      <c r="G26" s="6">
        <f>('octsep cfs'!$E26*31 + 'octsep cfs'!$F26*28 + 'octsep cfs'!$G26*31)*1.983471/1000</f>
        <v>2977.4775742950001</v>
      </c>
      <c r="H26" s="6">
        <f>('octsep cfs'!$F26*28 + 'octsep cfs'!$G26*31)*1.983471/1000</f>
        <v>2080.8653765129998</v>
      </c>
      <c r="I26" s="6">
        <f>'octsep cfs'!$G26*31*1.983471/1000</f>
        <v>1243.5867302250001</v>
      </c>
      <c r="J26" s="6">
        <f xml:space="preserve"> ('octsep cfs'!$H26*30 + 'octsep cfs'!$I26*31 + 'octsep cfs'!$J26*30 + 'octsep cfs'!$K26*31 + 'octsep cfs'!$L26*31)*1.983471/1000</f>
        <v>44476.943125502999</v>
      </c>
      <c r="K26" s="6">
        <f xml:space="preserve"> ('octsep cfs'!$I26*31 + 'octsep cfs'!$J26*30 + 'octsep cfs'!$K26*31 + 'octsep cfs'!$L26*31)*1.983471/1000</f>
        <v>42198.946516713004</v>
      </c>
      <c r="L26" s="6">
        <f xml:space="preserve"> ('octsep cfs'!$J26*30 + 'octsep cfs'!$K26*31 + 'octsep cfs'!$L26*31)*1.983471/1000</f>
        <v>34945.746127551</v>
      </c>
      <c r="M26" s="6">
        <f xml:space="preserve"> ('octsep cfs'!$K26*31 + 'octsep cfs'!$L26*31)*1.983471/1000</f>
        <v>18661.548391100998</v>
      </c>
      <c r="N26" s="6">
        <f xml:space="preserve"> 'octsep cfs'!$L26*31*1.983471/1000</f>
        <v>5811.9925093230004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19686.816451827002</v>
      </c>
      <c r="C27" s="6">
        <f>('augjul cfs'!$C27*30 + 'octsep cfs'!$B27*31 + 'octsep cfs'!$C27*30 + 'octsep cfs'!$D27*31 + 'octsep cfs'!$E27*31 + 'octsep cfs'!$F27*28 + 'octsep cfs'!$G27*31)*1.983471/1000</f>
        <v>13874.823942503999</v>
      </c>
      <c r="D27" s="6">
        <f>('octsep cfs'!$B27*31 + 'octsep cfs'!$C27*30 + 'octsep cfs'!$D27*31 + 'octsep cfs'!$E27*31 + 'octsep cfs'!$F27*28 + 'octsep cfs'!$G27*31)*1.983471/1000</f>
        <v>10736.754638693999</v>
      </c>
      <c r="E27" s="6">
        <f>('octsep cfs'!$C27*30 + 'octsep cfs'!$D27*31 + 'octsep cfs'!$E27*31 + 'octsep cfs'!$F27*28 + 'octsep cfs'!$G27*31)*1.983471/1000</f>
        <v>8268.5193593519998</v>
      </c>
      <c r="F27" s="6">
        <f>('octsep cfs'!$D27*31 + 'octsep cfs'!$E27*31 + 'octsep cfs'!$F27*28 + 'octsep cfs'!$G27*31)*1.983471/1000</f>
        <v>6254.721087762</v>
      </c>
      <c r="G27" s="6">
        <f>('octsep cfs'!$E27*31 + 'octsep cfs'!$F27*28 + 'octsep cfs'!$G27*31)*1.983471/1000</f>
        <v>4268.7945506639999</v>
      </c>
      <c r="H27" s="6">
        <f>('octsep cfs'!$F27*28 + 'octsep cfs'!$G27*31)*1.983471/1000</f>
        <v>2788.9109697960002</v>
      </c>
      <c r="I27" s="6">
        <f>'octsep cfs'!$G27*31*1.983471/1000</f>
        <v>1170.72392304</v>
      </c>
      <c r="J27" s="6">
        <f xml:space="preserve"> ('octsep cfs'!$H27*30 + 'octsep cfs'!$I27*31 + 'octsep cfs'!$J27*30 + 'octsep cfs'!$K27*31 + 'octsep cfs'!$L27*31)*1.983471/1000</f>
        <v>43758.676706156999</v>
      </c>
      <c r="K27" s="6">
        <f xml:space="preserve"> ('octsep cfs'!$I27*31 + 'octsep cfs'!$J27*30 + 'octsep cfs'!$K27*31 + 'octsep cfs'!$L27*31)*1.983471/1000</f>
        <v>40508.918150337005</v>
      </c>
      <c r="L27" s="6">
        <f xml:space="preserve"> ('octsep cfs'!$J27*30 + 'octsep cfs'!$K27*31 + 'octsep cfs'!$L27*31)*1.983471/1000</f>
        <v>28133.985060678002</v>
      </c>
      <c r="M27" s="6">
        <f xml:space="preserve"> ('octsep cfs'!$K27*31 + 'octsep cfs'!$L27*31)*1.983471/1000</f>
        <v>16840.101186677999</v>
      </c>
      <c r="N27" s="6">
        <f xml:space="preserve"> 'octsep cfs'!$L27*31*1.983471/1000</f>
        <v>5060.4295623000007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16309.342198317001</v>
      </c>
      <c r="C28" s="6">
        <f>('augjul cfs'!$C28*30 + 'octsep cfs'!$B28*31 + 'octsep cfs'!$C28*30 + 'octsep cfs'!$D28*31 + 'octsep cfs'!$E28*31 + 'octsep cfs'!$F28*29 + 'octsep cfs'!$G28*31)*1.983471/1000</f>
        <v>11248.912636017001</v>
      </c>
      <c r="D28" s="6">
        <f>('octsep cfs'!$B28*31 + 'octsep cfs'!$C28*30 + 'octsep cfs'!$D28*31 + 'octsep cfs'!$E28*31 + 'octsep cfs'!$F28*29 + 'octsep cfs'!$G28*31)*1.983471/1000</f>
        <v>8459.2995174870011</v>
      </c>
      <c r="E28" s="6">
        <f>('octsep cfs'!$C28*30 + 'octsep cfs'!$D28*31 + 'octsep cfs'!$E28*31 + 'octsep cfs'!$F28*29 + 'octsep cfs'!$G28*31)*1.983471/1000</f>
        <v>5665.3644156480004</v>
      </c>
      <c r="F28" s="6">
        <f>('octsep cfs'!$D28*31 + 'octsep cfs'!$E28*31 + 'octsep cfs'!$F28*29 + 'octsep cfs'!$G28*31)*1.983471/1000</f>
        <v>4129.6818286080006</v>
      </c>
      <c r="G28" s="6">
        <f>('octsep cfs'!$E28*31 + 'octsep cfs'!$F28*29 + 'octsep cfs'!$G28*31)*1.983471/1000</f>
        <v>2875.3962558089997</v>
      </c>
      <c r="H28" s="6">
        <f>('octsep cfs'!$F28*29 + 'octsep cfs'!$G28*31)*1.983471/1000</f>
        <v>1875.1774503419999</v>
      </c>
      <c r="I28" s="6">
        <f>'octsep cfs'!$G28*31*1.983471/1000</f>
        <v>955.8247575449999</v>
      </c>
      <c r="J28" s="6">
        <f xml:space="preserve"> ('octsep cfs'!$H28*30 + 'octsep cfs'!$I28*31 + 'octsep cfs'!$J28*30 + 'octsep cfs'!$K28*31 + 'octsep cfs'!$L28*31)*1.983471/1000</f>
        <v>39917.722800605996</v>
      </c>
      <c r="K28" s="6">
        <f xml:space="preserve"> ('octsep cfs'!$I28*31 + 'octsep cfs'!$J28*30 + 'octsep cfs'!$K28*31 + 'octsep cfs'!$L28*31)*1.983471/1000</f>
        <v>35862.754357626</v>
      </c>
      <c r="L28" s="6">
        <f xml:space="preserve"> ('octsep cfs'!$J28*30 + 'octsep cfs'!$K28*31 + 'octsep cfs'!$L28*31)*1.983471/1000</f>
        <v>25147.248643755</v>
      </c>
      <c r="M28" s="6">
        <f xml:space="preserve"> ('octsep cfs'!$K28*31 + 'octsep cfs'!$L28*31)*1.983471/1000</f>
        <v>13824.564770834999</v>
      </c>
      <c r="N28" s="6">
        <f xml:space="preserve"> 'octsep cfs'!$L28*31*1.983471/1000</f>
        <v>5055.2031162149997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13933.352204772</v>
      </c>
      <c r="C29" s="6">
        <f>('augjul cfs'!$C29*30 + 'octsep cfs'!$B29*31 + 'octsep cfs'!$C29*30 + 'octsep cfs'!$D29*31 + 'octsep cfs'!$E29*31 + 'octsep cfs'!$F29*28 + 'octsep cfs'!$G29*31)*1.983471/1000</f>
        <v>8878.1490885570001</v>
      </c>
      <c r="D29" s="6">
        <f>('octsep cfs'!$B29*31 + 'octsep cfs'!$C29*30 + 'octsep cfs'!$D29*31 + 'octsep cfs'!$E29*31 + 'octsep cfs'!$F29*28 + 'octsep cfs'!$G29*31)*1.983471/1000</f>
        <v>6429.6731473169993</v>
      </c>
      <c r="E29" s="6">
        <f>('octsep cfs'!$C29*30 + 'octsep cfs'!$D29*31 + 'octsep cfs'!$E29*31 + 'octsep cfs'!$F29*28 + 'octsep cfs'!$G29*31)*1.983471/1000</f>
        <v>4776.517506831</v>
      </c>
      <c r="F29" s="6">
        <f>('octsep cfs'!$D29*31 + 'octsep cfs'!$E29*31 + 'octsep cfs'!$F29*28 + 'octsep cfs'!$G29*31)*1.983471/1000</f>
        <v>3889.9059698310002</v>
      </c>
      <c r="G29" s="6">
        <f>('octsep cfs'!$E29*31 + 'octsep cfs'!$F29*28 + 'octsep cfs'!$G29*31)*1.983471/1000</f>
        <v>3070.7681493089999</v>
      </c>
      <c r="H29" s="6">
        <f>('octsep cfs'!$F29*28 + 'octsep cfs'!$G29*31)*1.983471/1000</f>
        <v>1991.2918261529999</v>
      </c>
      <c r="I29" s="6">
        <f>'octsep cfs'!$G29*31*1.983471/1000</f>
        <v>964.18707128100004</v>
      </c>
      <c r="J29" s="6">
        <f xml:space="preserve"> ('octsep cfs'!$H29*30 + 'octsep cfs'!$I29*31 + 'octsep cfs'!$J29*30 + 'octsep cfs'!$K29*31 + 'octsep cfs'!$L29*31)*1.983471/1000</f>
        <v>38715.818713446002</v>
      </c>
      <c r="K29" s="6">
        <f xml:space="preserve"> ('octsep cfs'!$I29*31 + 'octsep cfs'!$J29*30 + 'octsep cfs'!$K29*31 + 'octsep cfs'!$L29*31)*1.983471/1000</f>
        <v>36881.782418586001</v>
      </c>
      <c r="L29" s="6">
        <f xml:space="preserve"> ('octsep cfs'!$J29*30 + 'octsep cfs'!$K29*31 + 'octsep cfs'!$L29*31)*1.983471/1000</f>
        <v>28366.979432106</v>
      </c>
      <c r="M29" s="6">
        <f xml:space="preserve"> ('octsep cfs'!$K29*31 + 'octsep cfs'!$L29*31)*1.983471/1000</f>
        <v>15371.039423586</v>
      </c>
      <c r="N29" s="6">
        <f xml:space="preserve"> 'octsep cfs'!$L29*31*1.983471/1000</f>
        <v>5348.990873793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17195.428115502</v>
      </c>
      <c r="C30" s="6">
        <f>('augjul cfs'!$C30*30 + 'octsep cfs'!$B30*31 + 'octsep cfs'!$C30*30 + 'octsep cfs'!$D30*31 + 'octsep cfs'!$E30*31 + 'octsep cfs'!$F30*28 + 'octsep cfs'!$G30*31)*1.983471/1000</f>
        <v>11846.437241709</v>
      </c>
      <c r="D30" s="6">
        <f>('octsep cfs'!$B30*31 + 'octsep cfs'!$C30*30 + 'octsep cfs'!$D30*31 + 'octsep cfs'!$E30*31 + 'octsep cfs'!$F30*28 + 'octsep cfs'!$G30*31)*1.983471/1000</f>
        <v>8940.0770201190007</v>
      </c>
      <c r="E30" s="6">
        <f>('octsep cfs'!$C30*30 + 'octsep cfs'!$D30*31 + 'octsep cfs'!$E30*31 + 'octsep cfs'!$F30*28 + 'octsep cfs'!$G30*31)*1.983471/1000</f>
        <v>6566.4096711149996</v>
      </c>
      <c r="F30" s="6">
        <f>('octsep cfs'!$D30*31 + 'octsep cfs'!$E30*31 + 'octsep cfs'!$F30*28 + 'octsep cfs'!$G30*31)*1.983471/1000</f>
        <v>4610.7469345349991</v>
      </c>
      <c r="G30" s="6">
        <f>('octsep cfs'!$E30*31 + 'octsep cfs'!$F30*28 + 'octsep cfs'!$G30*31)*1.983471/1000</f>
        <v>3245.8451675370002</v>
      </c>
      <c r="H30" s="6">
        <f>('octsep cfs'!$F30*28 + 'octsep cfs'!$G30*31)*1.983471/1000</f>
        <v>2201.35528935</v>
      </c>
      <c r="I30" s="6">
        <f>'octsep cfs'!$G30*31*1.983471/1000</f>
        <v>1164.6981381420001</v>
      </c>
      <c r="J30" s="6">
        <f xml:space="preserve"> ('octsep cfs'!$H30*30 + 'octsep cfs'!$I30*31 + 'octsep cfs'!$J30*30 + 'octsep cfs'!$K30*31 + 'octsep cfs'!$L30*31)*1.983471/1000</f>
        <v>50912.630156892003</v>
      </c>
      <c r="K30" s="6">
        <f xml:space="preserve"> ('octsep cfs'!$I30*31 + 'octsep cfs'!$J30*30 + 'octsep cfs'!$K30*31 + 'octsep cfs'!$L30*31)*1.983471/1000</f>
        <v>48902.283124842004</v>
      </c>
      <c r="L30" s="6">
        <f xml:space="preserve"> ('octsep cfs'!$J30*30 + 'octsep cfs'!$K30*31 + 'octsep cfs'!$L30*31)*1.983471/1000</f>
        <v>37908.607504047002</v>
      </c>
      <c r="M30" s="6">
        <f xml:space="preserve"> ('octsep cfs'!$K30*31 + 'octsep cfs'!$L30*31)*1.983471/1000</f>
        <v>23351.576644976998</v>
      </c>
      <c r="N30" s="6">
        <f xml:space="preserve"> 'octsep cfs'!$L30*31*1.983471/1000</f>
        <v>7338.7911297540004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21132.253091838</v>
      </c>
      <c r="C31" s="6">
        <f>('augjul cfs'!$C31*30 + 'octsep cfs'!$B31*31 + 'octsep cfs'!$C31*30 + 'octsep cfs'!$D31*31 + 'octsep cfs'!$E31*31 + 'octsep cfs'!$F31*28 + 'octsep cfs'!$G31*31)*1.983471/1000</f>
        <v>13793.461962083999</v>
      </c>
      <c r="D31" s="6">
        <f>('octsep cfs'!$B31*31 + 'octsep cfs'!$C31*30 + 'octsep cfs'!$D31*31 + 'octsep cfs'!$E31*31 + 'octsep cfs'!$F31*28 + 'octsep cfs'!$G31*31)*1.983471/1000</f>
        <v>9336.3051044340009</v>
      </c>
      <c r="E31" s="6">
        <f>('octsep cfs'!$C31*30 + 'octsep cfs'!$D31*31 + 'octsep cfs'!$E31*31 + 'octsep cfs'!$F31*28 + 'octsep cfs'!$G31*31)*1.983471/1000</f>
        <v>6965.7121354800001</v>
      </c>
      <c r="F31" s="6">
        <f>('octsep cfs'!$D31*31 + 'octsep cfs'!$E31*31 + 'octsep cfs'!$F31*28 + 'octsep cfs'!$G31*31)*1.983471/1000</f>
        <v>4594.5915632400001</v>
      </c>
      <c r="G31" s="6">
        <f>('octsep cfs'!$E31*31 + 'octsep cfs'!$F31*28 + 'octsep cfs'!$G31*31)*1.983471/1000</f>
        <v>2903.9284861440001</v>
      </c>
      <c r="H31" s="6">
        <f>('octsep cfs'!$F31*28 + 'octsep cfs'!$G31*31)*1.983471/1000</f>
        <v>1745.2561329</v>
      </c>
      <c r="I31" s="6">
        <f>'octsep cfs'!$G31*31*1.983471/1000</f>
        <v>864.26971965600001</v>
      </c>
      <c r="J31" s="6">
        <f xml:space="preserve"> ('octsep cfs'!$H31*30 + 'octsep cfs'!$I31*31 + 'octsep cfs'!$J31*30 + 'octsep cfs'!$K31*31 + 'octsep cfs'!$L31*31)*1.983471/1000</f>
        <v>41590.617944484002</v>
      </c>
      <c r="K31" s="6">
        <f xml:space="preserve"> ('octsep cfs'!$I31*31 + 'octsep cfs'!$J31*30 + 'octsep cfs'!$K31*31 + 'octsep cfs'!$L31*31)*1.983471/1000</f>
        <v>39942.234535224001</v>
      </c>
      <c r="L31" s="6">
        <f xml:space="preserve"> ('octsep cfs'!$J31*30 + 'octsep cfs'!$K31*31 + 'octsep cfs'!$L31*31)*1.983471/1000</f>
        <v>34268.589128150998</v>
      </c>
      <c r="M31" s="6">
        <f xml:space="preserve"> ('octsep cfs'!$K31*31 + 'octsep cfs'!$L31*31)*1.983471/1000</f>
        <v>18508.444264611</v>
      </c>
      <c r="N31" s="6">
        <f xml:space="preserve"> 'octsep cfs'!$L31*31*1.983471/1000</f>
        <v>5535.3597924240003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17550.048928649998</v>
      </c>
      <c r="C32" s="6">
        <f>('augjul cfs'!$C32*30 + 'octsep cfs'!$B32*31 + 'octsep cfs'!$C32*30 + 'octsep cfs'!$D32*31 + 'octsep cfs'!$E32*31 + 'octsep cfs'!$F32*29 + 'octsep cfs'!$G32*31)*1.983471/1000</f>
        <v>12014.689136225999</v>
      </c>
      <c r="D32" s="6">
        <f>('octsep cfs'!$B32*31 + 'octsep cfs'!$C32*30 + 'octsep cfs'!$D32*31 + 'octsep cfs'!$E32*31 + 'octsep cfs'!$F32*29 + 'octsep cfs'!$G32*31)*1.983471/1000</f>
        <v>9167.2380033359987</v>
      </c>
      <c r="E32" s="6">
        <f>('octsep cfs'!$C32*30 + 'octsep cfs'!$D32*31 + 'octsep cfs'!$E32*31 + 'octsep cfs'!$F32*29 + 'octsep cfs'!$G32*31)*1.983471/1000</f>
        <v>6783.117762162</v>
      </c>
      <c r="F32" s="6">
        <f>('octsep cfs'!$D32*31 + 'octsep cfs'!$E32*31 + 'octsep cfs'!$F32*29 + 'octsep cfs'!$G32*31)*1.983471/1000</f>
        <v>4731.2963515020001</v>
      </c>
      <c r="G32" s="6">
        <f>('octsep cfs'!$E32*31 + 'octsep cfs'!$F32*29 + 'octsep cfs'!$G32*31)*1.983471/1000</f>
        <v>3279.8815298970003</v>
      </c>
      <c r="H32" s="6">
        <f>('octsep cfs'!$F32*29 + 'octsep cfs'!$G32*31)*1.983471/1000</f>
        <v>2033.6508328289999</v>
      </c>
      <c r="I32" s="6">
        <f>'octsep cfs'!$G32*31*1.983471/1000</f>
        <v>1184.1282200579999</v>
      </c>
      <c r="J32" s="6">
        <f xml:space="preserve"> ('octsep cfs'!$H32*30 + 'octsep cfs'!$I32*31 + 'octsep cfs'!$J32*30 + 'octsep cfs'!$K32*31 + 'octsep cfs'!$L32*31)*1.983471/1000</f>
        <v>47739.782672567999</v>
      </c>
      <c r="K32" s="6">
        <f xml:space="preserve"> ('octsep cfs'!$I32*31 + 'octsep cfs'!$J32*30 + 'octsep cfs'!$K32*31 + 'octsep cfs'!$L32*31)*1.983471/1000</f>
        <v>43313.508458388002</v>
      </c>
      <c r="L32" s="6">
        <f xml:space="preserve"> ('octsep cfs'!$J32*30 + 'octsep cfs'!$K32*31 + 'octsep cfs'!$L32*31)*1.983471/1000</f>
        <v>30528.268607255999</v>
      </c>
      <c r="M32" s="6">
        <f xml:space="preserve"> ('octsep cfs'!$K32*31 + 'octsep cfs'!$L32*31)*1.983471/1000</f>
        <v>15053.148526416</v>
      </c>
      <c r="N32" s="6">
        <f xml:space="preserve"> 'octsep cfs'!$L32*31*1.983471/1000</f>
        <v>5083.6718754780004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15531.867186149999</v>
      </c>
      <c r="C33" s="6">
        <f>('augjul cfs'!$C33*30 + 'octsep cfs'!$B33*31 + 'octsep cfs'!$C33*30 + 'octsep cfs'!$D33*31 + 'octsep cfs'!$E33*31 + 'octsep cfs'!$F33*28 + 'octsep cfs'!$G33*31)*1.983471/1000</f>
        <v>10448.195310671999</v>
      </c>
      <c r="D33" s="6">
        <f>('octsep cfs'!$B33*31 + 'octsep cfs'!$C33*30 + 'octsep cfs'!$D33*31 + 'octsep cfs'!$E33*31 + 'octsep cfs'!$F33*28 + 'octsep cfs'!$G33*31)*1.983471/1000</f>
        <v>7575.2169060119995</v>
      </c>
      <c r="E33" s="6">
        <f>('octsep cfs'!$C33*30 + 'octsep cfs'!$D33*31 + 'octsep cfs'!$E33*31 + 'octsep cfs'!$F33*28 + 'octsep cfs'!$G33*31)*1.983471/1000</f>
        <v>5246.2510429349995</v>
      </c>
      <c r="F33" s="6">
        <f>('octsep cfs'!$D33*31 + 'octsep cfs'!$E33*31 + 'octsep cfs'!$F33*28 + 'octsep cfs'!$G33*31)*1.983471/1000</f>
        <v>3884.5585320149999</v>
      </c>
      <c r="G33" s="6">
        <f>('octsep cfs'!$E33*31 + 'octsep cfs'!$F33*28 + 'octsep cfs'!$G33*31)*1.983471/1000</f>
        <v>2698.2782459220002</v>
      </c>
      <c r="H33" s="6">
        <f>('octsep cfs'!$F33*28 + 'octsep cfs'!$G33*31)*1.983471/1000</f>
        <v>1848.642575304</v>
      </c>
      <c r="I33" s="6">
        <f>'octsep cfs'!$G33*31*1.983471/1000</f>
        <v>1055.1272331600001</v>
      </c>
      <c r="J33" s="6">
        <f xml:space="preserve"> ('octsep cfs'!$H33*30 + 'octsep cfs'!$I33*31 + 'octsep cfs'!$J33*30 + 'octsep cfs'!$K33*31 + 'octsep cfs'!$L33*31)*1.983471/1000</f>
        <v>40152.934692611998</v>
      </c>
      <c r="K33" s="6">
        <f xml:space="preserve"> ('octsep cfs'!$I33*31 + 'octsep cfs'!$J33*30 + 'octsep cfs'!$K33*31 + 'octsep cfs'!$L33*31)*1.983471/1000</f>
        <v>37920.637255662004</v>
      </c>
      <c r="L33" s="6">
        <f xml:space="preserve"> ('octsep cfs'!$J33*30 + 'octsep cfs'!$K33*31 + 'octsep cfs'!$L33*31)*1.983471/1000</f>
        <v>22726.928073359999</v>
      </c>
      <c r="M33" s="6">
        <f xml:space="preserve"> ('octsep cfs'!$K33*31 + 'octsep cfs'!$L33*31)*1.983471/1000</f>
        <v>11017.348347179999</v>
      </c>
      <c r="N33" s="6">
        <f xml:space="preserve"> 'octsep cfs'!$L33*31*1.983471/1000</f>
        <v>4119.1158785910002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14140.62095733</v>
      </c>
      <c r="C34" s="6">
        <f>('augjul cfs'!$C34*30 + 'octsep cfs'!$B34*31 + 'octsep cfs'!$C34*30 + 'octsep cfs'!$D34*31 + 'octsep cfs'!$E34*31 + 'octsep cfs'!$F34*28 + 'octsep cfs'!$G34*31)*1.983471/1000</f>
        <v>10021.505078739001</v>
      </c>
      <c r="D34" s="6">
        <f>('octsep cfs'!$B34*31 + 'octsep cfs'!$C34*30 + 'octsep cfs'!$D34*31 + 'octsep cfs'!$E34*31 + 'octsep cfs'!$F34*28 + 'octsep cfs'!$G34*31)*1.983471/1000</f>
        <v>7427.5415396490007</v>
      </c>
      <c r="E34" s="6">
        <f>('octsep cfs'!$C34*30 + 'octsep cfs'!$D34*31 + 'octsep cfs'!$E34*31 + 'octsep cfs'!$F34*28 + 'octsep cfs'!$G34*31)*1.983471/1000</f>
        <v>5537.3511973080003</v>
      </c>
      <c r="F34" s="6">
        <f>('octsep cfs'!$D34*31 + 'octsep cfs'!$E34*31 + 'octsep cfs'!$F34*28 + 'octsep cfs'!$G34*31)*1.983471/1000</f>
        <v>4263.129757488</v>
      </c>
      <c r="G34" s="6">
        <f>('octsep cfs'!$E34*31 + 'octsep cfs'!$F34*28 + 'octsep cfs'!$G34*31)*1.983471/1000</f>
        <v>3195.7050041279999</v>
      </c>
      <c r="H34" s="6">
        <f>('octsep cfs'!$F34*28 + 'octsep cfs'!$G34*31)*1.983471/1000</f>
        <v>2250.7020643589999</v>
      </c>
      <c r="I34" s="6">
        <f>'octsep cfs'!$G34*31*1.983471/1000</f>
        <v>1268.3047458269998</v>
      </c>
      <c r="J34" s="6">
        <f xml:space="preserve"> ('octsep cfs'!$H34*30 + 'octsep cfs'!$I34*31 + 'octsep cfs'!$J34*30 + 'octsep cfs'!$K34*31 + 'octsep cfs'!$L34*31)*1.983471/1000</f>
        <v>39717.856361819999</v>
      </c>
      <c r="K34" s="6">
        <f xml:space="preserve"> ('octsep cfs'!$I34*31 + 'octsep cfs'!$J34*30 + 'octsep cfs'!$K34*31 + 'octsep cfs'!$L34*31)*1.983471/1000</f>
        <v>37185.539101410002</v>
      </c>
      <c r="L34" s="6">
        <f xml:space="preserve"> ('octsep cfs'!$J34*30 + 'octsep cfs'!$K34*31 + 'octsep cfs'!$L34*31)*1.983471/1000</f>
        <v>24339.057599682001</v>
      </c>
      <c r="M34" s="6">
        <f xml:space="preserve"> ('octsep cfs'!$K34*31 + 'octsep cfs'!$L34*31)*1.983471/1000</f>
        <v>11662.476256872</v>
      </c>
      <c r="N34" s="6">
        <f xml:space="preserve"> 'octsep cfs'!$L34*31*1.983471/1000</f>
        <v>4741.0629627059998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16301.023520942999</v>
      </c>
      <c r="C35" s="6">
        <f>('augjul cfs'!$C35*30 + 'octsep cfs'!$B35*31 + 'octsep cfs'!$C35*30 + 'octsep cfs'!$D35*31 + 'octsep cfs'!$E35*31 + 'octsep cfs'!$F35*28 + 'octsep cfs'!$G35*31)*1.983471/1000</f>
        <v>11559.960558236999</v>
      </c>
      <c r="D35" s="6">
        <f>('octsep cfs'!$B35*31 + 'octsep cfs'!$C35*30 + 'octsep cfs'!$D35*31 + 'octsep cfs'!$E35*31 + 'octsep cfs'!$F35*28 + 'octsep cfs'!$G35*31)*1.983471/1000</f>
        <v>8642.9490973770007</v>
      </c>
      <c r="E35" s="6">
        <f>('octsep cfs'!$C35*30 + 'octsep cfs'!$D35*31 + 'octsep cfs'!$E35*31 + 'octsep cfs'!$F35*28 + 'octsep cfs'!$G35*31)*1.983471/1000</f>
        <v>6086.6635734029996</v>
      </c>
      <c r="F35" s="6">
        <f>('octsep cfs'!$D35*31 + 'octsep cfs'!$E35*31 + 'octsep cfs'!$F35*28 + 'octsep cfs'!$G35*31)*1.983471/1000</f>
        <v>4542.4123916429999</v>
      </c>
      <c r="G35" s="6">
        <f>('octsep cfs'!$E35*31 + 'octsep cfs'!$F35*28 + 'octsep cfs'!$G35*31)*1.983471/1000</f>
        <v>3236.2312836000001</v>
      </c>
      <c r="H35" s="6">
        <f>('octsep cfs'!$F35*28 + 'octsep cfs'!$G35*31)*1.983471/1000</f>
        <v>1950.7100094929999</v>
      </c>
      <c r="I35" s="6">
        <f>'octsep cfs'!$G35*31*1.983471/1000</f>
        <v>1083.718967625</v>
      </c>
      <c r="J35" s="6">
        <f xml:space="preserve"> ('octsep cfs'!$H35*30 + 'octsep cfs'!$I35*31 + 'octsep cfs'!$J35*30 + 'octsep cfs'!$K35*31 + 'octsep cfs'!$L35*31)*1.983471/1000</f>
        <v>46838.491466697</v>
      </c>
      <c r="K35" s="6">
        <f xml:space="preserve"> ('octsep cfs'!$I35*31 + 'octsep cfs'!$J35*30 + 'octsep cfs'!$K35*31 + 'octsep cfs'!$L35*31)*1.983471/1000</f>
        <v>43761.056871357003</v>
      </c>
      <c r="L35" s="6">
        <f xml:space="preserve"> ('octsep cfs'!$J35*30 + 'octsep cfs'!$K35*31 + 'octsep cfs'!$L35*31)*1.983471/1000</f>
        <v>34346.259869039997</v>
      </c>
      <c r="M35" s="6">
        <f xml:space="preserve"> ('octsep cfs'!$K35*31 + 'octsep cfs'!$L35*31)*1.983471/1000</f>
        <v>18138.227418990002</v>
      </c>
      <c r="N35" s="6">
        <f xml:space="preserve"> 'octsep cfs'!$L35*31*1.983471/1000</f>
        <v>5679.3637539660003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23066.155168076999</v>
      </c>
      <c r="C36" s="6">
        <f>('augjul cfs'!$C36*30 + 'octsep cfs'!$B36*31 + 'octsep cfs'!$C36*30 + 'octsep cfs'!$D36*31 + 'octsep cfs'!$E36*31 + 'octsep cfs'!$F36*29 + 'octsep cfs'!$G36*31)*1.983471/1000</f>
        <v>17386.791414111001</v>
      </c>
      <c r="D36" s="6">
        <f>('octsep cfs'!$B36*31 + 'octsep cfs'!$C36*30 + 'octsep cfs'!$D36*31 + 'octsep cfs'!$E36*31 + 'octsep cfs'!$F36*29 + 'octsep cfs'!$G36*31)*1.983471/1000</f>
        <v>12032.490788450999</v>
      </c>
      <c r="E36" s="6">
        <f>('octsep cfs'!$C36*30 + 'octsep cfs'!$D36*31 + 'octsep cfs'!$E36*31 + 'octsep cfs'!$F36*29 + 'octsep cfs'!$G36*31)*1.983471/1000</f>
        <v>8256.0453102329993</v>
      </c>
      <c r="F36" s="6">
        <f>('octsep cfs'!$D36*31 + 'octsep cfs'!$E36*31 + 'octsep cfs'!$F36*29 + 'octsep cfs'!$G36*31)*1.983471/1000</f>
        <v>5725.8106943730008</v>
      </c>
      <c r="G36" s="6">
        <f>('octsep cfs'!$E36*31 + 'octsep cfs'!$F36*29 + 'octsep cfs'!$G36*31)*1.983471/1000</f>
        <v>3886.5935732609996</v>
      </c>
      <c r="H36" s="6">
        <f>('octsep cfs'!$F36*29 + 'octsep cfs'!$G36*31)*1.983471/1000</f>
        <v>2696.8084939109999</v>
      </c>
      <c r="I36" s="6">
        <f>'octsep cfs'!$G36*31*1.983471/1000</f>
        <v>1596.9559731719999</v>
      </c>
      <c r="J36" s="6">
        <f xml:space="preserve"> ('octsep cfs'!$H36*30 + 'octsep cfs'!$I36*31 + 'octsep cfs'!$J36*30 + 'octsep cfs'!$K36*31 + 'octsep cfs'!$L36*31)*1.983471/1000</f>
        <v>41150.215977528002</v>
      </c>
      <c r="K36" s="6">
        <f xml:space="preserve"> ('octsep cfs'!$I36*31 + 'octsep cfs'!$J36*30 + 'octsep cfs'!$K36*31 + 'octsep cfs'!$L36*31)*1.983471/1000</f>
        <v>37065.554973678001</v>
      </c>
      <c r="L36" s="6">
        <f xml:space="preserve"> ('octsep cfs'!$J36*30 + 'octsep cfs'!$K36*31 + 'octsep cfs'!$L36*31)*1.983471/1000</f>
        <v>29872.981359101999</v>
      </c>
      <c r="M36" s="6">
        <f xml:space="preserve"> ('octsep cfs'!$K36*31 + 'octsep cfs'!$L36*31)*1.983471/1000</f>
        <v>16754.879371692001</v>
      </c>
      <c r="N36" s="6">
        <f xml:space="preserve"> 'octsep cfs'!$L36*31*1.983471/1000</f>
        <v>5268.3806288820006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17881.617841836</v>
      </c>
      <c r="C37" s="6">
        <f>('augjul cfs'!$C37*30 + 'octsep cfs'!$B37*31 + 'octsep cfs'!$C37*30 + 'octsep cfs'!$D37*31 + 'octsep cfs'!$E37*31 + 'octsep cfs'!$F37*28 + 'octsep cfs'!$G37*31)*1.983471/1000</f>
        <v>12613.237212954</v>
      </c>
      <c r="D37" s="6">
        <f>('octsep cfs'!$B37*31 + 'octsep cfs'!$C37*30 + 'octsep cfs'!$D37*31 + 'octsep cfs'!$E37*31 + 'octsep cfs'!$F37*28 + 'octsep cfs'!$G37*31)*1.983471/1000</f>
        <v>9407.9877463739995</v>
      </c>
      <c r="E37" s="6">
        <f>('octsep cfs'!$C37*30 + 'octsep cfs'!$D37*31 + 'octsep cfs'!$E37*31 + 'octsep cfs'!$F37*28 + 'octsep cfs'!$G37*31)*1.983471/1000</f>
        <v>6934.4030457449999</v>
      </c>
      <c r="F37" s="6">
        <f>('octsep cfs'!$D37*31 + 'octsep cfs'!$E37*31 + 'octsep cfs'!$F37*28 + 'octsep cfs'!$G37*31)*1.983471/1000</f>
        <v>5110.7204695049995</v>
      </c>
      <c r="G37" s="6">
        <f>('octsep cfs'!$E37*31 + 'octsep cfs'!$F37*28 + 'octsep cfs'!$G37*31)*1.983471/1000</f>
        <v>3972.953900601</v>
      </c>
      <c r="H37" s="6">
        <f>('octsep cfs'!$F37*28 + 'octsep cfs'!$G37*31)*1.983471/1000</f>
        <v>2822.8283238960003</v>
      </c>
      <c r="I37" s="6">
        <f>'octsep cfs'!$G37*31*1.983471/1000</f>
        <v>1478.16192804</v>
      </c>
      <c r="J37" s="6">
        <f xml:space="preserve"> ('octsep cfs'!$H37*30 + 'octsep cfs'!$I37*31 + 'octsep cfs'!$J37*30 + 'octsep cfs'!$K37*31 + 'octsep cfs'!$L37*31)*1.983471/1000</f>
        <v>46555.220072361</v>
      </c>
      <c r="K37" s="6">
        <f xml:space="preserve"> ('octsep cfs'!$I37*31 + 'octsep cfs'!$J37*30 + 'octsep cfs'!$K37*31 + 'octsep cfs'!$L37*31)*1.983471/1000</f>
        <v>43921.329262040999</v>
      </c>
      <c r="L37" s="6">
        <f xml:space="preserve"> ('octsep cfs'!$J37*30 + 'octsep cfs'!$K37*31 + 'octsep cfs'!$L37*31)*1.983471/1000</f>
        <v>32034.361773918001</v>
      </c>
      <c r="M37" s="6">
        <f xml:space="preserve"> ('octsep cfs'!$K37*31 + 'octsep cfs'!$L37*31)*1.983471/1000</f>
        <v>12984.828603978001</v>
      </c>
      <c r="N37" s="6">
        <f xml:space="preserve"> 'octsep cfs'!$L37*31*1.983471/1000</f>
        <v>5250.7336873949998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15775.435441479</v>
      </c>
      <c r="C38" s="6">
        <f>('augjul cfs'!$C38*30 + 'octsep cfs'!$B38*31 + 'octsep cfs'!$C38*30 + 'octsep cfs'!$D38*31 + 'octsep cfs'!$E38*31 + 'octsep cfs'!$F38*28 + 'octsep cfs'!$G38*31)*1.983471/1000</f>
        <v>10524.701754084001</v>
      </c>
      <c r="D38" s="6">
        <f>('octsep cfs'!$B38*31 + 'octsep cfs'!$C38*30 + 'octsep cfs'!$D38*31 + 'octsep cfs'!$E38*31 + 'octsep cfs'!$F38*28 + 'octsep cfs'!$G38*31)*1.983471/1000</f>
        <v>7935.3795371340002</v>
      </c>
      <c r="E38" s="6">
        <f>('octsep cfs'!$C38*30 + 'octsep cfs'!$D38*31 + 'octsep cfs'!$E38*31 + 'octsep cfs'!$F38*28 + 'octsep cfs'!$G38*31)*1.983471/1000</f>
        <v>5469.6037618319997</v>
      </c>
      <c r="F38" s="6">
        <f>('octsep cfs'!$D38*31 + 'octsep cfs'!$E38*31 + 'octsep cfs'!$F38*28 + 'octsep cfs'!$G38*31)*1.983471/1000</f>
        <v>4077.8616652620003</v>
      </c>
      <c r="G38" s="6">
        <f>('octsep cfs'!$E38*31 + 'octsep cfs'!$F38*28 + 'octsep cfs'!$G38*31)*1.983471/1000</f>
        <v>2985.9033591029997</v>
      </c>
      <c r="H38" s="6">
        <f>('octsep cfs'!$F38*28 + 'octsep cfs'!$G38*31)*1.983471/1000</f>
        <v>2065.3724845319998</v>
      </c>
      <c r="I38" s="6">
        <f>'octsep cfs'!$G38*31*1.983471/1000</f>
        <v>981.34211196000001</v>
      </c>
      <c r="J38" s="6">
        <f xml:space="preserve"> ('octsep cfs'!$H38*30 + 'octsep cfs'!$I38*31 + 'octsep cfs'!$J38*30 + 'octsep cfs'!$K38*31 + 'octsep cfs'!$L38*31)*1.983471/1000</f>
        <v>39102.716550177</v>
      </c>
      <c r="K38" s="6">
        <f xml:space="preserve"> ('octsep cfs'!$I38*31 + 'octsep cfs'!$J38*30 + 'octsep cfs'!$K38*31 + 'octsep cfs'!$L38*31)*1.983471/1000</f>
        <v>35259.880330647</v>
      </c>
      <c r="L38" s="6">
        <f xml:space="preserve"> ('octsep cfs'!$J38*30 + 'octsep cfs'!$K38*31 + 'octsep cfs'!$L38*31)*1.983471/1000</f>
        <v>27501.313348866002</v>
      </c>
      <c r="M38" s="6">
        <f xml:space="preserve"> ('octsep cfs'!$K38*31 + 'octsep cfs'!$L38*31)*1.983471/1000</f>
        <v>14871.145227456</v>
      </c>
      <c r="N38" s="6">
        <f xml:space="preserve"> 'octsep cfs'!$L38*31*1.983471/1000</f>
        <v>5862.1049041380002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19036.166558871002</v>
      </c>
      <c r="C39" s="6">
        <f>('augjul cfs'!$C39*30 + 'octsep cfs'!$B39*31 + 'octsep cfs'!$C39*30 + 'octsep cfs'!$D39*31 + 'octsep cfs'!$E39*31 + 'octsep cfs'!$F39*28 + 'octsep cfs'!$G39*31)*1.983471/1000</f>
        <v>13174.061654733001</v>
      </c>
      <c r="D39" s="6">
        <f>('octsep cfs'!$B39*31 + 'octsep cfs'!$C39*30 + 'octsep cfs'!$D39*31 + 'octsep cfs'!$E39*31 + 'octsep cfs'!$F39*28 + 'octsep cfs'!$G39*31)*1.983471/1000</f>
        <v>10320.422092323</v>
      </c>
      <c r="E39" s="6">
        <f>('octsep cfs'!$C39*30 + 'octsep cfs'!$D39*31 + 'octsep cfs'!$E39*31 + 'octsep cfs'!$F39*28 + 'octsep cfs'!$G39*31)*1.983471/1000</f>
        <v>7931.7517686749998</v>
      </c>
      <c r="F39" s="6">
        <f>('octsep cfs'!$D39*31 + 'octsep cfs'!$E39*31 + 'octsep cfs'!$F39*28 + 'octsep cfs'!$G39*31)*1.983471/1000</f>
        <v>5842.5022602449999</v>
      </c>
      <c r="G39" s="6">
        <f>('octsep cfs'!$E39*31 + 'octsep cfs'!$F39*28 + 'octsep cfs'!$G39*31)*1.983471/1000</f>
        <v>4125.6454651229997</v>
      </c>
      <c r="H39" s="6">
        <f>('octsep cfs'!$F39*28 + 'octsep cfs'!$G39*31)*1.983471/1000</f>
        <v>2921.2878243359996</v>
      </c>
      <c r="I39" s="6">
        <f>'octsep cfs'!$G39*31*1.983471/1000</f>
        <v>1456.2723420839998</v>
      </c>
      <c r="J39" s="6">
        <f xml:space="preserve"> ('octsep cfs'!$H39*30 + 'octsep cfs'!$I39*31 + 'octsep cfs'!$J39*30 + 'octsep cfs'!$K39*31 + 'octsep cfs'!$L39*31)*1.983471/1000</f>
        <v>38233.551624092994</v>
      </c>
      <c r="K39" s="6">
        <f xml:space="preserve"> ('octsep cfs'!$I39*31 + 'octsep cfs'!$J39*30 + 'octsep cfs'!$K39*31 + 'octsep cfs'!$L39*31)*1.983471/1000</f>
        <v>35364.500492013001</v>
      </c>
      <c r="L39" s="6">
        <f xml:space="preserve"> ('octsep cfs'!$J39*30 + 'octsep cfs'!$K39*31 + 'octsep cfs'!$L39*31)*1.983471/1000</f>
        <v>27163.038320229003</v>
      </c>
      <c r="M39" s="6">
        <f xml:space="preserve"> ('octsep cfs'!$K39*31 + 'octsep cfs'!$L39*31)*1.983471/1000</f>
        <v>14478.423919868999</v>
      </c>
      <c r="N39" s="6">
        <f xml:space="preserve"> 'octsep cfs'!$L39*31*1.983471/1000</f>
        <v>5332.9426099319999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16689.764002233002</v>
      </c>
      <c r="C40" s="6">
        <f>('augjul cfs'!$C40*30 + 'octsep cfs'!$B40*31 + 'octsep cfs'!$C40*30 + 'octsep cfs'!$D40*31 + 'octsep cfs'!$E40*31 + 'octsep cfs'!$F40*29 + 'octsep cfs'!$G40*31)*1.983471/1000</f>
        <v>11356.821392301001</v>
      </c>
      <c r="D40" s="6">
        <f>('octsep cfs'!$B40*31 + 'octsep cfs'!$C40*30 + 'octsep cfs'!$D40*31 + 'octsep cfs'!$E40*31 + 'octsep cfs'!$F40*29 + 'octsep cfs'!$G40*31)*1.983471/1000</f>
        <v>7796.4512778810004</v>
      </c>
      <c r="E40" s="6">
        <f>('octsep cfs'!$C40*30 + 'octsep cfs'!$D40*31 + 'octsep cfs'!$E40*31 + 'octsep cfs'!$F40*29 + 'octsep cfs'!$G40*31)*1.983471/1000</f>
        <v>5693.2678856760003</v>
      </c>
      <c r="F40" s="6">
        <f>('octsep cfs'!$D40*31 + 'octsep cfs'!$E40*31 + 'octsep cfs'!$F40*29 + 'octsep cfs'!$G40*31)*1.983471/1000</f>
        <v>4106.7687716159999</v>
      </c>
      <c r="G40" s="6">
        <f>('octsep cfs'!$E40*31 + 'octsep cfs'!$F40*29 + 'octsep cfs'!$G40*31)*1.983471/1000</f>
        <v>2829.6098112449999</v>
      </c>
      <c r="H40" s="6">
        <f>('octsep cfs'!$F40*29 + 'octsep cfs'!$G40*31)*1.983471/1000</f>
        <v>1724.3701832699999</v>
      </c>
      <c r="I40" s="6">
        <f>'octsep cfs'!$G40*31*1.983471/1000</f>
        <v>886.46674361699991</v>
      </c>
      <c r="J40" s="6">
        <f xml:space="preserve"> ('octsep cfs'!$H40*30 + 'octsep cfs'!$I40*31 + 'octsep cfs'!$J40*30 + 'octsep cfs'!$K40*31 + 'octsep cfs'!$L40*31)*1.983471/1000</f>
        <v>43632.932578640997</v>
      </c>
      <c r="K40" s="6">
        <f xml:space="preserve"> ('octsep cfs'!$I40*31 + 'octsep cfs'!$J40*30 + 'octsep cfs'!$K40*31 + 'octsep cfs'!$L40*31)*1.983471/1000</f>
        <v>41666.261578010999</v>
      </c>
      <c r="L40" s="6">
        <f xml:space="preserve"> ('octsep cfs'!$J40*30 + 'octsep cfs'!$K40*31 + 'octsep cfs'!$L40*31)*1.983471/1000</f>
        <v>34081.028143449003</v>
      </c>
      <c r="M40" s="6">
        <f xml:space="preserve"> ('octsep cfs'!$K40*31 + 'octsep cfs'!$L40*31)*1.983471/1000</f>
        <v>17929.108087989</v>
      </c>
      <c r="N40" s="6">
        <f xml:space="preserve"> 'octsep cfs'!$L40*31*1.983471/1000</f>
        <v>5830.2543268199997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19356.407869176001</v>
      </c>
      <c r="C41" s="6">
        <f>('augjul cfs'!$C41*30 + 'octsep cfs'!$B41*31 + 'octsep cfs'!$C41*30 + 'octsep cfs'!$D41*31 + 'octsep cfs'!$E41*31 + 'octsep cfs'!$F41*28 + 'octsep cfs'!$G41*31)*1.983471/1000</f>
        <v>13526.153542356</v>
      </c>
      <c r="D41" s="6">
        <f>('octsep cfs'!$B41*31 + 'octsep cfs'!$C41*30 + 'octsep cfs'!$D41*31 + 'octsep cfs'!$E41*31 + 'octsep cfs'!$F41*28 + 'octsep cfs'!$G41*31)*1.983471/1000</f>
        <v>10182.140444616</v>
      </c>
      <c r="E41" s="6">
        <f>('octsep cfs'!$C41*30 + 'octsep cfs'!$D41*31 + 'octsep cfs'!$E41*31 + 'octsep cfs'!$F41*28 + 'octsep cfs'!$G41*31)*1.983471/1000</f>
        <v>6888.311146647</v>
      </c>
      <c r="F41" s="6">
        <f>('octsep cfs'!$D41*31 + 'octsep cfs'!$E41*31 + 'octsep cfs'!$F41*28 + 'octsep cfs'!$G41*31)*1.983471/1000</f>
        <v>4817.8054391670003</v>
      </c>
      <c r="G41" s="6">
        <f>('octsep cfs'!$E41*31 + 'octsep cfs'!$F41*28 + 'octsep cfs'!$G41*31)*1.983471/1000</f>
        <v>3478.052100978</v>
      </c>
      <c r="H41" s="6">
        <f>('octsep cfs'!$F41*28 + 'octsep cfs'!$G41*31)*1.983471/1000</f>
        <v>2269.1443777169998</v>
      </c>
      <c r="I41" s="6">
        <f>'octsep cfs'!$G41*31*1.983471/1000</f>
        <v>1205.2184672010001</v>
      </c>
      <c r="J41" s="6">
        <f xml:space="preserve"> ('octsep cfs'!$H41*30 + 'octsep cfs'!$I41*31 + 'octsep cfs'!$J41*30 + 'octsep cfs'!$K41*31 + 'octsep cfs'!$L41*31)*1.983471/1000</f>
        <v>41266.600105394995</v>
      </c>
      <c r="K41" s="6">
        <f xml:space="preserve"> ('octsep cfs'!$I41*31 + 'octsep cfs'!$J41*30 + 'octsep cfs'!$K41*31 + 'octsep cfs'!$L41*31)*1.983471/1000</f>
        <v>37726.163874525002</v>
      </c>
      <c r="L41" s="6">
        <f xml:space="preserve"> ('octsep cfs'!$J41*30 + 'octsep cfs'!$K41*31 + 'octsep cfs'!$L41*31)*1.983471/1000</f>
        <v>29343.128816987999</v>
      </c>
      <c r="M41" s="6">
        <f xml:space="preserve"> ('octsep cfs'!$K41*31 + 'octsep cfs'!$L41*31)*1.983471/1000</f>
        <v>15940.537584047999</v>
      </c>
      <c r="N41" s="6">
        <f xml:space="preserve"> 'octsep cfs'!$L41*31*1.983471/1000</f>
        <v>6565.6460347800003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18268.253860394998</v>
      </c>
      <c r="C42" s="6">
        <f>('augjul cfs'!$C42*30 + 'octsep cfs'!$B42*31 + 'octsep cfs'!$C42*30 + 'octsep cfs'!$D42*31 + 'octsep cfs'!$E42*31 + 'octsep cfs'!$F42*28 + 'octsep cfs'!$G42*31)*1.983471/1000</f>
        <v>11702.607825614999</v>
      </c>
      <c r="D42" s="6">
        <f>('octsep cfs'!$B42*31 + 'octsep cfs'!$C42*30 + 'octsep cfs'!$D42*31 + 'octsep cfs'!$E42*31 + 'octsep cfs'!$F42*28 + 'octsep cfs'!$G42*31)*1.983471/1000</f>
        <v>9131.3748641849998</v>
      </c>
      <c r="E42" s="6">
        <f>('octsep cfs'!$C42*30 + 'octsep cfs'!$D42*31 + 'octsep cfs'!$E42*31 + 'octsep cfs'!$F42*28 + 'octsep cfs'!$G42*31)*1.983471/1000</f>
        <v>6727.2096650849999</v>
      </c>
      <c r="F42" s="6">
        <f>('octsep cfs'!$D42*31 + 'octsep cfs'!$E42*31 + 'octsep cfs'!$F42*28 + 'octsep cfs'!$G42*31)*1.983471/1000</f>
        <v>4664.4394945049999</v>
      </c>
      <c r="G42" s="6">
        <f>('octsep cfs'!$E42*31 + 'octsep cfs'!$F42*28 + 'octsep cfs'!$G42*31)*1.983471/1000</f>
        <v>3304.333760385</v>
      </c>
      <c r="H42" s="6">
        <f>('octsep cfs'!$F42*28 + 'octsep cfs'!$G42*31)*1.983471/1000</f>
        <v>2138.0369446169998</v>
      </c>
      <c r="I42" s="6">
        <f>'octsep cfs'!$G42*31*1.983471/1000</f>
        <v>1235.2244164890001</v>
      </c>
      <c r="J42" s="6">
        <f xml:space="preserve"> ('octsep cfs'!$H42*30 + 'octsep cfs'!$I42*31 + 'octsep cfs'!$J42*30 + 'octsep cfs'!$K42*31 + 'octsep cfs'!$L42*31)*1.983471/1000</f>
        <v>43433.696883633005</v>
      </c>
      <c r="K42" s="6">
        <f xml:space="preserve"> ('octsep cfs'!$I42*31 + 'octsep cfs'!$J42*30 + 'octsep cfs'!$K42*31 + 'octsep cfs'!$L42*31)*1.983471/1000</f>
        <v>40034.642465642995</v>
      </c>
      <c r="L42" s="6">
        <f xml:space="preserve"> ('octsep cfs'!$J42*30 + 'octsep cfs'!$K42*31 + 'octsep cfs'!$L42*31)*1.983471/1000</f>
        <v>30065.350277507998</v>
      </c>
      <c r="M42" s="6">
        <f xml:space="preserve"> ('octsep cfs'!$K42*31 + 'octsep cfs'!$L42*31)*1.983471/1000</f>
        <v>16422.600375888</v>
      </c>
      <c r="N42" s="6">
        <f xml:space="preserve"> 'octsep cfs'!$L42*31*1.983471/1000</f>
        <v>5694.797141817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17612.066116407001</v>
      </c>
      <c r="C43" s="6">
        <f>('augjul cfs'!$C43*30 + 'octsep cfs'!$B43*31 + 'octsep cfs'!$C43*30 + 'octsep cfs'!$D43*31 + 'octsep cfs'!$E43*31 + 'octsep cfs'!$F43*28 + 'octsep cfs'!$G43*31)*1.983471/1000</f>
        <v>11917.268974590001</v>
      </c>
      <c r="D43" s="6">
        <f>('octsep cfs'!$B43*31 + 'octsep cfs'!$C43*30 + 'octsep cfs'!$D43*31 + 'octsep cfs'!$E43*31 + 'octsep cfs'!$F43*28 + 'octsep cfs'!$G43*31)*1.983471/1000</f>
        <v>8794.016199149999</v>
      </c>
      <c r="E43" s="6">
        <f>('octsep cfs'!$C43*30 + 'octsep cfs'!$D43*31 + 'octsep cfs'!$E43*31 + 'octsep cfs'!$F43*28 + 'octsep cfs'!$G43*31)*1.983471/1000</f>
        <v>6655.8463619759996</v>
      </c>
      <c r="F43" s="6">
        <f>('octsep cfs'!$D43*31 + 'octsep cfs'!$E43*31 + 'octsep cfs'!$F43*28 + 'octsep cfs'!$G43*31)*1.983471/1000</f>
        <v>5089.2811314660003</v>
      </c>
      <c r="G43" s="6">
        <f>('octsep cfs'!$E43*31 + 'octsep cfs'!$F43*28 + 'octsep cfs'!$G43*31)*1.983471/1000</f>
        <v>3609.8279638049999</v>
      </c>
      <c r="H43" s="6">
        <f>('octsep cfs'!$F43*28 + 'octsep cfs'!$G43*31)*1.983471/1000</f>
        <v>2327.1351193439996</v>
      </c>
      <c r="I43" s="6">
        <f>'octsep cfs'!$G43*31*1.983471/1000</f>
        <v>1185.234996876</v>
      </c>
      <c r="J43" s="6">
        <f xml:space="preserve"> ('octsep cfs'!$H43*30 + 'octsep cfs'!$I43*31 + 'octsep cfs'!$J43*30 + 'octsep cfs'!$K43*31 + 'octsep cfs'!$L43*31)*1.983471/1000</f>
        <v>49034.927747966998</v>
      </c>
      <c r="K43" s="6">
        <f xml:space="preserve"> ('octsep cfs'!$I43*31 + 'octsep cfs'!$J43*30 + 'octsep cfs'!$K43*31 + 'octsep cfs'!$L43*31)*1.983471/1000</f>
        <v>47184.349304967</v>
      </c>
      <c r="L43" s="6">
        <f xml:space="preserve"> ('octsep cfs'!$J43*30 + 'octsep cfs'!$K43*31 + 'octsep cfs'!$L43*31)*1.983471/1000</f>
        <v>38825.048461416001</v>
      </c>
      <c r="M43" s="6">
        <f xml:space="preserve"> ('octsep cfs'!$K43*31 + 'octsep cfs'!$L43*31)*1.983471/1000</f>
        <v>18377.168236476002</v>
      </c>
      <c r="N43" s="6">
        <f xml:space="preserve"> 'octsep cfs'!$L43*31*1.983471/1000</f>
        <v>5991.2903538390001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19297.671342452999</v>
      </c>
      <c r="C44" s="6">
        <f>('augjul cfs'!$C44*30 + 'octsep cfs'!$B44*31 + 'octsep cfs'!$C44*30 + 'octsep cfs'!$D44*31 + 'octsep cfs'!$E44*31 + 'octsep cfs'!$F44*29 + 'octsep cfs'!$G44*31)*1.983471/1000</f>
        <v>13306.380988614001</v>
      </c>
      <c r="D44" s="6">
        <f>('octsep cfs'!$B44*31 + 'octsep cfs'!$C44*30 + 'octsep cfs'!$D44*31 + 'octsep cfs'!$E44*31 + 'octsep cfs'!$F44*29 + 'octsep cfs'!$G44*31)*1.983471/1000</f>
        <v>9718.3414537440003</v>
      </c>
      <c r="E44" s="6">
        <f>('octsep cfs'!$C44*30 + 'octsep cfs'!$D44*31 + 'octsep cfs'!$E44*31 + 'octsep cfs'!$F44*29 + 'octsep cfs'!$G44*31)*1.983471/1000</f>
        <v>7332.7455101459991</v>
      </c>
      <c r="F44" s="6">
        <f>('octsep cfs'!$D44*31 + 'octsep cfs'!$E44*31 + 'octsep cfs'!$F44*29 + 'octsep cfs'!$G44*31)*1.983471/1000</f>
        <v>5552.1439240260006</v>
      </c>
      <c r="G44" s="6">
        <f>('octsep cfs'!$E44*31 + 'octsep cfs'!$F44*29 + 'octsep cfs'!$G44*31)*1.983471/1000</f>
        <v>4378.2841333349998</v>
      </c>
      <c r="H44" s="6">
        <f>('octsep cfs'!$F44*29 + 'octsep cfs'!$G44*31)*1.983471/1000</f>
        <v>3200.4276485790001</v>
      </c>
      <c r="I44" s="6">
        <f>'octsep cfs'!$G44*31*1.983471/1000</f>
        <v>1929.9113325870001</v>
      </c>
      <c r="J44" s="6">
        <f xml:space="preserve"> ('octsep cfs'!$H44*30 + 'octsep cfs'!$I44*31 + 'octsep cfs'!$J44*30 + 'octsep cfs'!$K44*31 + 'octsep cfs'!$L44*31)*1.983471/1000</f>
        <v>43203.457553423999</v>
      </c>
      <c r="K44" s="6">
        <f xml:space="preserve"> ('octsep cfs'!$I44*31 + 'octsep cfs'!$J44*30 + 'octsep cfs'!$K44*31 + 'octsep cfs'!$L44*31)*1.983471/1000</f>
        <v>41374.241093094002</v>
      </c>
      <c r="L44" s="6">
        <f xml:space="preserve"> ('octsep cfs'!$J44*30 + 'octsep cfs'!$K44*31 + 'octsep cfs'!$L44*31)*1.983471/1000</f>
        <v>32648.351172380997</v>
      </c>
      <c r="M44" s="6">
        <f xml:space="preserve"> ('octsep cfs'!$K44*31 + 'octsep cfs'!$L44*31)*1.983471/1000</f>
        <v>17892.338502590999</v>
      </c>
      <c r="N44" s="6">
        <f xml:space="preserve"> 'octsep cfs'!$L44*31*1.983471/1000</f>
        <v>6039.8040710280002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19548.917614023001</v>
      </c>
      <c r="C45" s="6">
        <f>('augjul cfs'!$C45*30 + 'octsep cfs'!$B45*31 + 'octsep cfs'!$C45*30 + 'octsep cfs'!$D45*31 + 'octsep cfs'!$E45*31 + 'octsep cfs'!$F45*28 + 'octsep cfs'!$G45*31)*1.983471/1000</f>
        <v>13509.113542995001</v>
      </c>
      <c r="D45" s="6">
        <f>('octsep cfs'!$B45*31 + 'octsep cfs'!$C45*30 + 'octsep cfs'!$D45*31 + 'octsep cfs'!$E45*31 + 'octsep cfs'!$F45*28 + 'octsep cfs'!$G45*31)*1.983471/1000</f>
        <v>9479.8508841750008</v>
      </c>
      <c r="E45" s="6">
        <f>('octsep cfs'!$C45*30 + 'octsep cfs'!$D45*31 + 'octsep cfs'!$E45*31 + 'octsep cfs'!$F45*28 + 'octsep cfs'!$G45*31)*1.983471/1000</f>
        <v>6809.4443727449998</v>
      </c>
      <c r="F45" s="6">
        <f>('octsep cfs'!$D45*31 + 'octsep cfs'!$E45*31 + 'octsep cfs'!$F45*28 + 'octsep cfs'!$G45*31)*1.983471/1000</f>
        <v>4776.8427960749996</v>
      </c>
      <c r="G45" s="6">
        <f>('octsep cfs'!$E45*31 + 'octsep cfs'!$F45*28 + 'octsep cfs'!$G45*31)*1.983471/1000</f>
        <v>3307.1661569729999</v>
      </c>
      <c r="H45" s="6">
        <f>('octsep cfs'!$F45*28 + 'octsep cfs'!$G45*31)*1.983471/1000</f>
        <v>2101.455788964</v>
      </c>
      <c r="I45" s="6">
        <f>'octsep cfs'!$G45*31*1.983471/1000</f>
        <v>1213.0273925280001</v>
      </c>
      <c r="J45" s="6">
        <f xml:space="preserve"> ('octsep cfs'!$H45*30 + 'octsep cfs'!$I45*31 + 'octsep cfs'!$J45*30 + 'octsep cfs'!$K45*31 + 'octsep cfs'!$L45*31)*1.983471/1000</f>
        <v>45185.300123732995</v>
      </c>
      <c r="K45" s="6">
        <f xml:space="preserve"> ('octsep cfs'!$I45*31 + 'octsep cfs'!$J45*30 + 'octsep cfs'!$K45*31 + 'octsep cfs'!$L45*31)*1.983471/1000</f>
        <v>40356.361461843</v>
      </c>
      <c r="L45" s="6">
        <f xml:space="preserve"> ('octsep cfs'!$J45*30 + 'octsep cfs'!$K45*31 + 'octsep cfs'!$L45*31)*1.983471/1000</f>
        <v>28026.129858111002</v>
      </c>
      <c r="M45" s="6">
        <f xml:space="preserve"> ('octsep cfs'!$K45*31 + 'octsep cfs'!$L45*31)*1.983471/1000</f>
        <v>12904.464309471001</v>
      </c>
      <c r="N45" s="6">
        <f xml:space="preserve"> 'octsep cfs'!$L45*31*1.983471/1000</f>
        <v>4472.1161959319998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15854.278413728998</v>
      </c>
      <c r="C46" s="6">
        <f>('augjul cfs'!$C46*30 + 'octsep cfs'!$B46*31 + 'octsep cfs'!$C46*30 + 'octsep cfs'!$D46*31 + 'octsep cfs'!$E46*31 + 'octsep cfs'!$F46*28 + 'octsep cfs'!$G46*31)*1.983471/1000</f>
        <v>11382.162217797</v>
      </c>
      <c r="D46" s="6">
        <f>('octsep cfs'!$B46*31 + 'octsep cfs'!$C46*30 + 'octsep cfs'!$D46*31 + 'octsep cfs'!$E46*31 + 'octsep cfs'!$F46*28 + 'octsep cfs'!$G46*31)*1.983471/1000</f>
        <v>8440.2780305969991</v>
      </c>
      <c r="E46" s="6">
        <f>('octsep cfs'!$C46*30 + 'octsep cfs'!$D46*31 + 'octsep cfs'!$E46*31 + 'octsep cfs'!$F46*28 + 'octsep cfs'!$G46*31)*1.983471/1000</f>
        <v>6027.1356417509996</v>
      </c>
      <c r="F46" s="6">
        <f>('octsep cfs'!$D46*31 + 'octsep cfs'!$E46*31 + 'octsep cfs'!$F46*28 + 'octsep cfs'!$G46*31)*1.983471/1000</f>
        <v>4217.0795112809992</v>
      </c>
      <c r="G46" s="6">
        <f>('octsep cfs'!$E46*31 + 'octsep cfs'!$F46*28 + 'octsep cfs'!$G46*31)*1.983471/1000</f>
        <v>2938.8752616930001</v>
      </c>
      <c r="H46" s="6">
        <f>('octsep cfs'!$F46*28 + 'octsep cfs'!$G46*31)*1.983471/1000</f>
        <v>1880.181747675</v>
      </c>
      <c r="I46" s="6">
        <f>'octsep cfs'!$G46*31*1.983471/1000</f>
        <v>994.80789657899993</v>
      </c>
      <c r="J46" s="6">
        <f xml:space="preserve"> ('octsep cfs'!$H46*30 + 'octsep cfs'!$I46*31 + 'octsep cfs'!$J46*30 + 'octsep cfs'!$K46*31 + 'octsep cfs'!$L46*31)*1.983471/1000</f>
        <v>32380.816636959</v>
      </c>
      <c r="K46" s="6">
        <f xml:space="preserve"> ('octsep cfs'!$I46*31 + 'octsep cfs'!$J46*30 + 'octsep cfs'!$K46*31 + 'octsep cfs'!$L46*31)*1.983471/1000</f>
        <v>30866.972065628997</v>
      </c>
      <c r="L46" s="6">
        <f xml:space="preserve"> ('octsep cfs'!$J46*30 + 'octsep cfs'!$K46*31 + 'octsep cfs'!$L46*31)*1.983471/1000</f>
        <v>23802.661586738999</v>
      </c>
      <c r="M46" s="6">
        <f xml:space="preserve"> ('octsep cfs'!$K46*31 + 'octsep cfs'!$L46*31)*1.983471/1000</f>
        <v>11410.807505978999</v>
      </c>
      <c r="N46" s="6">
        <f xml:space="preserve"> 'octsep cfs'!$L46*31*1.983471/1000</f>
        <v>4390.5221494050002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14148.419965302</v>
      </c>
      <c r="C47" s="6">
        <f>('augjul cfs'!$C47*30 + 'octsep cfs'!$B47*31 + 'octsep cfs'!$C47*30 + 'octsep cfs'!$D47*31 + 'octsep cfs'!$E47*31 + 'octsep cfs'!$F47*28 + 'octsep cfs'!$G47*31)*1.983471/1000</f>
        <v>9757.8978158969985</v>
      </c>
      <c r="D47" s="6">
        <f>('octsep cfs'!$B47*31 + 'octsep cfs'!$C47*30 + 'octsep cfs'!$D47*31 + 'octsep cfs'!$E47*31 + 'octsep cfs'!$F47*28 + 'octsep cfs'!$G47*31)*1.983471/1000</f>
        <v>7523.339222007</v>
      </c>
      <c r="E47" s="6">
        <f>('octsep cfs'!$C47*30 + 'octsep cfs'!$D47*31 + 'octsep cfs'!$E47*31 + 'octsep cfs'!$F47*28 + 'octsep cfs'!$G47*31)*1.983471/1000</f>
        <v>5899.7591176019996</v>
      </c>
      <c r="F47" s="6">
        <f>('octsep cfs'!$D47*31 + 'octsep cfs'!$E47*31 + 'octsep cfs'!$F47*28 + 'octsep cfs'!$G47*31)*1.983471/1000</f>
        <v>4786.7938700820005</v>
      </c>
      <c r="G47" s="6">
        <f>('octsep cfs'!$E47*31 + 'octsep cfs'!$F47*28 + 'octsep cfs'!$G47*31)*1.983471/1000</f>
        <v>3756.8765533320002</v>
      </c>
      <c r="H47" s="6">
        <f>('octsep cfs'!$F47*28 + 'octsep cfs'!$G47*31)*1.983471/1000</f>
        <v>2639.6468431620001</v>
      </c>
      <c r="I47" s="6">
        <f>'octsep cfs'!$G47*31*1.983471/1000</f>
        <v>1161.746733294</v>
      </c>
      <c r="J47" s="6">
        <f xml:space="preserve"> ('octsep cfs'!$H47*30 + 'octsep cfs'!$I47*31 + 'octsep cfs'!$J47*30 + 'octsep cfs'!$K47*31 + 'octsep cfs'!$L47*31)*1.983471/1000</f>
        <v>45960.932491341002</v>
      </c>
      <c r="K47" s="6">
        <f xml:space="preserve"> ('octsep cfs'!$I47*31 + 'octsep cfs'!$J47*30 + 'octsep cfs'!$K47*31 + 'octsep cfs'!$L47*31)*1.983471/1000</f>
        <v>43132.284663530998</v>
      </c>
      <c r="L47" s="6">
        <f xml:space="preserve"> ('octsep cfs'!$J47*30 + 'octsep cfs'!$K47*31 + 'octsep cfs'!$L47*31)*1.983471/1000</f>
        <v>30811.33768755</v>
      </c>
      <c r="M47" s="6">
        <f xml:space="preserve"> ('octsep cfs'!$K47*31 + 'octsep cfs'!$L47*31)*1.983471/1000</f>
        <v>16187.84071527</v>
      </c>
      <c r="N47" s="6">
        <f xml:space="preserve"> 'octsep cfs'!$L47*31*1.983471/1000</f>
        <v>6409.1600902349992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18156.864112505998</v>
      </c>
      <c r="C48" s="6">
        <f>('augjul cfs'!$C48*30 + 'octsep cfs'!$B48*31 + 'octsep cfs'!$C48*30 + 'octsep cfs'!$D48*31 + 'octsep cfs'!$E48*31 + 'octsep cfs'!$F48*29 + 'octsep cfs'!$G48*31)*1.983471/1000</f>
        <v>11747.704022271</v>
      </c>
      <c r="D48" s="6">
        <f>('octsep cfs'!$B48*31 + 'octsep cfs'!$C48*30 + 'octsep cfs'!$D48*31 + 'octsep cfs'!$E48*31 + 'octsep cfs'!$F48*29 + 'octsep cfs'!$G48*31)*1.983471/1000</f>
        <v>8959.7570193809988</v>
      </c>
      <c r="E48" s="6">
        <f>('octsep cfs'!$C48*30 + 'octsep cfs'!$D48*31 + 'octsep cfs'!$E48*31 + 'octsep cfs'!$F48*29 + 'octsep cfs'!$G48*31)*1.983471/1000</f>
        <v>6949.1124666810001</v>
      </c>
      <c r="F48" s="6">
        <f>('octsep cfs'!$D48*31 + 'octsep cfs'!$E48*31 + 'octsep cfs'!$F48*29 + 'octsep cfs'!$G48*31)*1.983471/1000</f>
        <v>5491.7373147210001</v>
      </c>
      <c r="G48" s="6">
        <f>('octsep cfs'!$E48*31 + 'octsep cfs'!$F48*29 + 'octsep cfs'!$G48*31)*1.983471/1000</f>
        <v>4397.4424797239999</v>
      </c>
      <c r="H48" s="6">
        <f>('octsep cfs'!$F48*29 + 'octsep cfs'!$G48*31)*1.983471/1000</f>
        <v>3402.3271451400001</v>
      </c>
      <c r="I48" s="6">
        <f>'octsep cfs'!$G48*31*1.983471/1000</f>
        <v>2433.6792475800003</v>
      </c>
      <c r="J48" s="6">
        <f xml:space="preserve"> ('octsep cfs'!$H48*30 + 'octsep cfs'!$I48*31 + 'octsep cfs'!$J48*30 + 'octsep cfs'!$K48*31 + 'octsep cfs'!$L48*31)*1.983471/1000</f>
        <v>53623.370551107</v>
      </c>
      <c r="K48" s="6">
        <f xml:space="preserve"> ('octsep cfs'!$I48*31 + 'octsep cfs'!$J48*30 + 'octsep cfs'!$K48*31 + 'octsep cfs'!$L48*31)*1.983471/1000</f>
        <v>51123.423537417002</v>
      </c>
      <c r="L48" s="6">
        <f xml:space="preserve"> ('octsep cfs'!$J48*30 + 'octsep cfs'!$K48*31 + 'octsep cfs'!$L48*31)*1.983471/1000</f>
        <v>39497.532403140001</v>
      </c>
      <c r="M48" s="6">
        <f xml:space="preserve"> ('octsep cfs'!$K48*31 + 'octsep cfs'!$L48*31)*1.983471/1000</f>
        <v>19630.531495260002</v>
      </c>
      <c r="N48" s="6">
        <f xml:space="preserve"> 'octsep cfs'!$L48*31*1.983471/1000</f>
        <v>7150.8235334970004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18176.526260529001</v>
      </c>
      <c r="C49" s="6">
        <f>('augjul cfs'!$C49*30 + 'octsep cfs'!$B49*31 + 'octsep cfs'!$C49*30 + 'octsep cfs'!$D49*31 + 'octsep cfs'!$E49*31 + 'octsep cfs'!$F49*28 + 'octsep cfs'!$G49*31)*1.983471/1000</f>
        <v>11025.702727032</v>
      </c>
      <c r="D49" s="6">
        <f>('octsep cfs'!$B49*31 + 'octsep cfs'!$C49*30 + 'octsep cfs'!$D49*31 + 'octsep cfs'!$E49*31 + 'octsep cfs'!$F49*28 + 'octsep cfs'!$G49*31)*1.983471/1000</f>
        <v>8006.7606914819999</v>
      </c>
      <c r="E49" s="6">
        <f>('octsep cfs'!$C49*30 + 'octsep cfs'!$D49*31 + 'octsep cfs'!$E49*31 + 'octsep cfs'!$F49*28 + 'octsep cfs'!$G49*31)*1.983471/1000</f>
        <v>5811.4688729790005</v>
      </c>
      <c r="F49" s="6">
        <f>('octsep cfs'!$D49*31 + 'octsep cfs'!$E49*31 + 'octsep cfs'!$F49*28 + 'octsep cfs'!$G49*31)*1.983471/1000</f>
        <v>4417.4061153389994</v>
      </c>
      <c r="G49" s="6">
        <f>('octsep cfs'!$E49*31 + 'octsep cfs'!$F49*28 + 'octsep cfs'!$G49*31)*1.983471/1000</f>
        <v>3233.4008704829998</v>
      </c>
      <c r="H49" s="6">
        <f>('octsep cfs'!$F49*28 + 'octsep cfs'!$G49*31)*1.983471/1000</f>
        <v>2097.786367614</v>
      </c>
      <c r="I49" s="6">
        <f>'octsep cfs'!$G49*31*1.983471/1000</f>
        <v>1207.2475580339999</v>
      </c>
      <c r="J49" s="6">
        <f xml:space="preserve"> ('octsep cfs'!$H49*30 + 'octsep cfs'!$I49*31 + 'octsep cfs'!$J49*30 + 'octsep cfs'!$K49*31 + 'octsep cfs'!$L49*31)*1.983471/1000</f>
        <v>31989.039461567998</v>
      </c>
      <c r="K49" s="6">
        <f xml:space="preserve"> ('octsep cfs'!$I49*31 + 'octsep cfs'!$J49*30 + 'octsep cfs'!$K49*31 + 'octsep cfs'!$L49*31)*1.983471/1000</f>
        <v>29987.201520107999</v>
      </c>
      <c r="L49" s="6">
        <f xml:space="preserve"> ('octsep cfs'!$J49*30 + 'octsep cfs'!$K49*31 + 'octsep cfs'!$L49*31)*1.983471/1000</f>
        <v>22081.433221533</v>
      </c>
      <c r="M49" s="6">
        <f xml:space="preserve"> ('octsep cfs'!$K49*31 + 'octsep cfs'!$L49*31)*1.983471/1000</f>
        <v>11941.691453013</v>
      </c>
      <c r="N49" s="6">
        <f xml:space="preserve"> 'octsep cfs'!$L49*31*1.983471/1000</f>
        <v>4463.6309069939998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17308.093235244</v>
      </c>
      <c r="C50" s="6">
        <f>('augjul cfs'!$C50*30 + 'octsep cfs'!$B50*31 + 'octsep cfs'!$C50*30 + 'octsep cfs'!$D50*31 + 'octsep cfs'!$E50*31 + 'octsep cfs'!$F50*28 + 'octsep cfs'!$G50*31)*1.983471/1000</f>
        <v>12844.46232825</v>
      </c>
      <c r="D50" s="6">
        <f>('octsep cfs'!$B50*31 + 'octsep cfs'!$C50*30 + 'octsep cfs'!$D50*31 + 'octsep cfs'!$E50*31 + 'octsep cfs'!$F50*28 + 'octsep cfs'!$G50*31)*1.983471/1000</f>
        <v>10469.592995820001</v>
      </c>
      <c r="E50" s="6">
        <f>('octsep cfs'!$C50*30 + 'octsep cfs'!$D50*31 + 'octsep cfs'!$E50*31 + 'octsep cfs'!$F50*28 + 'octsep cfs'!$G50*31)*1.983471/1000</f>
        <v>8309.4720850890008</v>
      </c>
      <c r="F50" s="6">
        <f>('octsep cfs'!$D50*31 + 'octsep cfs'!$E50*31 + 'octsep cfs'!$F50*28 + 'octsep cfs'!$G50*31)*1.983471/1000</f>
        <v>6357.6771169590002</v>
      </c>
      <c r="G50" s="6">
        <f>('octsep cfs'!$E50*31 + 'octsep cfs'!$F50*28 + 'octsep cfs'!$G50*31)*1.983471/1000</f>
        <v>4796.4454399679998</v>
      </c>
      <c r="H50" s="6">
        <f>('octsep cfs'!$F50*28 + 'octsep cfs'!$G50*31)*1.983471/1000</f>
        <v>2828.6577451650001</v>
      </c>
      <c r="I50" s="6">
        <f>'octsep cfs'!$G50*31*1.983471/1000</f>
        <v>1458.055482513</v>
      </c>
      <c r="J50" s="6">
        <f xml:space="preserve"> ('octsep cfs'!$H50*30 + 'octsep cfs'!$I50*31 + 'octsep cfs'!$J50*30 + 'octsep cfs'!$K50*31 + 'octsep cfs'!$L50*31)*1.983471/1000</f>
        <v>51108.484033845001</v>
      </c>
      <c r="K50" s="6">
        <f xml:space="preserve"> ('octsep cfs'!$I50*31 + 'octsep cfs'!$J50*30 + 'octsep cfs'!$K50*31 + 'octsep cfs'!$L50*31)*1.983471/1000</f>
        <v>47249.879219865004</v>
      </c>
      <c r="L50" s="6">
        <f xml:space="preserve"> ('octsep cfs'!$J50*30 + 'octsep cfs'!$K50*31 + 'octsep cfs'!$L50*31)*1.983471/1000</f>
        <v>38525.649464378999</v>
      </c>
      <c r="M50" s="6">
        <f xml:space="preserve"> ('octsep cfs'!$K50*31 + 'octsep cfs'!$L50*31)*1.983471/1000</f>
        <v>19305.815474379</v>
      </c>
      <c r="N50" s="6">
        <f xml:space="preserve"> 'octsep cfs'!$L50*31*1.983471/1000</f>
        <v>6634.2661974960001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17328.590424557999</v>
      </c>
      <c r="C51" s="6">
        <f>('augjul cfs'!$C51*30 + 'octsep cfs'!$B51*31 + 'octsep cfs'!$C51*30 + 'octsep cfs'!$D51*31 + 'octsep cfs'!$E51*31 + 'octsep cfs'!$F51*28 + 'octsep cfs'!$G51*31)*1.983471/1000</f>
        <v>10694.324227061999</v>
      </c>
      <c r="D51" s="6">
        <f>('octsep cfs'!$B51*31 + 'octsep cfs'!$C51*30 + 'octsep cfs'!$D51*31 + 'octsep cfs'!$E51*31 + 'octsep cfs'!$F51*28 + 'octsep cfs'!$G51*31)*1.983471/1000</f>
        <v>7428.2020354920005</v>
      </c>
      <c r="E51" s="6">
        <f>('octsep cfs'!$C51*30 + 'octsep cfs'!$D51*31 + 'octsep cfs'!$E51*31 + 'octsep cfs'!$F51*28 + 'octsep cfs'!$G51*31)*1.983471/1000</f>
        <v>5702.9829266339993</v>
      </c>
      <c r="F51" s="6">
        <f>('octsep cfs'!$D51*31 + 'octsep cfs'!$E51*31 + 'octsep cfs'!$F51*28 + 'octsep cfs'!$G51*31)*1.983471/1000</f>
        <v>4249.0590142139999</v>
      </c>
      <c r="G51" s="6">
        <f>('octsep cfs'!$E51*31 + 'octsep cfs'!$F51*28 + 'octsep cfs'!$G51*31)*1.983471/1000</f>
        <v>3035.9086464840002</v>
      </c>
      <c r="H51" s="6">
        <f>('octsep cfs'!$F51*28 + 'octsep cfs'!$G51*31)*1.983471/1000</f>
        <v>1959.2607529740001</v>
      </c>
      <c r="I51" s="6">
        <f>'octsep cfs'!$G51*31*1.983471/1000</f>
        <v>1046.3959938179999</v>
      </c>
      <c r="J51" s="6">
        <f xml:space="preserve"> ('octsep cfs'!$H51*30 + 'octsep cfs'!$I51*31 + 'octsep cfs'!$J51*30 + 'octsep cfs'!$K51*31 + 'octsep cfs'!$L51*31)*1.983471/1000</f>
        <v>38205.364517711998</v>
      </c>
      <c r="K51" s="6">
        <f xml:space="preserve"> ('octsep cfs'!$I51*31 + 'octsep cfs'!$J51*30 + 'octsep cfs'!$K51*31 + 'octsep cfs'!$L51*31)*1.983471/1000</f>
        <v>36467.486896932001</v>
      </c>
      <c r="L51" s="6">
        <f xml:space="preserve"> ('octsep cfs'!$J51*30 + 'octsep cfs'!$K51*31 + 'octsep cfs'!$L51*31)*1.983471/1000</f>
        <v>28954.931806752</v>
      </c>
      <c r="M51" s="6">
        <f xml:space="preserve"> ('octsep cfs'!$K51*31 + 'octsep cfs'!$L51*31)*1.983471/1000</f>
        <v>15837.484364771999</v>
      </c>
      <c r="N51" s="6">
        <f xml:space="preserve"> 'octsep cfs'!$L51*31*1.983471/1000</f>
        <v>5175.1654257659993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19818.338430365999</v>
      </c>
      <c r="C52" s="6">
        <f>('augjul cfs'!$C52*30 + 'octsep cfs'!$B52*31 + 'octsep cfs'!$C52*30 + 'octsep cfs'!$D52*31 + 'octsep cfs'!$E52*31 + 'octsep cfs'!$F52*29 + 'octsep cfs'!$G52*31)*1.983471/1000</f>
        <v>14643.173004599999</v>
      </c>
      <c r="D52" s="6">
        <f>('octsep cfs'!$B52*31 + 'octsep cfs'!$C52*30 + 'octsep cfs'!$D52*31 + 'octsep cfs'!$E52*31 + 'octsep cfs'!$F52*29 + 'octsep cfs'!$G52*31)*1.983471/1000</f>
        <v>11516.409485489999</v>
      </c>
      <c r="E52" s="6">
        <f>('octsep cfs'!$C52*30 + 'octsep cfs'!$D52*31 + 'octsep cfs'!$E52*31 + 'octsep cfs'!$F52*29 + 'octsep cfs'!$G52*31)*1.983471/1000</f>
        <v>9091.3999896509995</v>
      </c>
      <c r="F52" s="6">
        <f>('octsep cfs'!$D52*31 + 'octsep cfs'!$E52*31 + 'octsep cfs'!$F52*29 + 'octsep cfs'!$G52*31)*1.983471/1000</f>
        <v>6446.2628987609996</v>
      </c>
      <c r="G52" s="6">
        <f>('octsep cfs'!$E52*31 + 'octsep cfs'!$F52*29 + 'octsep cfs'!$G52*31)*1.983471/1000</f>
        <v>3985.8980323469996</v>
      </c>
      <c r="H52" s="6">
        <f>('octsep cfs'!$F52*29 + 'octsep cfs'!$G52*31)*1.983471/1000</f>
        <v>2449.0154453520004</v>
      </c>
      <c r="I52" s="6">
        <f>'octsep cfs'!$G52*31*1.983471/1000</f>
        <v>1228.8297059849999</v>
      </c>
      <c r="J52" s="6">
        <f xml:space="preserve"> ('octsep cfs'!$H52*30 + 'octsep cfs'!$I52*31 + 'octsep cfs'!$J52*30 + 'octsep cfs'!$K52*31 + 'octsep cfs'!$L52*31)*1.983471/1000</f>
        <v>48876.981968765998</v>
      </c>
      <c r="K52" s="6">
        <f xml:space="preserve"> ('octsep cfs'!$I52*31 + 'octsep cfs'!$J52*30 + 'octsep cfs'!$K52*31 + 'octsep cfs'!$L52*31)*1.983471/1000</f>
        <v>45585.451513685999</v>
      </c>
      <c r="L52" s="6">
        <f xml:space="preserve"> ('octsep cfs'!$J52*30 + 'octsep cfs'!$K52*31 + 'octsep cfs'!$L52*31)*1.983471/1000</f>
        <v>33808.239393347998</v>
      </c>
      <c r="M52" s="6">
        <f xml:space="preserve"> ('octsep cfs'!$K52*31 + 'octsep cfs'!$L52*31)*1.983471/1000</f>
        <v>22835.142284178</v>
      </c>
      <c r="N52" s="6">
        <f xml:space="preserve"> 'octsep cfs'!$L52*31*1.983471/1000</f>
        <v>9765.1533528150012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23262.723094590001</v>
      </c>
      <c r="C53" s="6">
        <f>('augjul cfs'!$C53*30 + 'octsep cfs'!$B53*31 + 'octsep cfs'!$C53*30 + 'octsep cfs'!$D53*31 + 'octsep cfs'!$E53*31 + 'octsep cfs'!$F53*28 + 'octsep cfs'!$G53*31)*1.983471/1000</f>
        <v>13497.569741775</v>
      </c>
      <c r="D53" s="6">
        <f>('octsep cfs'!$B53*31 + 'octsep cfs'!$C53*30 + 'octsep cfs'!$D53*31 + 'octsep cfs'!$E53*31 + 'octsep cfs'!$F53*28 + 'octsep cfs'!$G53*31)*1.983471/1000</f>
        <v>7854.5550773550003</v>
      </c>
      <c r="E53" s="6">
        <f>('octsep cfs'!$C53*30 + 'octsep cfs'!$D53*31 + 'octsep cfs'!$E53*31 + 'octsep cfs'!$F53*28 + 'octsep cfs'!$G53*31)*1.983471/1000</f>
        <v>5482.7323563809996</v>
      </c>
      <c r="F53" s="6">
        <f>('octsep cfs'!$D53*31 + 'octsep cfs'!$E53*31 + 'octsep cfs'!$F53*28 + 'octsep cfs'!$G53*31)*1.983471/1000</f>
        <v>4018.9902625109999</v>
      </c>
      <c r="G53" s="6">
        <f>('octsep cfs'!$E53*31 + 'octsep cfs'!$F53*28 + 'octsep cfs'!$G53*31)*1.983471/1000</f>
        <v>2778.1089867300002</v>
      </c>
      <c r="H53" s="6">
        <f>('octsep cfs'!$F53*28 + 'octsep cfs'!$G53*31)*1.983471/1000</f>
        <v>1779.9807596969999</v>
      </c>
      <c r="I53" s="6">
        <f>'octsep cfs'!$G53*31*1.983471/1000</f>
        <v>910.32393280500003</v>
      </c>
      <c r="J53" s="6">
        <f xml:space="preserve"> ('octsep cfs'!$H53*30 + 'octsep cfs'!$I53*31 + 'octsep cfs'!$J53*30 + 'octsep cfs'!$K53*31 + 'octsep cfs'!$L53*31)*1.983471/1000</f>
        <v>28967.745029412003</v>
      </c>
      <c r="K53" s="6">
        <f xml:space="preserve"> ('octsep cfs'!$I53*31 + 'octsep cfs'!$J53*30 + 'octsep cfs'!$K53*31 + 'octsep cfs'!$L53*31)*1.983471/1000</f>
        <v>26509.569914981999</v>
      </c>
      <c r="L53" s="6">
        <f xml:space="preserve"> ('octsep cfs'!$J53*30 + 'octsep cfs'!$K53*31 + 'octsep cfs'!$L53*31)*1.983471/1000</f>
        <v>20216.375440233001</v>
      </c>
      <c r="M53" s="6">
        <f xml:space="preserve"> ('octsep cfs'!$K53*31 + 'octsep cfs'!$L53*31)*1.983471/1000</f>
        <v>10915.463392323001</v>
      </c>
      <c r="N53" s="6">
        <f xml:space="preserve"> 'octsep cfs'!$L53*31*1.983471/1000</f>
        <v>5087.1151811340005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15159.706538949</v>
      </c>
      <c r="C54" s="6">
        <f>('augjul cfs'!$C54*30 + 'octsep cfs'!$B54*31 + 'octsep cfs'!$C54*30 + 'octsep cfs'!$D54*31 + 'octsep cfs'!$E54*31 + 'octsep cfs'!$F54*28 + 'octsep cfs'!$G54*31)*1.983471/1000</f>
        <v>10072.591357814999</v>
      </c>
      <c r="D54" s="6">
        <f>('octsep cfs'!$B54*31 + 'octsep cfs'!$C54*30 + 'octsep cfs'!$D54*31 + 'octsep cfs'!$E54*31 + 'octsep cfs'!$F54*28 + 'octsep cfs'!$G54*31)*1.983471/1000</f>
        <v>7301.7220402349994</v>
      </c>
      <c r="E54" s="6">
        <f>('octsep cfs'!$C54*30 + 'octsep cfs'!$D54*31 + 'octsep cfs'!$E54*31 + 'octsep cfs'!$F54*28 + 'octsep cfs'!$G54*31)*1.983471/1000</f>
        <v>5758.1373047309999</v>
      </c>
      <c r="F54" s="6">
        <f>('octsep cfs'!$D54*31 + 'octsep cfs'!$E54*31 + 'octsep cfs'!$F54*28 + 'octsep cfs'!$G54*31)*1.983471/1000</f>
        <v>4467.7902456809998</v>
      </c>
      <c r="G54" s="6">
        <f>('octsep cfs'!$E54*31 + 'octsep cfs'!$F54*28 + 'octsep cfs'!$G54*31)*1.983471/1000</f>
        <v>3274.9922738819996</v>
      </c>
      <c r="H54" s="6">
        <f>('octsep cfs'!$F54*28 + 'octsep cfs'!$G54*31)*1.983471/1000</f>
        <v>2271.145699956</v>
      </c>
      <c r="I54" s="6">
        <f>'octsep cfs'!$G54*31*1.983471/1000</f>
        <v>1483.572836928</v>
      </c>
      <c r="J54" s="6">
        <f xml:space="preserve"> ('octsep cfs'!$H54*30 + 'octsep cfs'!$I54*31 + 'octsep cfs'!$J54*30 + 'octsep cfs'!$K54*31 + 'octsep cfs'!$L54*31)*1.983471/1000</f>
        <v>39071.169443922001</v>
      </c>
      <c r="K54" s="6">
        <f xml:space="preserve"> ('octsep cfs'!$I54*31 + 'octsep cfs'!$J54*30 + 'octsep cfs'!$K54*31 + 'octsep cfs'!$L54*31)*1.983471/1000</f>
        <v>35723.348081862001</v>
      </c>
      <c r="L54" s="6">
        <f xml:space="preserve"> ('octsep cfs'!$J54*30 + 'octsep cfs'!$K54*31 + 'octsep cfs'!$L54*31)*1.983471/1000</f>
        <v>27588.784419965999</v>
      </c>
      <c r="M54" s="6">
        <f xml:space="preserve"> ('octsep cfs'!$K54*31 + 'octsep cfs'!$L54*31)*1.983471/1000</f>
        <v>15181.042736496</v>
      </c>
      <c r="N54" s="6">
        <f xml:space="preserve"> 'octsep cfs'!$L54*31*1.983471/1000</f>
        <v>5014.4983243530005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18866.436978459002</v>
      </c>
      <c r="C55" s="6">
        <f>('augjul cfs'!$C55*30 + 'octsep cfs'!$B55*31 + 'octsep cfs'!$C55*30 + 'octsep cfs'!$D55*31 + 'octsep cfs'!$E55*31 + 'octsep cfs'!$F55*28 + 'octsep cfs'!$G55*31)*1.983471/1000</f>
        <v>13851.938654106001</v>
      </c>
      <c r="D55" s="6">
        <f>('octsep cfs'!$B55*31 + 'octsep cfs'!$C55*30 + 'octsep cfs'!$D55*31 + 'octsep cfs'!$E55*31 + 'octsep cfs'!$F55*28 + 'octsep cfs'!$G55*31)*1.983471/1000</f>
        <v>8890.7223112259999</v>
      </c>
      <c r="E55" s="6">
        <f>('octsep cfs'!$C55*30 + 'octsep cfs'!$D55*31 + 'octsep cfs'!$E55*31 + 'octsep cfs'!$F55*28 + 'octsep cfs'!$G55*31)*1.983471/1000</f>
        <v>6226.7105103000004</v>
      </c>
      <c r="F55" s="6">
        <f>('octsep cfs'!$D55*31 + 'octsep cfs'!$E55*31 + 'octsep cfs'!$F55*28 + 'octsep cfs'!$G55*31)*1.983471/1000</f>
        <v>4532.44941681</v>
      </c>
      <c r="G55" s="6">
        <f>('octsep cfs'!$E55*31 + 'octsep cfs'!$F55*28 + 'octsep cfs'!$G55*31)*1.983471/1000</f>
        <v>3356.4375600839999</v>
      </c>
      <c r="H55" s="6">
        <f>('octsep cfs'!$F55*28 + 'octsep cfs'!$G55*31)*1.983471/1000</f>
        <v>2195.059752396</v>
      </c>
      <c r="I55" s="6">
        <f>'octsep cfs'!$G55*31*1.983471/1000</f>
        <v>1275.25284474</v>
      </c>
      <c r="J55" s="6">
        <f xml:space="preserve"> ('octsep cfs'!$H55*30 + 'octsep cfs'!$I55*31 + 'octsep cfs'!$J55*30 + 'octsep cfs'!$K55*31 + 'octsep cfs'!$L55*31)*1.983471/1000</f>
        <v>31611.815012904</v>
      </c>
      <c r="K55" s="6">
        <f xml:space="preserve"> ('octsep cfs'!$I55*31 + 'octsep cfs'!$J55*30 + 'octsep cfs'!$K55*31 + 'octsep cfs'!$L55*31)*1.983471/1000</f>
        <v>29668.112606454</v>
      </c>
      <c r="L55" s="6">
        <f xml:space="preserve"> ('octsep cfs'!$J55*30 + 'octsep cfs'!$K55*31 + 'octsep cfs'!$L55*31)*1.983471/1000</f>
        <v>21830.288106984</v>
      </c>
      <c r="M55" s="6">
        <f xml:space="preserve"> ('octsep cfs'!$K55*31 + 'octsep cfs'!$L55*31)*1.983471/1000</f>
        <v>12005.085169644</v>
      </c>
      <c r="N55" s="6">
        <f xml:space="preserve"> 'octsep cfs'!$L55*31*1.983471/1000</f>
        <v>4484.9671045409996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14228.938970547</v>
      </c>
      <c r="C56" s="6">
        <f>('augjul cfs'!$C56*30 + 'octsep cfs'!$B56*31 + 'octsep cfs'!$C56*30 + 'octsep cfs'!$D56*31 + 'octsep cfs'!$E56*31 + 'octsep cfs'!$F56*29 + 'octsep cfs'!$G56*31)*1.983471/1000</f>
        <v>9743.9718660060007</v>
      </c>
      <c r="D56" s="6">
        <f>('octsep cfs'!$B56*31 + 'octsep cfs'!$C56*30 + 'octsep cfs'!$D56*31 + 'octsep cfs'!$E56*31 + 'octsep cfs'!$F56*29 + 'octsep cfs'!$G56*31)*1.983471/1000</f>
        <v>6887.0595764459995</v>
      </c>
      <c r="E56" s="6">
        <f>('octsep cfs'!$C56*30 + 'octsep cfs'!$D56*31 + 'octsep cfs'!$E56*31 + 'octsep cfs'!$F56*29 + 'octsep cfs'!$G56*31)*1.983471/1000</f>
        <v>5251.0589766389994</v>
      </c>
      <c r="F56" s="6">
        <f>('octsep cfs'!$D56*31 + 'octsep cfs'!$E56*31 + 'octsep cfs'!$F56*29 + 'octsep cfs'!$G56*31)*1.983471/1000</f>
        <v>4331.006118579</v>
      </c>
      <c r="G56" s="6">
        <f>('octsep cfs'!$E56*31 + 'octsep cfs'!$F56*29 + 'octsep cfs'!$G56*31)*1.983471/1000</f>
        <v>2881.7433630090004</v>
      </c>
      <c r="H56" s="6">
        <f>('octsep cfs'!$F56*29 + 'octsep cfs'!$G56*31)*1.983471/1000</f>
        <v>2000.9949662850001</v>
      </c>
      <c r="I56" s="6">
        <f>'octsep cfs'!$G56*31*1.983471/1000</f>
        <v>1159.410204456</v>
      </c>
      <c r="J56" s="6">
        <f xml:space="preserve"> ('octsep cfs'!$H56*30 + 'octsep cfs'!$I56*31 + 'octsep cfs'!$J56*30 + 'octsep cfs'!$K56*31 + 'octsep cfs'!$L56*31)*1.983471/1000</f>
        <v>37970.797253780998</v>
      </c>
      <c r="K56" s="6">
        <f xml:space="preserve"> ('octsep cfs'!$I56*31 + 'octsep cfs'!$J56*30 + 'octsep cfs'!$K56*31 + 'octsep cfs'!$L56*31)*1.983471/1000</f>
        <v>33313.944535850998</v>
      </c>
      <c r="L56" s="6">
        <f xml:space="preserve"> ('octsep cfs'!$J56*30 + 'octsep cfs'!$K56*31 + 'octsep cfs'!$L56*31)*1.983471/1000</f>
        <v>20254.777422264</v>
      </c>
      <c r="M56" s="6">
        <f xml:space="preserve"> ('octsep cfs'!$K56*31 + 'octsep cfs'!$L56*31)*1.983471/1000</f>
        <v>10445.759608284001</v>
      </c>
      <c r="N56" s="6">
        <f xml:space="preserve"> 'octsep cfs'!$L56*31*1.983471/1000</f>
        <v>3961.0312564199999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18106.095188790001</v>
      </c>
      <c r="C57" s="6">
        <f>('augjul cfs'!$C57*30 + 'octsep cfs'!$B57*31 + 'octsep cfs'!$C57*30 + 'octsep cfs'!$D57*31 + 'octsep cfs'!$E57*31 + 'octsep cfs'!$F57*28 + 'octsep cfs'!$G57*31)*1.983471/1000</f>
        <v>14145.06393237</v>
      </c>
      <c r="D57" s="6">
        <f>('octsep cfs'!$B57*31 + 'octsep cfs'!$C57*30 + 'octsep cfs'!$D57*31 + 'octsep cfs'!$E57*31 + 'octsep cfs'!$F57*28 + 'octsep cfs'!$G57*31)*1.983471/1000</f>
        <v>11361.639243359999</v>
      </c>
      <c r="E57" s="6">
        <f>('octsep cfs'!$C57*30 + 'octsep cfs'!$D57*31 + 'octsep cfs'!$E57*31 + 'octsep cfs'!$F57*28 + 'octsep cfs'!$G57*31)*1.983471/1000</f>
        <v>9150.299160995999</v>
      </c>
      <c r="F57" s="6">
        <f>('octsep cfs'!$D57*31 + 'octsep cfs'!$E57*31 + 'octsep cfs'!$F57*28 + 'octsep cfs'!$G57*31)*1.983471/1000</f>
        <v>7334.3521216559993</v>
      </c>
      <c r="G57" s="6">
        <f>('octsep cfs'!$E57*31 + 'octsep cfs'!$F57*28 + 'octsep cfs'!$G57*31)*1.983471/1000</f>
        <v>5160.3350130990002</v>
      </c>
      <c r="H57" s="6">
        <f>('octsep cfs'!$F57*28 + 'octsep cfs'!$G57*31)*1.983471/1000</f>
        <v>3288.0375626489999</v>
      </c>
      <c r="I57" s="6">
        <f>'octsep cfs'!$G57*31*1.983471/1000</f>
        <v>1774.5936524609999</v>
      </c>
      <c r="J57" s="6">
        <f xml:space="preserve"> ('octsep cfs'!$H57*30 + 'octsep cfs'!$I57*31 + 'octsep cfs'!$J57*30 + 'octsep cfs'!$K57*31 + 'octsep cfs'!$L57*31)*1.983471/1000</f>
        <v>44354.553047448004</v>
      </c>
      <c r="K57" s="6">
        <f xml:space="preserve"> ('octsep cfs'!$I57*31 + 'octsep cfs'!$J57*30 + 'octsep cfs'!$K57*31 + 'octsep cfs'!$L57*31)*1.983471/1000</f>
        <v>41388.510183468003</v>
      </c>
      <c r="L57" s="6">
        <f xml:space="preserve"> ('octsep cfs'!$J57*30 + 'octsep cfs'!$K57*31 + 'octsep cfs'!$L57*31)*1.983471/1000</f>
        <v>29971.861355393998</v>
      </c>
      <c r="M57" s="6">
        <f xml:space="preserve"> ('octsep cfs'!$K57*31 + 'octsep cfs'!$L57*31)*1.983471/1000</f>
        <v>18785.322931914001</v>
      </c>
      <c r="N57" s="6">
        <f xml:space="preserve"> 'octsep cfs'!$L57*31*1.983471/1000</f>
        <v>7060.4367600269998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20479.076256828001</v>
      </c>
      <c r="C58" s="6">
        <f>('augjul cfs'!$C58*30 + 'octsep cfs'!$B58*31 + 'octsep cfs'!$C58*30 + 'octsep cfs'!$D58*31 + 'octsep cfs'!$E58*31 + 'octsep cfs'!$F58*28 + 'octsep cfs'!$G58*31)*1.983471/1000</f>
        <v>13418.639496801001</v>
      </c>
      <c r="D58" s="6">
        <f>('octsep cfs'!$B58*31 + 'octsep cfs'!$C58*30 + 'octsep cfs'!$D58*31 + 'octsep cfs'!$E58*31 + 'octsep cfs'!$F58*28 + 'octsep cfs'!$G58*31)*1.983471/1000</f>
        <v>10089.740448081</v>
      </c>
      <c r="E58" s="6">
        <f>('octsep cfs'!$C58*30 + 'octsep cfs'!$D58*31 + 'octsep cfs'!$E58*31 + 'octsep cfs'!$F58*28 + 'octsep cfs'!$G58*31)*1.983471/1000</f>
        <v>7798.7739224220004</v>
      </c>
      <c r="F58" s="6">
        <f>('octsep cfs'!$D58*31 + 'octsep cfs'!$E58*31 + 'octsep cfs'!$F58*28 + 'octsep cfs'!$G58*31)*1.983471/1000</f>
        <v>5806.6946582820001</v>
      </c>
      <c r="G58" s="6">
        <f>('octsep cfs'!$E58*31 + 'octsep cfs'!$F58*28 + 'octsep cfs'!$G58*31)*1.983471/1000</f>
        <v>4360.7522331660002</v>
      </c>
      <c r="H58" s="6">
        <f>('octsep cfs'!$F58*28 + 'octsep cfs'!$G58*31)*1.983471/1000</f>
        <v>3096.9360822120002</v>
      </c>
      <c r="I58" s="6">
        <f>'octsep cfs'!$G58*31*1.983471/1000</f>
        <v>1601.874981252</v>
      </c>
      <c r="J58" s="6">
        <f xml:space="preserve"> ('octsep cfs'!$H58*30 + 'octsep cfs'!$I58*31 + 'octsep cfs'!$J58*30 + 'octsep cfs'!$K58*31 + 'octsep cfs'!$L58*31)*1.983471/1000</f>
        <v>44465.500481304</v>
      </c>
      <c r="K58" s="6">
        <f xml:space="preserve"> ('octsep cfs'!$I58*31 + 'octsep cfs'!$J58*30 + 'octsep cfs'!$K58*31 + 'octsep cfs'!$L58*31)*1.983471/1000</f>
        <v>42299.074116263997</v>
      </c>
      <c r="L58" s="6">
        <f xml:space="preserve"> ('octsep cfs'!$J58*30 + 'octsep cfs'!$K58*31 + 'octsep cfs'!$L58*31)*1.983471/1000</f>
        <v>33579.517418454001</v>
      </c>
      <c r="M58" s="6">
        <f xml:space="preserve"> ('octsep cfs'!$K58*31 + 'octsep cfs'!$L58*31)*1.983471/1000</f>
        <v>17130.076712994</v>
      </c>
      <c r="N58" s="6">
        <f xml:space="preserve"> 'octsep cfs'!$L58*31*1.983471/1000</f>
        <v>6296.6377804049998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21016.277558997001</v>
      </c>
      <c r="C59" s="6">
        <f>('augjul cfs'!$C59*30 + 'octsep cfs'!$B59*31 + 'octsep cfs'!$C59*30 + 'octsep cfs'!$D59*31 + 'octsep cfs'!$E59*31 + 'octsep cfs'!$F59*28 + 'octsep cfs'!$G59*31)*1.983471/1000</f>
        <v>14719.639778592</v>
      </c>
      <c r="D59" s="6">
        <f>('octsep cfs'!$B59*31 + 'octsep cfs'!$C59*30 + 'octsep cfs'!$D59*31 + 'octsep cfs'!$E59*31 + 'octsep cfs'!$F59*28 + 'octsep cfs'!$G59*31)*1.983471/1000</f>
        <v>10516.506051912</v>
      </c>
      <c r="E59" s="6">
        <f>('octsep cfs'!$C59*30 + 'octsep cfs'!$D59*31 + 'octsep cfs'!$E59*31 + 'octsep cfs'!$F59*28 + 'octsep cfs'!$G59*31)*1.983471/1000</f>
        <v>8025.2744097959994</v>
      </c>
      <c r="F59" s="6">
        <f>('octsep cfs'!$D59*31 + 'octsep cfs'!$E59*31 + 'octsep cfs'!$F59*28 + 'octsep cfs'!$G59*31)*1.983471/1000</f>
        <v>6413.1290157060002</v>
      </c>
      <c r="G59" s="6">
        <f>('octsep cfs'!$E59*31 + 'octsep cfs'!$F59*28 + 'octsep cfs'!$G59*31)*1.983471/1000</f>
        <v>5036.7905549219995</v>
      </c>
      <c r="H59" s="6">
        <f>('octsep cfs'!$F59*28 + 'octsep cfs'!$G59*31)*1.983471/1000</f>
        <v>3576.9519319799997</v>
      </c>
      <c r="I59" s="6">
        <f>'octsep cfs'!$G59*31*1.983471/1000</f>
        <v>2190.1883476200001</v>
      </c>
      <c r="J59" s="6">
        <f xml:space="preserve"> ('octsep cfs'!$H59*30 + 'octsep cfs'!$I59*31 + 'octsep cfs'!$J59*30 + 'octsep cfs'!$K59*31 + 'octsep cfs'!$L59*31)*1.983471/1000</f>
        <v>40593.560791791002</v>
      </c>
      <c r="K59" s="6">
        <f xml:space="preserve"> ('octsep cfs'!$I59*31 + 'octsep cfs'!$J59*30 + 'octsep cfs'!$K59*31 + 'octsep cfs'!$L59*31)*1.983471/1000</f>
        <v>37227.709678341002</v>
      </c>
      <c r="L59" s="6">
        <f xml:space="preserve"> ('octsep cfs'!$J59*30 + 'octsep cfs'!$K59*31 + 'octsep cfs'!$L59*31)*1.983471/1000</f>
        <v>27949.169199839998</v>
      </c>
      <c r="M59" s="6">
        <f xml:space="preserve"> ('octsep cfs'!$K59*31 + 'octsep cfs'!$L59*31)*1.983471/1000</f>
        <v>16120.819230179999</v>
      </c>
      <c r="N59" s="6">
        <f xml:space="preserve"> 'octsep cfs'!$L59*31*1.983471/1000</f>
        <v>5814.8824265700005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18408.282946052997</v>
      </c>
      <c r="C60" s="6">
        <f>('augjul cfs'!$C60*30 + 'octsep cfs'!$B60*31 + 'octsep cfs'!$C60*30 + 'octsep cfs'!$D60*31 + 'octsep cfs'!$E60*31 + 'octsep cfs'!$F60*29 + 'octsep cfs'!$G60*31)*1.983471/1000</f>
        <v>12593.400519483001</v>
      </c>
      <c r="D60" s="6">
        <f>('octsep cfs'!$B60*31 + 'octsep cfs'!$C60*30 + 'octsep cfs'!$D60*31 + 'octsep cfs'!$E60*31 + 'octsep cfs'!$F60*29 + 'octsep cfs'!$G60*31)*1.983471/1000</f>
        <v>9678.8287279529995</v>
      </c>
      <c r="E60" s="6">
        <f>('octsep cfs'!$C60*30 + 'octsep cfs'!$D60*31 + 'octsep cfs'!$E60*31 + 'octsep cfs'!$F60*29 + 'octsep cfs'!$G60*31)*1.983471/1000</f>
        <v>7985.3987088120002</v>
      </c>
      <c r="F60" s="6">
        <f>('octsep cfs'!$D60*31 + 'octsep cfs'!$E60*31 + 'octsep cfs'!$F60*29 + 'octsep cfs'!$G60*31)*1.983471/1000</f>
        <v>5464.8037620120003</v>
      </c>
      <c r="G60" s="6">
        <f>('octsep cfs'!$E60*31 + 'octsep cfs'!$F60*29 + 'octsep cfs'!$G60*31)*1.983471/1000</f>
        <v>4150.321827834</v>
      </c>
      <c r="H60" s="6">
        <f>('octsep cfs'!$F60*29 + 'octsep cfs'!$G60*31)*1.983471/1000</f>
        <v>2572.1195729669998</v>
      </c>
      <c r="I60" s="6">
        <f>'octsep cfs'!$G60*31*1.983471/1000</f>
        <v>1440.2855658239998</v>
      </c>
      <c r="J60" s="6">
        <f xml:space="preserve"> ('octsep cfs'!$H60*30 + 'octsep cfs'!$I60*31 + 'octsep cfs'!$J60*30 + 'octsep cfs'!$K60*31 + 'octsep cfs'!$L60*31)*1.983471/1000</f>
        <v>36559.218463739999</v>
      </c>
      <c r="K60" s="6">
        <f xml:space="preserve"> ('octsep cfs'!$I60*31 + 'octsep cfs'!$J60*30 + 'octsep cfs'!$K60*31 + 'octsep cfs'!$L60*31)*1.983471/1000</f>
        <v>33852.197077650002</v>
      </c>
      <c r="L60" s="6">
        <f xml:space="preserve"> ('octsep cfs'!$J60*30 + 'octsep cfs'!$K60*31 + 'octsep cfs'!$L60*31)*1.983471/1000</f>
        <v>28881.600900410998</v>
      </c>
      <c r="M60" s="6">
        <f xml:space="preserve"> ('octsep cfs'!$K60*31 + 'octsep cfs'!$L60*31)*1.983471/1000</f>
        <v>15873.700561760999</v>
      </c>
      <c r="N60" s="6">
        <f xml:space="preserve"> 'octsep cfs'!$L60*31*1.983471/1000</f>
        <v>5785.7987912970002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15705.688667234999</v>
      </c>
      <c r="C61" s="6">
        <f>('augjul cfs'!$C61*30 + 'octsep cfs'!$B61*31 + 'octsep cfs'!$C61*30 + 'octsep cfs'!$D61*31 + 'octsep cfs'!$E61*31 + 'octsep cfs'!$F61*28 + 'octsep cfs'!$G61*31)*1.983471/1000</f>
        <v>9919.8898759380008</v>
      </c>
      <c r="D61" s="6">
        <f>('octsep cfs'!$B61*31 + 'octsep cfs'!$C61*30 + 'octsep cfs'!$D61*31 + 'octsep cfs'!$E61*31 + 'octsep cfs'!$F61*28 + 'octsep cfs'!$G61*31)*1.983471/1000</f>
        <v>6893.5098241380001</v>
      </c>
      <c r="E61" s="6">
        <f>('octsep cfs'!$C61*30 + 'octsep cfs'!$D61*31 + 'octsep cfs'!$E61*31 + 'octsep cfs'!$F61*28 + 'octsep cfs'!$G61*31)*1.983471/1000</f>
        <v>5053.370389011</v>
      </c>
      <c r="F61" s="6">
        <f>('octsep cfs'!$D61*31 + 'octsep cfs'!$E61*31 + 'octsep cfs'!$F61*28 + 'octsep cfs'!$G61*31)*1.983471/1000</f>
        <v>3690.7853161409998</v>
      </c>
      <c r="G61" s="6">
        <f>('octsep cfs'!$E61*31 + 'octsep cfs'!$F61*28 + 'octsep cfs'!$G61*31)*1.983471/1000</f>
        <v>2621.884860357</v>
      </c>
      <c r="H61" s="6">
        <f>('octsep cfs'!$F61*28 + 'octsep cfs'!$G61*31)*1.983471/1000</f>
        <v>1703.1371262149999</v>
      </c>
      <c r="I61" s="6">
        <f>'octsep cfs'!$G61*31*1.983471/1000</f>
        <v>906.51170154299996</v>
      </c>
      <c r="J61" s="6">
        <f xml:space="preserve"> ('octsep cfs'!$H61*30 + 'octsep cfs'!$I61*31 + 'octsep cfs'!$J61*30 + 'octsep cfs'!$K61*31 + 'octsep cfs'!$L61*31)*1.983471/1000</f>
        <v>34853.925304548</v>
      </c>
      <c r="K61" s="6">
        <f xml:space="preserve"> ('octsep cfs'!$I61*31 + 'octsep cfs'!$J61*30 + 'octsep cfs'!$K61*31 + 'octsep cfs'!$L61*31)*1.983471/1000</f>
        <v>31898.712192228002</v>
      </c>
      <c r="L61" s="6">
        <f xml:space="preserve"> ('octsep cfs'!$J61*30 + 'octsep cfs'!$K61*31 + 'octsep cfs'!$L61*31)*1.983471/1000</f>
        <v>21570.209439050999</v>
      </c>
      <c r="M61" s="6">
        <f xml:space="preserve"> ('octsep cfs'!$K61*31 + 'octsep cfs'!$L61*31)*1.983471/1000</f>
        <v>10957.766861810998</v>
      </c>
      <c r="N61" s="6">
        <f xml:space="preserve"> 'octsep cfs'!$L61*31*1.983471/1000</f>
        <v>3885.217044387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16516.866818634</v>
      </c>
      <c r="C62" s="6">
        <f>('augjul cfs'!$C62*30 + 'octsep cfs'!$B62*31 + 'octsep cfs'!$C62*30 + 'octsep cfs'!$D62*31 + 'octsep cfs'!$E62*31 + 'octsep cfs'!$F62*28 + 'octsep cfs'!$G62*31)*1.983471/1000</f>
        <v>12631.649774247</v>
      </c>
      <c r="D62" s="6">
        <f>('octsep cfs'!$B62*31 + 'octsep cfs'!$C62*30 + 'octsep cfs'!$D62*31 + 'octsep cfs'!$E62*31 + 'octsep cfs'!$F62*28 + 'octsep cfs'!$G62*31)*1.983471/1000</f>
        <v>10083.028382216999</v>
      </c>
      <c r="E62" s="6">
        <f>('octsep cfs'!$C62*30 + 'octsep cfs'!$D62*31 + 'octsep cfs'!$E62*31 + 'octsep cfs'!$F62*28 + 'octsep cfs'!$G62*31)*1.983471/1000</f>
        <v>7709.0535952080008</v>
      </c>
      <c r="F62" s="6">
        <f>('octsep cfs'!$D62*31 + 'octsep cfs'!$E62*31 + 'octsep cfs'!$F62*28 + 'octsep cfs'!$G62*31)*1.983471/1000</f>
        <v>5802.0057328379999</v>
      </c>
      <c r="G62" s="6">
        <f>('octsep cfs'!$E62*31 + 'octsep cfs'!$F62*28 + 'octsep cfs'!$G62*31)*1.983471/1000</f>
        <v>4573.2375144540001</v>
      </c>
      <c r="H62" s="6">
        <f>('octsep cfs'!$F62*28 + 'octsep cfs'!$G62*31)*1.983471/1000</f>
        <v>3387.1416911639999</v>
      </c>
      <c r="I62" s="6">
        <f>'octsep cfs'!$G62*31*1.983471/1000</f>
        <v>2335.545036384</v>
      </c>
      <c r="J62" s="6">
        <f xml:space="preserve"> ('octsep cfs'!$H62*30 + 'octsep cfs'!$I62*31 + 'octsep cfs'!$J62*30 + 'octsep cfs'!$K62*31 + 'octsep cfs'!$L62*31)*1.983471/1000</f>
        <v>39457.956206276998</v>
      </c>
      <c r="K62" s="6">
        <f xml:space="preserve"> ('octsep cfs'!$I62*31 + 'octsep cfs'!$J62*30 + 'octsep cfs'!$K62*31 + 'octsep cfs'!$L62*31)*1.983471/1000</f>
        <v>36059.972862627001</v>
      </c>
      <c r="L62" s="6">
        <f xml:space="preserve"> ('octsep cfs'!$J62*30 + 'octsep cfs'!$K62*31 + 'octsep cfs'!$L62*31)*1.983471/1000</f>
        <v>27390.344096829002</v>
      </c>
      <c r="M62" s="6">
        <f xml:space="preserve"> ('octsep cfs'!$K62*31 + 'octsep cfs'!$L62*31)*1.983471/1000</f>
        <v>13397.471894288999</v>
      </c>
      <c r="N62" s="6">
        <f xml:space="preserve"> 'octsep cfs'!$L62*31*1.983471/1000</f>
        <v>4996.3594820580001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16187.565012800998</v>
      </c>
      <c r="C63" s="6">
        <f>('augjul cfs'!$C63*30 + 'octsep cfs'!$B63*31 + 'octsep cfs'!$C63*30 + 'octsep cfs'!$D63*31 + 'octsep cfs'!$E63*31 + 'octsep cfs'!$F63*28 + 'octsep cfs'!$G63*31)*1.983471/1000</f>
        <v>11191.205530743</v>
      </c>
      <c r="D63" s="6">
        <f>('octsep cfs'!$B63*31 + 'octsep cfs'!$C63*30 + 'octsep cfs'!$D63*31 + 'octsep cfs'!$E63*31 + 'octsep cfs'!$F63*28 + 'octsep cfs'!$G63*31)*1.983471/1000</f>
        <v>8732.2568626230004</v>
      </c>
      <c r="E63" s="6">
        <f>('octsep cfs'!$C63*30 + 'octsep cfs'!$D63*31 + 'octsep cfs'!$E63*31 + 'octsep cfs'!$F63*28 + 'octsep cfs'!$G63*31)*1.983471/1000</f>
        <v>6816.1802402609992</v>
      </c>
      <c r="F63" s="6">
        <f>('octsep cfs'!$D63*31 + 'octsep cfs'!$E63*31 + 'octsep cfs'!$F63*28 + 'octsep cfs'!$G63*31)*1.983471/1000</f>
        <v>5215.9356721710001</v>
      </c>
      <c r="G63" s="6">
        <f>('octsep cfs'!$E63*31 + 'octsep cfs'!$F63*28 + 'octsep cfs'!$G63*31)*1.983471/1000</f>
        <v>3989.1965446199997</v>
      </c>
      <c r="H63" s="6">
        <f>('octsep cfs'!$F63*28 + 'octsep cfs'!$G63*31)*1.983471/1000</f>
        <v>2877.0088177319999</v>
      </c>
      <c r="I63" s="6">
        <f>'octsep cfs'!$G63*31*1.983471/1000</f>
        <v>1990.96852038</v>
      </c>
      <c r="J63" s="6">
        <f xml:space="preserve"> ('octsep cfs'!$H63*30 + 'octsep cfs'!$I63*31 + 'octsep cfs'!$J63*30 + 'octsep cfs'!$K63*31 + 'octsep cfs'!$L63*31)*1.983471/1000</f>
        <v>35750.587089105</v>
      </c>
      <c r="K63" s="6">
        <f xml:space="preserve"> ('octsep cfs'!$I63*31 + 'octsep cfs'!$J63*30 + 'octsep cfs'!$K63*31 + 'octsep cfs'!$L63*31)*1.983471/1000</f>
        <v>32150.289703455001</v>
      </c>
      <c r="L63" s="6">
        <f xml:space="preserve"> ('octsep cfs'!$J63*30 + 'octsep cfs'!$K63*31 + 'octsep cfs'!$L63*31)*1.983471/1000</f>
        <v>20978.976403370998</v>
      </c>
      <c r="M63" s="6">
        <f xml:space="preserve"> ('octsep cfs'!$K63*31 + 'octsep cfs'!$L63*31)*1.983471/1000</f>
        <v>10813.885875471</v>
      </c>
      <c r="N63" s="6">
        <f xml:space="preserve"> 'octsep cfs'!$L63*31*1.983471/1000</f>
        <v>3970.1929089690002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12728.482828467</v>
      </c>
      <c r="C64" s="6">
        <f>('augjul cfs'!$C64*30 + 'octsep cfs'!$B64*31 + 'octsep cfs'!$C64*30 + 'octsep cfs'!$D64*31 + 'octsep cfs'!$E64*31 + 'octsep cfs'!$F64*29 + 'octsep cfs'!$G64*31)*1.983471/1000</f>
        <v>8758.289919498</v>
      </c>
      <c r="D64" s="6">
        <f>('octsep cfs'!$B64*31 + 'octsep cfs'!$C64*30 + 'octsep cfs'!$D64*31 + 'octsep cfs'!$E64*31 + 'octsep cfs'!$F64*29 + 'octsep cfs'!$G64*31)*1.983471/1000</f>
        <v>6159.3280334880001</v>
      </c>
      <c r="E64" s="6">
        <f>('octsep cfs'!$C64*30 + 'octsep cfs'!$D64*31 + 'octsep cfs'!$E64*31 + 'octsep cfs'!$F64*29 + 'octsep cfs'!$G64*31)*1.983471/1000</f>
        <v>4893.5442793020002</v>
      </c>
      <c r="F64" s="6">
        <f>('octsep cfs'!$D64*31 + 'octsep cfs'!$E64*31 + 'octsep cfs'!$F64*29 + 'octsep cfs'!$G64*31)*1.983471/1000</f>
        <v>3840.9162196020002</v>
      </c>
      <c r="G64" s="6">
        <f>('octsep cfs'!$E64*31 + 'octsep cfs'!$F64*29 + 'octsep cfs'!$G64*31)*1.983471/1000</f>
        <v>2781.484854372</v>
      </c>
      <c r="H64" s="6">
        <f>('octsep cfs'!$F64*29 + 'octsep cfs'!$G64*31)*1.983471/1000</f>
        <v>1895.510011563</v>
      </c>
      <c r="I64" s="6">
        <f>'octsep cfs'!$G64*31*1.983471/1000</f>
        <v>1093.5569837849998</v>
      </c>
      <c r="J64" s="6">
        <f xml:space="preserve"> ('octsep cfs'!$H64*30 + 'octsep cfs'!$I64*31 + 'octsep cfs'!$J64*30 + 'octsep cfs'!$K64*31 + 'octsep cfs'!$L64*31)*1.983471/1000</f>
        <v>36318.125580218999</v>
      </c>
      <c r="K64" s="6">
        <f xml:space="preserve"> ('octsep cfs'!$I64*31 + 'octsep cfs'!$J64*30 + 'octsep cfs'!$K64*31 + 'octsep cfs'!$L64*31)*1.983471/1000</f>
        <v>32008.479460839</v>
      </c>
      <c r="L64" s="6">
        <f xml:space="preserve"> ('octsep cfs'!$J64*30 + 'octsep cfs'!$K64*31 + 'octsep cfs'!$L64*31)*1.983471/1000</f>
        <v>23188.452022994999</v>
      </c>
      <c r="M64" s="6">
        <f xml:space="preserve"> ('octsep cfs'!$K64*31 + 'octsep cfs'!$L64*31)*1.983471/1000</f>
        <v>11849.583026715</v>
      </c>
      <c r="N64" s="6">
        <f xml:space="preserve"> 'octsep cfs'!$L64*31*1.983471/1000</f>
        <v>4547.9304079650001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15976.850971116</v>
      </c>
      <c r="C65" s="6">
        <f>('augjul cfs'!$C65*30 + 'octsep cfs'!$B65*31 + 'octsep cfs'!$C65*30 + 'octsep cfs'!$D65*31 + 'octsep cfs'!$E65*31 + 'octsep cfs'!$F65*28 + 'octsep cfs'!$G65*31)*1.983471/1000</f>
        <v>11428.920563150999</v>
      </c>
      <c r="D65" s="6">
        <f>('octsep cfs'!$B65*31 + 'octsep cfs'!$C65*30 + 'octsep cfs'!$D65*31 + 'octsep cfs'!$E65*31 + 'octsep cfs'!$F65*28 + 'octsep cfs'!$G65*31)*1.983471/1000</f>
        <v>8826.8049582509993</v>
      </c>
      <c r="E65" s="6">
        <f>('octsep cfs'!$C65*30 + 'octsep cfs'!$D65*31 + 'octsep cfs'!$E65*31 + 'octsep cfs'!$F65*28 + 'octsep cfs'!$G65*31)*1.983471/1000</f>
        <v>6420.4262055150002</v>
      </c>
      <c r="F65" s="6">
        <f>('octsep cfs'!$D65*31 + 'octsep cfs'!$E65*31 + 'octsep cfs'!$F65*28 + 'octsep cfs'!$G65*31)*1.983471/1000</f>
        <v>4440.9618169349997</v>
      </c>
      <c r="G65" s="6">
        <f>('octsep cfs'!$E65*31 + 'octsep cfs'!$F65*28 + 'octsep cfs'!$G65*31)*1.983471/1000</f>
        <v>3199.2197147400002</v>
      </c>
      <c r="H65" s="6">
        <f>('octsep cfs'!$F65*28 + 'octsep cfs'!$G65*31)*1.983471/1000</f>
        <v>1971.681248376</v>
      </c>
      <c r="I65" s="6">
        <f>'octsep cfs'!$G65*31*1.983471/1000</f>
        <v>1079.4763231559998</v>
      </c>
      <c r="J65" s="6">
        <f xml:space="preserve"> ('octsep cfs'!$H65*30 + 'octsep cfs'!$I65*31 + 'octsep cfs'!$J65*30 + 'octsep cfs'!$K65*31 + 'octsep cfs'!$L65*31)*1.983471/1000</f>
        <v>36864.726551457003</v>
      </c>
      <c r="K65" s="6">
        <f xml:space="preserve"> ('octsep cfs'!$I65*31 + 'octsep cfs'!$J65*30 + 'octsep cfs'!$K65*31 + 'octsep cfs'!$L65*31)*1.983471/1000</f>
        <v>33325.301890797004</v>
      </c>
      <c r="L65" s="6">
        <f xml:space="preserve"> ('octsep cfs'!$J65*30 + 'octsep cfs'!$K65*31 + 'octsep cfs'!$L65*31)*1.983471/1000</f>
        <v>24547.577922441</v>
      </c>
      <c r="M65" s="6">
        <f xml:space="preserve"> ('octsep cfs'!$K65*31 + 'octsep cfs'!$L65*31)*1.983471/1000</f>
        <v>12712.622994350999</v>
      </c>
      <c r="N65" s="6">
        <f xml:space="preserve"> 'octsep cfs'!$L65*31*1.983471/1000</f>
        <v>5315.7875692529997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18524.920958208</v>
      </c>
      <c r="C66" s="6">
        <f>('augjul cfs'!$C66*30 + 'octsep cfs'!$B66*31 + 'octsep cfs'!$C66*30 + 'octsep cfs'!$D66*31 + 'octsep cfs'!$E66*31 + 'octsep cfs'!$F66*28 + 'octsep cfs'!$G66*31)*1.983471/1000</f>
        <v>13209.133388955001</v>
      </c>
      <c r="D66" s="6">
        <f>('octsep cfs'!$B66*31 + 'octsep cfs'!$C66*30 + 'octsep cfs'!$D66*31 + 'octsep cfs'!$E66*31 + 'octsep cfs'!$F66*28 + 'octsep cfs'!$G66*31)*1.983471/1000</f>
        <v>10443.024401775001</v>
      </c>
      <c r="E66" s="6">
        <f>('octsep cfs'!$C66*30 + 'octsep cfs'!$D66*31 + 'octsep cfs'!$E66*31 + 'octsep cfs'!$F66*28 + 'octsep cfs'!$G66*31)*1.983471/1000</f>
        <v>8625.7583542199991</v>
      </c>
      <c r="F66" s="6">
        <f>('octsep cfs'!$D66*31 + 'octsep cfs'!$E66*31 + 'octsep cfs'!$F66*28 + 'octsep cfs'!$G66*31)*1.983471/1000</f>
        <v>6008.1716755200005</v>
      </c>
      <c r="G66" s="6">
        <f>('octsep cfs'!$E66*31 + 'octsep cfs'!$F66*28 + 'octsep cfs'!$G66*31)*1.983471/1000</f>
        <v>4263.0305839379998</v>
      </c>
      <c r="H66" s="6">
        <f>('octsep cfs'!$F66*28 + 'octsep cfs'!$G66*31)*1.983471/1000</f>
        <v>2670.6246932399999</v>
      </c>
      <c r="I66" s="6">
        <f>'octsep cfs'!$G66*31*1.983471/1000</f>
        <v>1521.449199144</v>
      </c>
      <c r="J66" s="6">
        <f xml:space="preserve"> ('octsep cfs'!$H66*30 + 'octsep cfs'!$I66*31 + 'octsep cfs'!$J66*30 + 'octsep cfs'!$K66*31 + 'octsep cfs'!$L66*31)*1.983471/1000</f>
        <v>44963.074016364</v>
      </c>
      <c r="K66" s="6">
        <f xml:space="preserve"> ('octsep cfs'!$I66*31 + 'octsep cfs'!$J66*30 + 'octsep cfs'!$K66*31 + 'octsep cfs'!$L66*31)*1.983471/1000</f>
        <v>39943.484121954003</v>
      </c>
      <c r="L66" s="6">
        <f xml:space="preserve"> ('octsep cfs'!$J66*30 + 'octsep cfs'!$K66*31 + 'octsep cfs'!$L66*31)*1.983471/1000</f>
        <v>31576.189890273003</v>
      </c>
      <c r="M66" s="6">
        <f xml:space="preserve"> ('octsep cfs'!$K66*31 + 'octsep cfs'!$L66*31)*1.983471/1000</f>
        <v>17034.094567832999</v>
      </c>
      <c r="N66" s="6">
        <f xml:space="preserve"> 'octsep cfs'!$L66*31*1.983471/1000</f>
        <v>5779.8344939999997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20480.627331150001</v>
      </c>
      <c r="C67" s="6">
        <f>('augjul cfs'!$C67*30 + 'octsep cfs'!$B67*31 + 'octsep cfs'!$C67*30 + 'octsep cfs'!$D67*31 + 'octsep cfs'!$E67*31 + 'octsep cfs'!$F67*28 + 'octsep cfs'!$G67*31)*1.983471/1000</f>
        <v>14700.79283715</v>
      </c>
      <c r="D67" s="6">
        <f>('octsep cfs'!$B67*31 + 'octsep cfs'!$C67*30 + 'octsep cfs'!$D67*31 + 'octsep cfs'!$E67*31 + 'octsep cfs'!$F67*28 + 'octsep cfs'!$G67*31)*1.983471/1000</f>
        <v>11958.36649371</v>
      </c>
      <c r="E67" s="6">
        <f>('octsep cfs'!$C67*30 + 'octsep cfs'!$D67*31 + 'octsep cfs'!$E67*31 + 'octsep cfs'!$F67*28 + 'octsep cfs'!$G67*31)*1.983471/1000</f>
        <v>10027.717309911</v>
      </c>
      <c r="F67" s="6">
        <f>('octsep cfs'!$D67*31 + 'octsep cfs'!$E67*31 + 'octsep cfs'!$F67*28 + 'octsep cfs'!$G67*31)*1.983471/1000</f>
        <v>6819.9686698709993</v>
      </c>
      <c r="G67" s="6">
        <f>('octsep cfs'!$E67*31 + 'octsep cfs'!$F67*28 + 'octsep cfs'!$G67*31)*1.983471/1000</f>
        <v>4840.1908928729999</v>
      </c>
      <c r="H67" s="6">
        <f>('octsep cfs'!$F67*28 + 'octsep cfs'!$G67*31)*1.983471/1000</f>
        <v>3329.502023904</v>
      </c>
      <c r="I67" s="6">
        <f>'octsep cfs'!$G67*31*1.983471/1000</f>
        <v>1475.9483744039999</v>
      </c>
      <c r="J67" s="6">
        <f xml:space="preserve"> ('octsep cfs'!$H67*30 + 'octsep cfs'!$I67*31 + 'octsep cfs'!$J67*30 + 'octsep cfs'!$K67*31 + 'octsep cfs'!$L67*31)*1.983471/1000</f>
        <v>48574.818013154996</v>
      </c>
      <c r="K67" s="6">
        <f xml:space="preserve"> ('octsep cfs'!$I67*31 + 'octsep cfs'!$J67*30 + 'octsep cfs'!$K67*31 + 'octsep cfs'!$L67*31)*1.983471/1000</f>
        <v>44679.499150964999</v>
      </c>
      <c r="L67" s="6">
        <f xml:space="preserve"> ('octsep cfs'!$J67*30 + 'octsep cfs'!$K67*31 + 'octsep cfs'!$L67*31)*1.983471/1000</f>
        <v>33770.553444347999</v>
      </c>
      <c r="M67" s="6">
        <f xml:space="preserve"> ('octsep cfs'!$K67*31 + 'octsep cfs'!$L67*31)*1.983471/1000</f>
        <v>20128.458088158</v>
      </c>
      <c r="N67" s="6">
        <f xml:space="preserve"> 'octsep cfs'!$L67*31*1.983471/1000</f>
        <v>7222.3336134599995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18694.249877478</v>
      </c>
      <c r="C68" s="6">
        <f>('augjul cfs'!$C68*30 + 'octsep cfs'!$B68*31 + 'octsep cfs'!$C68*30 + 'octsep cfs'!$D68*31 + 'octsep cfs'!$E68*31 + 'octsep cfs'!$F68*29 + 'octsep cfs'!$G68*31)*1.983471/1000</f>
        <v>11471.916264017998</v>
      </c>
      <c r="D68" s="6">
        <f>('octsep cfs'!$B68*31 + 'octsep cfs'!$C68*30 + 'octsep cfs'!$D68*31 + 'octsep cfs'!$E68*31 + 'octsep cfs'!$F68*29 + 'octsep cfs'!$G68*31)*1.983471/1000</f>
        <v>8398.8254701679998</v>
      </c>
      <c r="E68" s="6">
        <f>('octsep cfs'!$C68*30 + 'octsep cfs'!$D68*31 + 'octsep cfs'!$E68*31 + 'octsep cfs'!$F68*29 + 'octsep cfs'!$G68*31)*1.983471/1000</f>
        <v>6726.8546237760002</v>
      </c>
      <c r="F68" s="6">
        <f>('octsep cfs'!$D68*31 + 'octsep cfs'!$E68*31 + 'octsep cfs'!$F68*29 + 'octsep cfs'!$G68*31)*1.983471/1000</f>
        <v>5424.3092180760004</v>
      </c>
      <c r="G68" s="6">
        <f>('octsep cfs'!$E68*31 + 'octsep cfs'!$F68*29 + 'octsep cfs'!$G68*31)*1.983471/1000</f>
        <v>4272.154550538</v>
      </c>
      <c r="H68" s="6">
        <f>('octsep cfs'!$F68*29 + 'octsep cfs'!$G68*31)*1.983471/1000</f>
        <v>3042.2795553360002</v>
      </c>
      <c r="I68" s="6">
        <f>'octsep cfs'!$G68*31*1.983471/1000</f>
        <v>1808.2888578089999</v>
      </c>
      <c r="J68" s="6">
        <f xml:space="preserve"> ('octsep cfs'!$H68*30 + 'octsep cfs'!$I68*31 + 'octsep cfs'!$J68*30 + 'octsep cfs'!$K68*31 + 'octsep cfs'!$L68*31)*1.983471/1000</f>
        <v>33849.789143855996</v>
      </c>
      <c r="K68" s="6">
        <f xml:space="preserve"> ('octsep cfs'!$I68*31 + 'octsep cfs'!$J68*30 + 'octsep cfs'!$K68*31 + 'octsep cfs'!$L68*31)*1.983471/1000</f>
        <v>30198.675231186</v>
      </c>
      <c r="L68" s="6">
        <f xml:space="preserve"> ('octsep cfs'!$J68*30 + 'octsep cfs'!$K68*31 + 'octsep cfs'!$L68*31)*1.983471/1000</f>
        <v>21016.178385446998</v>
      </c>
      <c r="M68" s="6">
        <f xml:space="preserve"> ('octsep cfs'!$K68*31 + 'octsep cfs'!$L68*31)*1.983471/1000</f>
        <v>10373.388701906999</v>
      </c>
      <c r="N68" s="6">
        <f xml:space="preserve"> 'octsep cfs'!$L68*31*1.983471/1000</f>
        <v>4010.2213372199999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14090.625587303999</v>
      </c>
      <c r="C69" s="6">
        <f>('augjul cfs'!$C69*30 + 'octsep cfs'!$B69*31 + 'octsep cfs'!$C69*30 + 'octsep cfs'!$D69*31 + 'octsep cfs'!$E69*31 + 'octsep cfs'!$F69*28 + 'octsep cfs'!$G69*31)*1.983471/1000</f>
        <v>10080.404250084001</v>
      </c>
      <c r="D69" s="6">
        <f>('octsep cfs'!$B69*31 + 'octsep cfs'!$C69*30 + 'octsep cfs'!$D69*31 + 'octsep cfs'!$E69*31 + 'octsep cfs'!$F69*28 + 'octsep cfs'!$G69*31)*1.983471/1000</f>
        <v>7750.7580564540003</v>
      </c>
      <c r="E69" s="6">
        <f>('octsep cfs'!$C69*30 + 'octsep cfs'!$D69*31 + 'octsep cfs'!$E69*31 + 'octsep cfs'!$F69*28 + 'octsep cfs'!$G69*31)*1.983471/1000</f>
        <v>5383.7313683580005</v>
      </c>
      <c r="F69" s="6">
        <f>('octsep cfs'!$D69*31 + 'octsep cfs'!$E69*31 + 'octsep cfs'!$F69*28 + 'octsep cfs'!$G69*31)*1.983471/1000</f>
        <v>3878.8719206579999</v>
      </c>
      <c r="G69" s="6">
        <f>('octsep cfs'!$E69*31 + 'octsep cfs'!$F69*28 + 'octsep cfs'!$G69*31)*1.983471/1000</f>
        <v>2747.6845250609999</v>
      </c>
      <c r="H69" s="6">
        <f>('octsep cfs'!$F69*28 + 'octsep cfs'!$G69*31)*1.983471/1000</f>
        <v>1780.1771233260001</v>
      </c>
      <c r="I69" s="6">
        <f>'octsep cfs'!$G69*31*1.983471/1000</f>
        <v>1106.899793202</v>
      </c>
      <c r="J69" s="6">
        <f xml:space="preserve"> ('octsep cfs'!$H69*30 + 'octsep cfs'!$I69*31 + 'octsep cfs'!$J69*30 + 'octsep cfs'!$K69*31 + 'octsep cfs'!$L69*31)*1.983471/1000</f>
        <v>32324.462258907002</v>
      </c>
      <c r="K69" s="6">
        <f xml:space="preserve"> ('octsep cfs'!$I69*31 + 'octsep cfs'!$J69*30 + 'octsep cfs'!$K69*31 + 'octsep cfs'!$L69*31)*1.983471/1000</f>
        <v>29912.402845226999</v>
      </c>
      <c r="L69" s="6">
        <f xml:space="preserve"> ('octsep cfs'!$J69*30 + 'octsep cfs'!$K69*31 + 'octsep cfs'!$L69*31)*1.983471/1000</f>
        <v>19171.871677749001</v>
      </c>
      <c r="M69" s="6">
        <f xml:space="preserve"> ('octsep cfs'!$K69*31 + 'octsep cfs'!$L69*31)*1.983471/1000</f>
        <v>11200.519910559</v>
      </c>
      <c r="N69" s="6">
        <f xml:space="preserve"> 'octsep cfs'!$L69*31*1.983471/1000</f>
        <v>4690.0282538759993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14669.471846588998</v>
      </c>
      <c r="C70" s="6">
        <f>('augjul cfs'!$C70*30 + 'octsep cfs'!$B70*31 + 'octsep cfs'!$C70*30 + 'octsep cfs'!$D70*31 + 'octsep cfs'!$E70*31 + 'octsep cfs'!$F70*28 + 'octsep cfs'!$G70*31)*1.983471/1000</f>
        <v>9979.4435927129998</v>
      </c>
      <c r="D70" s="6">
        <f>('octsep cfs'!$B70*31 + 'octsep cfs'!$C70*30 + 'octsep cfs'!$D70*31 + 'octsep cfs'!$E70*31 + 'octsep cfs'!$F70*28 + 'octsep cfs'!$G70*31)*1.983471/1000</f>
        <v>7552.7461630530006</v>
      </c>
      <c r="E70" s="6">
        <f>('octsep cfs'!$C70*30 + 'octsep cfs'!$D70*31 + 'octsep cfs'!$E70*31 + 'octsep cfs'!$F70*28 + 'octsep cfs'!$G70*31)*1.983471/1000</f>
        <v>5918.2827532709998</v>
      </c>
      <c r="F70" s="6">
        <f>('octsep cfs'!$D70*31 + 'octsep cfs'!$E70*31 + 'octsep cfs'!$F70*28 + 'octsep cfs'!$G70*31)*1.983471/1000</f>
        <v>4774.3158540209997</v>
      </c>
      <c r="G70" s="6">
        <f>('octsep cfs'!$E70*31 + 'octsep cfs'!$F70*28 + 'octsep cfs'!$G70*31)*1.983471/1000</f>
        <v>3542.1043299810003</v>
      </c>
      <c r="H70" s="6">
        <f>('octsep cfs'!$F70*28 + 'octsep cfs'!$G70*31)*1.983471/1000</f>
        <v>2351.8888374239996</v>
      </c>
      <c r="I70" s="6">
        <f>'octsep cfs'!$G70*31*1.983471/1000</f>
        <v>1432.4151528960001</v>
      </c>
      <c r="J70" s="6">
        <f xml:space="preserve"> ('octsep cfs'!$H70*30 + 'octsep cfs'!$I70*31 + 'octsep cfs'!$J70*30 + 'octsep cfs'!$K70*31 + 'octsep cfs'!$L70*31)*1.983471/1000</f>
        <v>37221.037281896999</v>
      </c>
      <c r="K70" s="6">
        <f xml:space="preserve"> ('octsep cfs'!$I70*31 + 'octsep cfs'!$J70*30 + 'octsep cfs'!$K70*31 + 'octsep cfs'!$L70*31)*1.983471/1000</f>
        <v>32466.002749466999</v>
      </c>
      <c r="L70" s="6">
        <f xml:space="preserve"> ('octsep cfs'!$J70*30 + 'octsep cfs'!$K70*31 + 'octsep cfs'!$L70*31)*1.983471/1000</f>
        <v>22617.041796489</v>
      </c>
      <c r="M70" s="6">
        <f xml:space="preserve"> ('octsep cfs'!$K70*31 + 'octsep cfs'!$L70*31)*1.983471/1000</f>
        <v>12473.313251258998</v>
      </c>
      <c r="N70" s="6">
        <f xml:space="preserve"> 'octsep cfs'!$L70*31*1.983471/1000</f>
        <v>4387.9396701630003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14515.984910196001</v>
      </c>
      <c r="C71" s="6">
        <f>('augjul cfs'!$C71*30 + 'octsep cfs'!$B71*31 + 'octsep cfs'!$C71*30 + 'octsep cfs'!$D71*31 + 'octsep cfs'!$E71*31 + 'octsep cfs'!$F71*28 + 'octsep cfs'!$G71*31)*1.983471/1000</f>
        <v>10128.045240033001</v>
      </c>
      <c r="D71" s="6">
        <f>('octsep cfs'!$B71*31 + 'octsep cfs'!$C71*30 + 'octsep cfs'!$D71*31 + 'octsep cfs'!$E71*31 + 'octsep cfs'!$F71*28 + 'octsep cfs'!$G71*31)*1.983471/1000</f>
        <v>7730.9213629829992</v>
      </c>
      <c r="E71" s="6">
        <f>('octsep cfs'!$C71*30 + 'octsep cfs'!$D71*31 + 'octsep cfs'!$E71*31 + 'octsep cfs'!$F71*28 + 'octsep cfs'!$G71*31)*1.983471/1000</f>
        <v>6290.2053839520004</v>
      </c>
      <c r="F71" s="6">
        <f>('octsep cfs'!$D71*31 + 'octsep cfs'!$E71*31 + 'octsep cfs'!$F71*28 + 'octsep cfs'!$G71*31)*1.983471/1000</f>
        <v>5296.5459170819995</v>
      </c>
      <c r="G71" s="6">
        <f>('octsep cfs'!$E71*31 + 'octsep cfs'!$F71*28 + 'octsep cfs'!$G71*31)*1.983471/1000</f>
        <v>4209.5066190029993</v>
      </c>
      <c r="H71" s="6">
        <f>('octsep cfs'!$F71*28 + 'octsep cfs'!$G71*31)*1.983471/1000</f>
        <v>3191.2719464429997</v>
      </c>
      <c r="I71" s="6">
        <f>'octsep cfs'!$G71*31*1.983471/1000</f>
        <v>1840.3853855310001</v>
      </c>
      <c r="J71" s="6">
        <f xml:space="preserve"> ('octsep cfs'!$H71*30 + 'octsep cfs'!$I71*31 + 'octsep cfs'!$J71*30 + 'octsep cfs'!$K71*31 + 'octsep cfs'!$L71*31)*1.983471/1000</f>
        <v>37518.264378189</v>
      </c>
      <c r="K71" s="6">
        <f xml:space="preserve"> ('octsep cfs'!$I71*31 + 'octsep cfs'!$J71*30 + 'octsep cfs'!$K71*31 + 'octsep cfs'!$L71*31)*1.983471/1000</f>
        <v>35098.945460648996</v>
      </c>
      <c r="L71" s="6">
        <f xml:space="preserve"> ('octsep cfs'!$J71*30 + 'octsep cfs'!$K71*31 + 'octsep cfs'!$L71*31)*1.983471/1000</f>
        <v>26744.133211970999</v>
      </c>
      <c r="M71" s="6">
        <f xml:space="preserve"> ('octsep cfs'!$K71*31 + 'octsep cfs'!$L71*31)*1.983471/1000</f>
        <v>13395.750241460999</v>
      </c>
      <c r="N71" s="6">
        <f xml:space="preserve"> 'octsep cfs'!$L71*31*1.983471/1000</f>
        <v>5224.6014569700001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23007.408723999</v>
      </c>
      <c r="C72" s="6">
        <f>('augjul cfs'!$C72*30 + 'octsep cfs'!$B72*31 + 'octsep cfs'!$C72*30 + 'octsep cfs'!$D72*31 + 'octsep cfs'!$E72*31 + 'octsep cfs'!$F72*29 + 'octsep cfs'!$G72*31)*1.983471/1000</f>
        <v>17782.807267028998</v>
      </c>
      <c r="D72" s="6">
        <f>('octsep cfs'!$B72*31 + 'octsep cfs'!$C72*30 + 'octsep cfs'!$D72*31 + 'octsep cfs'!$E72*31 + 'octsep cfs'!$F72*29 + 'octsep cfs'!$G72*31)*1.983471/1000</f>
        <v>14651.164409259001</v>
      </c>
      <c r="E72" s="6">
        <f>('octsep cfs'!$C72*30 + 'octsep cfs'!$D72*31 + 'octsep cfs'!$E72*31 + 'octsep cfs'!$F72*29 + 'octsep cfs'!$G72*31)*1.983471/1000</f>
        <v>11819.967821214001</v>
      </c>
      <c r="F72" s="6">
        <f>('octsep cfs'!$D72*31 + 'octsep cfs'!$E72*31 + 'octsep cfs'!$F72*29 + 'octsep cfs'!$G72*31)*1.983471/1000</f>
        <v>8827.6241317740005</v>
      </c>
      <c r="G72" s="6">
        <f>('octsep cfs'!$E72*31 + 'octsep cfs'!$F72*29 + 'octsep cfs'!$G72*31)*1.983471/1000</f>
        <v>5842.2166404210002</v>
      </c>
      <c r="H72" s="6">
        <f>('octsep cfs'!$F72*29 + 'octsep cfs'!$G72*31)*1.983471/1000</f>
        <v>3885.6196889999997</v>
      </c>
      <c r="I72" s="6">
        <f>'octsep cfs'!$G72*31*1.983471/1000</f>
        <v>1872.0515000459998</v>
      </c>
      <c r="J72" s="6">
        <f xml:space="preserve"> ('octsep cfs'!$H72*30 + 'octsep cfs'!$I72*31 + 'octsep cfs'!$J72*30 + 'octsep cfs'!$K72*31 + 'octsep cfs'!$L72*31)*1.983471/1000</f>
        <v>48087.877866126</v>
      </c>
      <c r="K72" s="6">
        <f xml:space="preserve"> ('octsep cfs'!$I72*31 + 'octsep cfs'!$J72*30 + 'octsep cfs'!$K72*31 + 'octsep cfs'!$L72*31)*1.983471/1000</f>
        <v>43272.446641745999</v>
      </c>
      <c r="L72" s="6">
        <f xml:space="preserve"> ('octsep cfs'!$J72*30 + 'octsep cfs'!$K72*31 + 'octsep cfs'!$L72*31)*1.983471/1000</f>
        <v>34754.999688422999</v>
      </c>
      <c r="M72" s="6">
        <f xml:space="preserve"> ('octsep cfs'!$K72*31 + 'octsep cfs'!$L72*31)*1.983471/1000</f>
        <v>19455.476295213</v>
      </c>
      <c r="N72" s="6">
        <f xml:space="preserve"> 'octsep cfs'!$L72*31*1.983471/1000</f>
        <v>6207.1118333489994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19449.486212792999</v>
      </c>
      <c r="C73" s="6">
        <f>('augjul cfs'!$C73*30 + 'octsep cfs'!$B73*31 + 'octsep cfs'!$C73*30 + 'octsep cfs'!$D73*31 + 'octsep cfs'!$E73*31 + 'octsep cfs'!$F73*28 + 'octsep cfs'!$G73*31)*1.983471/1000</f>
        <v>13242.374379444</v>
      </c>
      <c r="D73" s="6">
        <f>('octsep cfs'!$B73*31 + 'octsep cfs'!$C73*30 + 'octsep cfs'!$D73*31 + 'octsep cfs'!$E73*31 + 'octsep cfs'!$F73*28 + 'octsep cfs'!$G73*31)*1.983471/1000</f>
        <v>10163.571189114</v>
      </c>
      <c r="E73" s="6">
        <f>('octsep cfs'!$C73*30 + 'octsep cfs'!$D73*31 + 'octsep cfs'!$E73*31 + 'octsep cfs'!$F73*28 + 'octsep cfs'!$G73*31)*1.983471/1000</f>
        <v>7830.6701195730002</v>
      </c>
      <c r="F73" s="6">
        <f>('octsep cfs'!$D73*31 + 'octsep cfs'!$E73*31 + 'octsep cfs'!$F73*28 + 'octsep cfs'!$G73*31)*1.983471/1000</f>
        <v>6076.5478713029997</v>
      </c>
      <c r="G73" s="6">
        <f>('octsep cfs'!$E73*31 + 'octsep cfs'!$F73*28 + 'octsep cfs'!$G73*31)*1.983471/1000</f>
        <v>4740.914202381</v>
      </c>
      <c r="H73" s="6">
        <f>('octsep cfs'!$F73*28 + 'octsep cfs'!$G73*31)*1.983471/1000</f>
        <v>3333.0326022839999</v>
      </c>
      <c r="I73" s="6">
        <f>'octsep cfs'!$G73*31*1.983471/1000</f>
        <v>2150.590332576</v>
      </c>
      <c r="J73" s="6">
        <f xml:space="preserve"> ('octsep cfs'!$H73*30 + 'octsep cfs'!$I73*31 + 'octsep cfs'!$J73*30 + 'octsep cfs'!$K73*31 + 'octsep cfs'!$L73*31)*1.983471/1000</f>
        <v>50459.654967267001</v>
      </c>
      <c r="K73" s="6">
        <f xml:space="preserve"> ('octsep cfs'!$I73*31 + 'octsep cfs'!$J73*30 + 'octsep cfs'!$K73*31 + 'octsep cfs'!$L73*31)*1.983471/1000</f>
        <v>46849.896424947001</v>
      </c>
      <c r="L73" s="6">
        <f xml:space="preserve"> ('octsep cfs'!$J73*30 + 'octsep cfs'!$K73*31 + 'octsep cfs'!$L73*31)*1.983471/1000</f>
        <v>34213.825493841003</v>
      </c>
      <c r="M73" s="6">
        <f xml:space="preserve"> ('octsep cfs'!$K73*31 + 'octsep cfs'!$L73*31)*1.983471/1000</f>
        <v>17432.411247110998</v>
      </c>
      <c r="N73" s="6">
        <f xml:space="preserve"> 'octsep cfs'!$L73*31*1.983471/1000</f>
        <v>5939.0258929890006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22869.57930768</v>
      </c>
      <c r="C74" s="6">
        <f>('augjul cfs'!$C74*30 + 'octsep cfs'!$B74*31 + 'octsep cfs'!$C74*30 + 'octsep cfs'!$D74*31 + 'octsep cfs'!$E74*31 + 'octsep cfs'!$F74*28 + 'octsep cfs'!$G74*31)*1.983471/1000</f>
        <v>16930.553414690999</v>
      </c>
      <c r="D74" s="6">
        <f>('octsep cfs'!$B74*31 + 'octsep cfs'!$C74*30 + 'octsep cfs'!$D74*31 + 'octsep cfs'!$E74*31 + 'octsep cfs'!$F74*28 + 'octsep cfs'!$G74*31)*1.983471/1000</f>
        <v>12747.948612861001</v>
      </c>
      <c r="E74" s="6">
        <f>('octsep cfs'!$C74*30 + 'octsep cfs'!$D74*31 + 'octsep cfs'!$E74*31 + 'octsep cfs'!$F74*28 + 'octsep cfs'!$G74*31)*1.983471/1000</f>
        <v>8206.8433286069994</v>
      </c>
      <c r="F74" s="6">
        <f>('octsep cfs'!$D74*31 + 'octsep cfs'!$E74*31 + 'octsep cfs'!$F74*28 + 'octsep cfs'!$G74*31)*1.983471/1000</f>
        <v>5847.3260617169999</v>
      </c>
      <c r="G74" s="6">
        <f>('octsep cfs'!$E74*31 + 'octsep cfs'!$F74*28 + 'octsep cfs'!$G74*31)*1.983471/1000</f>
        <v>4297.8385165170002</v>
      </c>
      <c r="H74" s="6">
        <f>('octsep cfs'!$F74*28 + 'octsep cfs'!$G74*31)*1.983471/1000</f>
        <v>2962.1433599939996</v>
      </c>
      <c r="I74" s="6">
        <f>'octsep cfs'!$G74*31*1.983471/1000</f>
        <v>1728.6624145140001</v>
      </c>
      <c r="J74" s="6">
        <f xml:space="preserve"> ('octsep cfs'!$H74*30 + 'octsep cfs'!$I74*31 + 'octsep cfs'!$J74*30 + 'octsep cfs'!$K74*31 + 'octsep cfs'!$L74*31)*1.983471/1000</f>
        <v>37280.410502810999</v>
      </c>
      <c r="K74" s="6">
        <f xml:space="preserve"> ('octsep cfs'!$I74*31 + 'octsep cfs'!$J74*30 + 'octsep cfs'!$K74*31 + 'octsep cfs'!$L74*31)*1.983471/1000</f>
        <v>33992.747816181</v>
      </c>
      <c r="L74" s="6">
        <f xml:space="preserve"> ('octsep cfs'!$J74*30 + 'octsep cfs'!$K74*31 + 'octsep cfs'!$L74*31)*1.983471/1000</f>
        <v>21325.441183766998</v>
      </c>
      <c r="M74" s="6">
        <f xml:space="preserve"> ('octsep cfs'!$K74*31 + 'octsep cfs'!$L74*31)*1.983471/1000</f>
        <v>11954.849799627</v>
      </c>
      <c r="N74" s="6">
        <f xml:space="preserve"> 'octsep cfs'!$L74*31*1.983471/1000</f>
        <v>4543.9952015009994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15874.866842709</v>
      </c>
      <c r="C75" s="6">
        <f>('augjul cfs'!$C75*30 + 'octsep cfs'!$B75*31 + 'octsep cfs'!$C75*30 + 'octsep cfs'!$D75*31 + 'octsep cfs'!$E75*31 + 'octsep cfs'!$F75*28 + 'octsep cfs'!$G75*31)*1.983471/1000</f>
        <v>11330.871641208001</v>
      </c>
      <c r="D75" s="6">
        <f>('octsep cfs'!$B75*31 + 'octsep cfs'!$C75*30 + 'octsep cfs'!$D75*31 + 'octsep cfs'!$E75*31 + 'octsep cfs'!$F75*28 + 'octsep cfs'!$G75*31)*1.983471/1000</f>
        <v>8670.441988908</v>
      </c>
      <c r="E75" s="6">
        <f>('octsep cfs'!$C75*30 + 'octsep cfs'!$D75*31 + 'octsep cfs'!$E75*31 + 'octsep cfs'!$F75*28 + 'octsep cfs'!$G75*31)*1.983471/1000</f>
        <v>7178.6298134460003</v>
      </c>
      <c r="F75" s="6">
        <f>('octsep cfs'!$D75*31 + 'octsep cfs'!$E75*31 + 'octsep cfs'!$F75*28 + 'octsep cfs'!$G75*31)*1.983471/1000</f>
        <v>5760.2298666359993</v>
      </c>
      <c r="G75" s="6">
        <f>('octsep cfs'!$E75*31 + 'octsep cfs'!$F75*28 + 'octsep cfs'!$G75*31)*1.983471/1000</f>
        <v>4349.1509112870008</v>
      </c>
      <c r="H75" s="6">
        <f>('octsep cfs'!$F75*28 + 'octsep cfs'!$G75*31)*1.983471/1000</f>
        <v>2989.7830283789999</v>
      </c>
      <c r="I75" s="6">
        <f>'octsep cfs'!$G75*31*1.983471/1000</f>
        <v>1745.694479991</v>
      </c>
      <c r="J75" s="6">
        <f xml:space="preserve"> ('octsep cfs'!$H75*30 + 'octsep cfs'!$I75*31 + 'octsep cfs'!$J75*30 + 'octsep cfs'!$K75*31 + 'octsep cfs'!$L75*31)*1.983471/1000</f>
        <v>48279.042817635003</v>
      </c>
      <c r="K75" s="6">
        <f xml:space="preserve"> ('octsep cfs'!$I75*31 + 'octsep cfs'!$J75*30 + 'octsep cfs'!$K75*31 + 'octsep cfs'!$L75*31)*1.983471/1000</f>
        <v>44894.923936275001</v>
      </c>
      <c r="L75" s="6">
        <f xml:space="preserve"> ('octsep cfs'!$J75*30 + 'octsep cfs'!$K75*31 + 'octsep cfs'!$L75*31)*1.983471/1000</f>
        <v>36472.782764501993</v>
      </c>
      <c r="M75" s="6">
        <f xml:space="preserve"> ('octsep cfs'!$K75*31 + 'octsep cfs'!$L75*31)*1.983471/1000</f>
        <v>21549.682497671998</v>
      </c>
      <c r="N75" s="6">
        <f xml:space="preserve"> 'octsep cfs'!$L75*31*1.983471/1000</f>
        <v>8733.2069452320011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24409.9825557</v>
      </c>
      <c r="C76" s="6">
        <f>('augjul cfs'!$C76*30 + 'octsep cfs'!$B76*31 + 'octsep cfs'!$C76*30 + 'octsep cfs'!$D76*31 + 'octsep cfs'!$E76*31 + 'octsep cfs'!$F76*29 + 'octsep cfs'!$G76*31)*1.983471/1000</f>
        <v>15676.775610467999</v>
      </c>
      <c r="D76" s="6">
        <f>('octsep cfs'!$B76*31 + 'octsep cfs'!$C76*30 + 'octsep cfs'!$D76*31 + 'octsep cfs'!$E76*31 + 'octsep cfs'!$F76*29 + 'octsep cfs'!$G76*31)*1.983471/1000</f>
        <v>12409.225319777999</v>
      </c>
      <c r="E76" s="6">
        <f>('octsep cfs'!$C76*30 + 'octsep cfs'!$D76*31 + 'octsep cfs'!$E76*31 + 'octsep cfs'!$F76*29 + 'octsep cfs'!$G76*31)*1.983471/1000</f>
        <v>10377.060106728</v>
      </c>
      <c r="F76" s="6">
        <f>('octsep cfs'!$D76*31 + 'octsep cfs'!$E76*31 + 'octsep cfs'!$F76*29 + 'octsep cfs'!$G76*31)*1.983471/1000</f>
        <v>6513.6949623480004</v>
      </c>
      <c r="G76" s="6">
        <f>('octsep cfs'!$E76*31 + 'octsep cfs'!$F76*29 + 'octsep cfs'!$G76*31)*1.983471/1000</f>
        <v>4344.2279362649997</v>
      </c>
      <c r="H76" s="6">
        <f>('octsep cfs'!$F76*29 + 'octsep cfs'!$G76*31)*1.983471/1000</f>
        <v>2833.5390672960002</v>
      </c>
      <c r="I76" s="6">
        <f>'octsep cfs'!$G76*31*1.983471/1000</f>
        <v>1623.764567208</v>
      </c>
      <c r="J76" s="6">
        <f xml:space="preserve"> ('octsep cfs'!$H76*30 + 'octsep cfs'!$I76*31 + 'octsep cfs'!$J76*30 + 'octsep cfs'!$K76*31 + 'octsep cfs'!$L76*31)*1.983471/1000</f>
        <v>39832.875861638997</v>
      </c>
      <c r="K76" s="6">
        <f xml:space="preserve"> ('octsep cfs'!$I76*31 + 'octsep cfs'!$J76*30 + 'octsep cfs'!$K76*31 + 'octsep cfs'!$L76*31)*1.983471/1000</f>
        <v>36011.758649559</v>
      </c>
      <c r="L76" s="6">
        <f xml:space="preserve"> ('octsep cfs'!$J76*30 + 'octsep cfs'!$K76*31 + 'octsep cfs'!$L76*31)*1.983471/1000</f>
        <v>27701.524911606</v>
      </c>
      <c r="M76" s="6">
        <f xml:space="preserve"> ('octsep cfs'!$K76*31 + 'octsep cfs'!$L76*31)*1.983471/1000</f>
        <v>16159.925344416</v>
      </c>
      <c r="N76" s="6">
        <f xml:space="preserve"> 'octsep cfs'!$L76*31*1.983471/1000</f>
        <v>5308.4090571330007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14947.249026255</v>
      </c>
      <c r="C77" s="6">
        <f>('augjul cfs'!$C77*30 + 'octsep cfs'!$B77*31 + 'octsep cfs'!$C77*30 + 'octsep cfs'!$D77*31 + 'octsep cfs'!$E77*31 + 'octsep cfs'!$F77*28 + 'octsep cfs'!$G77*31)*1.983471/1000</f>
        <v>9638.8399691220002</v>
      </c>
      <c r="D77" s="6">
        <f>('octsep cfs'!$B77*31 + 'octsep cfs'!$C77*30 + 'octsep cfs'!$D77*31 + 'octsep cfs'!$E77*31 + 'octsep cfs'!$F77*28 + 'octsep cfs'!$G77*31)*1.983471/1000</f>
        <v>6623.4086772419996</v>
      </c>
      <c r="E77" s="6">
        <f>('octsep cfs'!$C77*30 + 'octsep cfs'!$D77*31 + 'octsep cfs'!$E77*31 + 'octsep cfs'!$F77*28 + 'octsep cfs'!$G77*31)*1.983471/1000</f>
        <v>4689.6851133930004</v>
      </c>
      <c r="F77" s="6">
        <f>('octsep cfs'!$D77*31 + 'octsep cfs'!$E77*31 + 'octsep cfs'!$F77*28 + 'octsep cfs'!$G77*31)*1.983471/1000</f>
        <v>3507.1000337729997</v>
      </c>
      <c r="G77" s="6">
        <f>('octsep cfs'!$E77*31 + 'octsep cfs'!$F77*28 + 'octsep cfs'!$G77*31)*1.983471/1000</f>
        <v>2505.7129638870001</v>
      </c>
      <c r="H77" s="6">
        <f>('octsep cfs'!$F77*28 + 'octsep cfs'!$G77*31)*1.983471/1000</f>
        <v>1652.8799380170001</v>
      </c>
      <c r="I77" s="6">
        <f>'octsep cfs'!$G77*31*1.983471/1000</f>
        <v>895.07500775700009</v>
      </c>
      <c r="J77" s="6">
        <f xml:space="preserve"> ('octsep cfs'!$H77*30 + 'octsep cfs'!$I77*31 + 'octsep cfs'!$J77*30 + 'octsep cfs'!$K77*31 + 'octsep cfs'!$L77*31)*1.983471/1000</f>
        <v>27624.546402095999</v>
      </c>
      <c r="K77" s="6">
        <f xml:space="preserve"> ('octsep cfs'!$I77*31 + 'octsep cfs'!$J77*30 + 'octsep cfs'!$K77*31 + 'octsep cfs'!$L77*31)*1.983471/1000</f>
        <v>25983.124976046001</v>
      </c>
      <c r="L77" s="6">
        <f xml:space="preserve"> ('octsep cfs'!$J77*30 + 'octsep cfs'!$K77*31 + 'octsep cfs'!$L77*31)*1.983471/1000</f>
        <v>18872.022432794998</v>
      </c>
      <c r="M77" s="6">
        <f xml:space="preserve"> ('octsep cfs'!$K77*31 + 'octsep cfs'!$L77*31)*1.983471/1000</f>
        <v>11049.014461695</v>
      </c>
      <c r="N77" s="6">
        <f xml:space="preserve"> 'octsep cfs'!$L77*31*1.983471/1000</f>
        <v>4315.0153753770001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14408.718798516</v>
      </c>
      <c r="C78" s="6">
        <f>('augjul cfs'!$C78*30 + 'octsep cfs'!$B78*31 + 'octsep cfs'!$C78*30 + 'octsep cfs'!$D78*31 + 'octsep cfs'!$E78*31 + 'octsep cfs'!$F78*28 + 'octsep cfs'!$G78*31)*1.983471/1000</f>
        <v>10093.703423139001</v>
      </c>
      <c r="D78" s="6">
        <f>('octsep cfs'!$B78*31 + 'octsep cfs'!$C78*30 + 'octsep cfs'!$D78*31 + 'octsep cfs'!$E78*31 + 'octsep cfs'!$F78*28 + 'octsep cfs'!$G78*31)*1.983471/1000</f>
        <v>7802.1993768390003</v>
      </c>
      <c r="E78" s="6">
        <f>('octsep cfs'!$C78*30 + 'octsep cfs'!$D78*31 + 'octsep cfs'!$E78*31 + 'octsep cfs'!$F78*28 + 'octsep cfs'!$G78*31)*1.983471/1000</f>
        <v>6448.6113284249996</v>
      </c>
      <c r="F78" s="6">
        <f>('octsep cfs'!$D78*31 + 'octsep cfs'!$E78*31 + 'octsep cfs'!$F78*28 + 'octsep cfs'!$G78*31)*1.983471/1000</f>
        <v>4747.9237888950001</v>
      </c>
      <c r="G78" s="6">
        <f>('octsep cfs'!$E78*31 + 'octsep cfs'!$F78*28 + 'octsep cfs'!$G78*31)*1.983471/1000</f>
        <v>3522.8448265709999</v>
      </c>
      <c r="H78" s="6">
        <f>('octsep cfs'!$F78*28 + 'octsep cfs'!$G78*31)*1.983471/1000</f>
        <v>2192.5605789359997</v>
      </c>
      <c r="I78" s="6">
        <f>'octsep cfs'!$G78*31*1.983471/1000</f>
        <v>1142.6855769839999</v>
      </c>
      <c r="J78" s="6">
        <f xml:space="preserve"> ('octsep cfs'!$H78*30 + 'octsep cfs'!$I78*31 + 'octsep cfs'!$J78*30 + 'octsep cfs'!$K78*31 + 'octsep cfs'!$L78*31)*1.983471/1000</f>
        <v>43649.318032572002</v>
      </c>
      <c r="K78" s="6">
        <f xml:space="preserve"> ('octsep cfs'!$I78*31 + 'octsep cfs'!$J78*30 + 'octsep cfs'!$K78*31 + 'octsep cfs'!$L78*31)*1.983471/1000</f>
        <v>40632.399137442</v>
      </c>
      <c r="L78" s="6">
        <f xml:space="preserve"> ('octsep cfs'!$J78*30 + 'octsep cfs'!$K78*31 + 'octsep cfs'!$L78*31)*1.983471/1000</f>
        <v>32322.595812695999</v>
      </c>
      <c r="M78" s="6">
        <f xml:space="preserve"> ('octsep cfs'!$K78*31 + 'octsep cfs'!$L78*31)*1.983471/1000</f>
        <v>15583.786523045999</v>
      </c>
      <c r="N78" s="6">
        <f xml:space="preserve"> 'octsep cfs'!$L78*31*1.983471/1000</f>
        <v>4248.5472786959999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13896.652040859</v>
      </c>
      <c r="C79" s="6">
        <f>('augjul cfs'!$C79*30 + 'octsep cfs'!$B79*31 + 'octsep cfs'!$C79*30 + 'octsep cfs'!$D79*31 + 'octsep cfs'!$E79*31 + 'octsep cfs'!$F79*28 + 'octsep cfs'!$G79*31)*1.983471/1000</f>
        <v>9648.1047621630005</v>
      </c>
      <c r="D79" s="6">
        <f>('octsep cfs'!$B79*31 + 'octsep cfs'!$C79*30 + 'octsep cfs'!$D79*31 + 'octsep cfs'!$E79*31 + 'octsep cfs'!$F79*28 + 'octsep cfs'!$G79*31)*1.983471/1000</f>
        <v>7096.3296512430006</v>
      </c>
      <c r="E79" s="6">
        <f>('octsep cfs'!$C79*30 + 'octsep cfs'!$D79*31 + 'octsep cfs'!$E79*31 + 'octsep cfs'!$F79*28 + 'octsep cfs'!$G79*31)*1.983471/1000</f>
        <v>5684.6973074850002</v>
      </c>
      <c r="F79" s="6">
        <f>('octsep cfs'!$D79*31 + 'octsep cfs'!$E79*31 + 'octsep cfs'!$F79*28 + 'octsep cfs'!$G79*31)*1.983471/1000</f>
        <v>4535.2560282750001</v>
      </c>
      <c r="G79" s="6">
        <f>('octsep cfs'!$E79*31 + 'octsep cfs'!$F79*28 + 'octsep cfs'!$G79*31)*1.983471/1000</f>
        <v>3437.0874744150001</v>
      </c>
      <c r="H79" s="6">
        <f>('octsep cfs'!$F79*28 + 'octsep cfs'!$G79*31)*1.983471/1000</f>
        <v>2407.6005708719999</v>
      </c>
      <c r="I79" s="6">
        <f>'octsep cfs'!$G79*31*1.983471/1000</f>
        <v>1629.9133273080001</v>
      </c>
      <c r="J79" s="6">
        <f xml:space="preserve"> ('octsep cfs'!$H79*30 + 'octsep cfs'!$I79*31 + 'octsep cfs'!$J79*30 + 'octsep cfs'!$K79*31 + 'octsep cfs'!$L79*31)*1.983471/1000</f>
        <v>34978.035051959996</v>
      </c>
      <c r="K79" s="6">
        <f xml:space="preserve"> ('octsep cfs'!$I79*31 + 'octsep cfs'!$J79*30 + 'octsep cfs'!$K79*31 + 'octsep cfs'!$L79*31)*1.983471/1000</f>
        <v>31480.025265779997</v>
      </c>
      <c r="L79" s="6">
        <f xml:space="preserve"> ('octsep cfs'!$J79*30 + 'octsep cfs'!$K79*31 + 'octsep cfs'!$L79*31)*1.983471/1000</f>
        <v>24074.950502148</v>
      </c>
      <c r="M79" s="6">
        <f xml:space="preserve"> ('octsep cfs'!$K79*31 + 'octsep cfs'!$L79*31)*1.983471/1000</f>
        <v>11305.602220667999</v>
      </c>
      <c r="N79" s="6">
        <f xml:space="preserve"> 'octsep cfs'!$L79*31*1.983471/1000</f>
        <v>4180.4805043890001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16678.537556373001</v>
      </c>
      <c r="C80" s="6">
        <f>('augjul cfs'!$C80*30 + 'octsep cfs'!$B80*31 + 'octsep cfs'!$C80*30 + 'octsep cfs'!$D80*31 + 'octsep cfs'!$E80*31 + 'octsep cfs'!$F80*29 + 'octsep cfs'!$G80*31)*1.983471/1000</f>
        <v>12498.057051983998</v>
      </c>
      <c r="D80" s="6">
        <f>('octsep cfs'!$B80*31 + 'octsep cfs'!$C80*30 + 'octsep cfs'!$D80*31 + 'octsep cfs'!$E80*31 + 'octsep cfs'!$F80*29 + 'octsep cfs'!$G80*31)*1.983471/1000</f>
        <v>10174.182758964</v>
      </c>
      <c r="E80" s="6">
        <f>('octsep cfs'!$C80*30 + 'octsep cfs'!$D80*31 + 'octsep cfs'!$E80*31 + 'octsep cfs'!$F80*29 + 'octsep cfs'!$G80*31)*1.983471/1000</f>
        <v>6587.9799182399993</v>
      </c>
      <c r="F80" s="6">
        <f>('octsep cfs'!$D80*31 + 'octsep cfs'!$E80*31 + 'octsep cfs'!$F80*29 + 'octsep cfs'!$G80*31)*1.983471/1000</f>
        <v>4731.6890787599996</v>
      </c>
      <c r="G80" s="6">
        <f>('octsep cfs'!$E80*31 + 'octsep cfs'!$F80*29 + 'octsep cfs'!$G80*31)*1.983471/1000</f>
        <v>3418.8673098089998</v>
      </c>
      <c r="H80" s="6">
        <f>('octsep cfs'!$F80*29 + 'octsep cfs'!$G80*31)*1.983471/1000</f>
        <v>2286.5116497929998</v>
      </c>
      <c r="I80" s="6">
        <f>'octsep cfs'!$G80*31*1.983471/1000</f>
        <v>1383.8399481060001</v>
      </c>
      <c r="J80" s="6">
        <f xml:space="preserve"> ('octsep cfs'!$H80*30 + 'octsep cfs'!$I80*31 + 'octsep cfs'!$J80*30 + 'octsep cfs'!$K80*31 + 'octsep cfs'!$L80*31)*1.983471/1000</f>
        <v>34671.739526256002</v>
      </c>
      <c r="K80" s="6">
        <f xml:space="preserve"> ('octsep cfs'!$I80*31 + 'octsep cfs'!$J80*30 + 'octsep cfs'!$K80*31 + 'octsep cfs'!$L80*31)*1.983471/1000</f>
        <v>30399.640512906</v>
      </c>
      <c r="L80" s="6">
        <f xml:space="preserve"> ('octsep cfs'!$J80*30 + 'octsep cfs'!$K80*31 + 'octsep cfs'!$L80*31)*1.983471/1000</f>
        <v>22531.441138541999</v>
      </c>
      <c r="M80" s="6">
        <f xml:space="preserve"> ('octsep cfs'!$K80*31 + 'octsep cfs'!$L80*31)*1.983471/1000</f>
        <v>12494.403498402</v>
      </c>
      <c r="N80" s="6">
        <f xml:space="preserve"> 'octsep cfs'!$L80*31*1.983471/1000</f>
        <v>5105.0080730250002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21344.960521878002</v>
      </c>
      <c r="C81" s="6">
        <f>('augjul cfs'!$C81*30 + 'octsep cfs'!$B81*31 + 'octsep cfs'!$C81*30 + 'octsep cfs'!$D81*31 + 'octsep cfs'!$E81*31 + 'octsep cfs'!$F81*28 + 'octsep cfs'!$G81*31)*1.983471/1000</f>
        <v>16239.952448852999</v>
      </c>
      <c r="D81" s="6">
        <f>('octsep cfs'!$B81*31 + 'octsep cfs'!$C81*30 + 'octsep cfs'!$D81*31 + 'octsep cfs'!$E81*31 + 'octsep cfs'!$F81*28 + 'octsep cfs'!$G81*31)*1.983471/1000</f>
        <v>12117.744338973002</v>
      </c>
      <c r="E81" s="6">
        <f>('octsep cfs'!$C81*30 + 'octsep cfs'!$D81*31 + 'octsep cfs'!$E81*31 + 'octsep cfs'!$F81*28 + 'octsep cfs'!$G81*31)*1.983471/1000</f>
        <v>9397.9632839400001</v>
      </c>
      <c r="F81" s="6">
        <f>('octsep cfs'!$D81*31 + 'octsep cfs'!$E81*31 + 'octsep cfs'!$F81*28 + 'octsep cfs'!$G81*31)*1.983471/1000</f>
        <v>7411.5964162799992</v>
      </c>
      <c r="G81" s="6">
        <f>('octsep cfs'!$E81*31 + 'octsep cfs'!$F81*28 + 'octsep cfs'!$G81*31)*1.983471/1000</f>
        <v>5501.2996284119999</v>
      </c>
      <c r="H81" s="6">
        <f>('octsep cfs'!$F81*28 + 'octsep cfs'!$G81*31)*1.983471/1000</f>
        <v>3406.417062342</v>
      </c>
      <c r="I81" s="6">
        <f>'octsep cfs'!$G81*31*1.983471/1000</f>
        <v>1718.086547142</v>
      </c>
      <c r="J81" s="6">
        <f xml:space="preserve"> ('octsep cfs'!$H81*30 + 'octsep cfs'!$I81*31 + 'octsep cfs'!$J81*30 + 'octsep cfs'!$K81*31 + 'octsep cfs'!$L81*31)*1.983471/1000</f>
        <v>35711.139817856994</v>
      </c>
      <c r="K81" s="6">
        <f xml:space="preserve"> ('octsep cfs'!$I81*31 + 'octsep cfs'!$J81*30 + 'octsep cfs'!$K81*31 + 'octsep cfs'!$L81*31)*1.983471/1000</f>
        <v>32246.452344477002</v>
      </c>
      <c r="L81" s="6">
        <f xml:space="preserve"> ('octsep cfs'!$J81*30 + 'octsep cfs'!$K81*31 + 'octsep cfs'!$L81*31)*1.983471/1000</f>
        <v>23089.349877951001</v>
      </c>
      <c r="M81" s="6">
        <f xml:space="preserve"> ('octsep cfs'!$K81*31 + 'octsep cfs'!$L81*31)*1.983471/1000</f>
        <v>12320.946975981</v>
      </c>
      <c r="N81" s="6">
        <f xml:space="preserve"> 'octsep cfs'!$L81*31*1.983471/1000</f>
        <v>4115.7340605359996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18120.808576668001</v>
      </c>
      <c r="C82" s="6">
        <f>('augjul cfs'!$C82*30 + 'octsep cfs'!$B82*31 + 'octsep cfs'!$C82*30 + 'octsep cfs'!$D82*31 + 'octsep cfs'!$E82*31 + 'octsep cfs'!$F82*28 + 'octsep cfs'!$G82*31)*1.983471/1000</f>
        <v>14005.074516131999</v>
      </c>
      <c r="D82" s="6">
        <f>('octsep cfs'!$B82*31 + 'octsep cfs'!$C82*30 + 'octsep cfs'!$D82*31 + 'octsep cfs'!$E82*31 + 'octsep cfs'!$F82*28 + 'octsep cfs'!$G82*31)*1.983471/1000</f>
        <v>11470.912627692</v>
      </c>
      <c r="E82" s="6">
        <f>('octsep cfs'!$C82*30 + 'octsep cfs'!$D82*31 + 'octsep cfs'!$E82*31 + 'octsep cfs'!$F82*28 + 'octsep cfs'!$G82*31)*1.983471/1000</f>
        <v>7884.7097869680001</v>
      </c>
      <c r="F82" s="6">
        <f>('octsep cfs'!$D82*31 + 'octsep cfs'!$E82*31 + 'octsep cfs'!$F82*28 + 'octsep cfs'!$G82*31)*1.983471/1000</f>
        <v>5764.3396185480005</v>
      </c>
      <c r="G82" s="6">
        <f>('octsep cfs'!$E82*31 + 'octsep cfs'!$F82*28 + 'octsep cfs'!$G82*31)*1.983471/1000</f>
        <v>4245.411411045</v>
      </c>
      <c r="H82" s="6">
        <f>('octsep cfs'!$F82*28 + 'octsep cfs'!$G82*31)*1.983471/1000</f>
        <v>2481.0861879509998</v>
      </c>
      <c r="I82" s="6">
        <f>'octsep cfs'!$G82*31*1.983471/1000</f>
        <v>1351.6819327829999</v>
      </c>
      <c r="J82" s="6">
        <f xml:space="preserve"> ('octsep cfs'!$H82*30 + 'octsep cfs'!$I82*31 + 'octsep cfs'!$J82*30 + 'octsep cfs'!$K82*31 + 'octsep cfs'!$L82*31)*1.983471/1000</f>
        <v>40600.943270853</v>
      </c>
      <c r="K82" s="6">
        <f xml:space="preserve"> ('octsep cfs'!$I82*31 + 'octsep cfs'!$J82*30 + 'octsep cfs'!$K82*31 + 'octsep cfs'!$L82*31)*1.983471/1000</f>
        <v>36953.280597723002</v>
      </c>
      <c r="L82" s="6">
        <f xml:space="preserve"> ('octsep cfs'!$J82*30 + 'octsep cfs'!$K82*31 + 'octsep cfs'!$L82*31)*1.983471/1000</f>
        <v>24341.497269012001</v>
      </c>
      <c r="M82" s="6">
        <f xml:space="preserve"> ('octsep cfs'!$K82*31 + 'octsep cfs'!$L82*31)*1.983471/1000</f>
        <v>11133.068012262</v>
      </c>
      <c r="N82" s="6">
        <f xml:space="preserve"> 'octsep cfs'!$L82*31*1.983471/1000</f>
        <v>3647.1985409160002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15840.322711773</v>
      </c>
      <c r="C83" s="6">
        <f>('augjul cfs'!$C83*30 + 'octsep cfs'!$B83*31 + 'octsep cfs'!$C83*30 + 'octsep cfs'!$D83*31 + 'octsep cfs'!$E83*31 + 'octsep cfs'!$F83*28 + 'octsep cfs'!$G83*31)*1.983471/1000</f>
        <v>12193.124170857</v>
      </c>
      <c r="D83" s="6">
        <f>('octsep cfs'!$B83*31 + 'octsep cfs'!$C83*30 + 'octsep cfs'!$D83*31 + 'octsep cfs'!$E83*31 + 'octsep cfs'!$F83*28 + 'octsep cfs'!$G83*31)*1.983471/1000</f>
        <v>9893.8845876569994</v>
      </c>
      <c r="E83" s="6">
        <f>('octsep cfs'!$C83*30 + 'octsep cfs'!$D83*31 + 'octsep cfs'!$E83*31 + 'octsep cfs'!$F83*28 + 'octsep cfs'!$G83*31)*1.983471/1000</f>
        <v>8683.7471123760006</v>
      </c>
      <c r="F83" s="6">
        <f>('octsep cfs'!$D83*31 + 'octsep cfs'!$E83*31 + 'octsep cfs'!$F83*28 + 'octsep cfs'!$G83*31)*1.983471/1000</f>
        <v>6621.4529748360001</v>
      </c>
      <c r="G83" s="6">
        <f>('octsep cfs'!$E83*31 + 'octsep cfs'!$F83*28 + 'octsep cfs'!$G83*31)*1.983471/1000</f>
        <v>5267.4960008159997</v>
      </c>
      <c r="H83" s="6">
        <f>('octsep cfs'!$F83*28 + 'octsep cfs'!$G83*31)*1.983471/1000</f>
        <v>3990.8289412529998</v>
      </c>
      <c r="I83" s="6">
        <f>'octsep cfs'!$G83*31*1.983471/1000</f>
        <v>3017.8729446809998</v>
      </c>
      <c r="J83" s="6">
        <f xml:space="preserve"> ('octsep cfs'!$H83*30 + 'octsep cfs'!$I83*31 + 'octsep cfs'!$J83*30 + 'octsep cfs'!$K83*31 + 'octsep cfs'!$L83*31)*1.983471/1000</f>
        <v>43481.919030584999</v>
      </c>
      <c r="K83" s="6">
        <f xml:space="preserve"> ('octsep cfs'!$I83*31 + 'octsep cfs'!$J83*30 + 'octsep cfs'!$K83*31 + 'octsep cfs'!$L83*31)*1.983471/1000</f>
        <v>39643.486116674998</v>
      </c>
      <c r="L83" s="6">
        <f xml:space="preserve"> ('octsep cfs'!$J83*30 + 'octsep cfs'!$K83*31 + 'octsep cfs'!$L83*31)*1.983471/1000</f>
        <v>29346.956916017996</v>
      </c>
      <c r="M83" s="6">
        <f xml:space="preserve"> ('octsep cfs'!$K83*31 + 'octsep cfs'!$L83*31)*1.983471/1000</f>
        <v>14753.212008738001</v>
      </c>
      <c r="N83" s="6">
        <f xml:space="preserve"> 'octsep cfs'!$L83*31*1.983471/1000</f>
        <v>4064.4534013020002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14493.623258142001</v>
      </c>
      <c r="C84" s="6">
        <f>('augjul cfs'!$C84*30 + 'octsep cfs'!$B84*31 + 'octsep cfs'!$C84*30 + 'octsep cfs'!$D84*31 + 'octsep cfs'!$E84*31 + 'octsep cfs'!$F84*29 + 'octsep cfs'!$G84*31)*1.983471/1000</f>
        <v>10429.169856839999</v>
      </c>
      <c r="D84" s="6">
        <f>('octsep cfs'!$B84*31 + 'octsep cfs'!$C84*30 + 'octsep cfs'!$D84*31 + 'octsep cfs'!$E84*31 + 'octsep cfs'!$F84*29 + 'octsep cfs'!$G84*31)*1.983471/1000</f>
        <v>8164.3831649100002</v>
      </c>
      <c r="E84" s="6">
        <f>('octsep cfs'!$C84*30 + 'octsep cfs'!$D84*31 + 'octsep cfs'!$E84*31 + 'octsep cfs'!$F84*29 + 'octsep cfs'!$G84*31)*1.983471/1000</f>
        <v>6069.5005988399998</v>
      </c>
      <c r="F84" s="6">
        <f>('octsep cfs'!$D84*31 + 'octsep cfs'!$E84*31 + 'octsep cfs'!$F84*29 + 'octsep cfs'!$G84*31)*1.983471/1000</f>
        <v>4462.2940475400001</v>
      </c>
      <c r="G84" s="6">
        <f>('octsep cfs'!$E84*31 + 'octsep cfs'!$F84*29 + 'octsep cfs'!$G84*31)*1.983471/1000</f>
        <v>3032.3998862849999</v>
      </c>
      <c r="H84" s="6">
        <f>('octsep cfs'!$F84*29 + 'octsep cfs'!$G84*31)*1.983471/1000</f>
        <v>1941.056456136</v>
      </c>
      <c r="I84" s="6">
        <f>'octsep cfs'!$G84*31*1.983471/1000</f>
        <v>1035.45120084</v>
      </c>
      <c r="J84" s="6">
        <f xml:space="preserve"> ('octsep cfs'!$H84*30 + 'octsep cfs'!$I84*31 + 'octsep cfs'!$J84*30 + 'octsep cfs'!$K84*31 + 'octsep cfs'!$L84*31)*1.983471/1000</f>
        <v>38209.565509290005</v>
      </c>
      <c r="K84" s="6">
        <f xml:space="preserve"> ('octsep cfs'!$I84*31 + 'octsep cfs'!$J84*30 + 'octsep cfs'!$K84*31 + 'octsep cfs'!$L84*31)*1.983471/1000</f>
        <v>36746.358952589995</v>
      </c>
      <c r="L84" s="6">
        <f xml:space="preserve"> ('octsep cfs'!$J84*30 + 'octsep cfs'!$K84*31 + 'octsep cfs'!$L84*31)*1.983471/1000</f>
        <v>26202.711083514001</v>
      </c>
      <c r="M84" s="6">
        <f xml:space="preserve"> ('octsep cfs'!$K84*31 + 'octsep cfs'!$L84*31)*1.983471/1000</f>
        <v>14032.331374614001</v>
      </c>
      <c r="N84" s="6">
        <f xml:space="preserve"> 'octsep cfs'!$L84*31*1.983471/1000</f>
        <v>5240.342282826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16039.256919189</v>
      </c>
      <c r="C85" s="6">
        <f>('augjul cfs'!$C85*30 + 'octsep cfs'!$B85*31 + 'octsep cfs'!$C85*30 + 'octsep cfs'!$D85*31 + 'octsep cfs'!$E85*31 + 'octsep cfs'!$F85*28 + 'octsep cfs'!$G85*31)*1.983471/1000</f>
        <v>10798.914636362999</v>
      </c>
      <c r="D85" s="6">
        <f>('octsep cfs'!$B85*31 + 'octsep cfs'!$C85*30 + 'octsep cfs'!$D85*31 + 'octsep cfs'!$E85*31 + 'octsep cfs'!$F85*28 + 'octsep cfs'!$G85*31)*1.983471/1000</f>
        <v>8264.4552272729998</v>
      </c>
      <c r="E85" s="6">
        <f>('octsep cfs'!$C85*30 + 'octsep cfs'!$D85*31 + 'octsep cfs'!$E85*31 + 'octsep cfs'!$F85*28 + 'octsep cfs'!$G85*31)*1.983471/1000</f>
        <v>6218.024890791</v>
      </c>
      <c r="F85" s="6">
        <f>('octsep cfs'!$D85*31 + 'octsep cfs'!$E85*31 + 'octsep cfs'!$F85*28 + 'octsep cfs'!$G85*31)*1.983471/1000</f>
        <v>4311.3340532010006</v>
      </c>
      <c r="G85" s="6">
        <f>('octsep cfs'!$E85*31 + 'octsep cfs'!$F85*28 + 'octsep cfs'!$G85*31)*1.983471/1000</f>
        <v>3079.1840167619998</v>
      </c>
      <c r="H85" s="6">
        <f>('octsep cfs'!$F85*28 + 'octsep cfs'!$G85*31)*1.983471/1000</f>
        <v>1884.9718301400001</v>
      </c>
      <c r="I85" s="6">
        <f>'octsep cfs'!$G85*31*1.983471/1000</f>
        <v>1028.810539932</v>
      </c>
      <c r="J85" s="6">
        <f xml:space="preserve"> ('octsep cfs'!$H85*30 + 'octsep cfs'!$I85*31 + 'octsep cfs'!$J85*30 + 'octsep cfs'!$K85*31 + 'octsep cfs'!$L85*31)*1.983471/1000</f>
        <v>30767.514879276001</v>
      </c>
      <c r="K85" s="6">
        <f xml:space="preserve"> ('octsep cfs'!$I85*31 + 'octsep cfs'!$J85*30 + 'octsep cfs'!$K85*31 + 'octsep cfs'!$L85*31)*1.983471/1000</f>
        <v>28644.705041526002</v>
      </c>
      <c r="L85" s="6">
        <f xml:space="preserve"> ('octsep cfs'!$J85*30 + 'octsep cfs'!$K85*31 + 'octsep cfs'!$L85*31)*1.983471/1000</f>
        <v>22138.579004514002</v>
      </c>
      <c r="M85" s="6">
        <f xml:space="preserve"> ('octsep cfs'!$K85*31 + 'octsep cfs'!$L85*31)*1.983471/1000</f>
        <v>11400.047175804</v>
      </c>
      <c r="N85" s="6">
        <f xml:space="preserve"> 'octsep cfs'!$L85*31*1.983471/1000</f>
        <v>4301.6110783590002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14043.169060157999</v>
      </c>
      <c r="C86" s="10">
        <f>('augjul cfs'!$C86*30 + 'octsep cfs'!$B86*31 + 'octsep cfs'!$C86*30 + 'octsep cfs'!$D86*31 + 'octsep cfs'!$E86*31 + 'octsep cfs'!$F86*28 + 'octsep cfs'!$G86*31)*1.983471/1000</f>
        <v>9741.5579817989983</v>
      </c>
      <c r="D86" s="10">
        <f>('octsep cfs'!$B86*31 + 'octsep cfs'!$C86*30 + 'octsep cfs'!$D86*31 + 'octsep cfs'!$E86*31 + 'octsep cfs'!$F86*28 + 'octsep cfs'!$G86*31)*1.983471/1000</f>
        <v>7036.2622154789997</v>
      </c>
      <c r="E86" s="10">
        <f>('octsep cfs'!$C86*30 + 'octsep cfs'!$D86*31 + 'octsep cfs'!$E86*31 + 'octsep cfs'!$F86*28 + 'octsep cfs'!$G86*31)*1.983471/1000</f>
        <v>5542.1749987800004</v>
      </c>
      <c r="F86" s="10">
        <f>('octsep cfs'!$D86*31 + 'octsep cfs'!$E86*31 + 'octsep cfs'!$F86*28 + 'octsep cfs'!$G86*31)*1.983471/1000</f>
        <v>4110.8626557600001</v>
      </c>
      <c r="G86" s="10">
        <f>('octsep cfs'!$E86*31 + 'octsep cfs'!$F86*28 + 'octsep cfs'!$G86*31)*1.983471/1000</f>
        <v>3092.4435203970002</v>
      </c>
      <c r="H86" s="10">
        <f>('octsep cfs'!$F86*28 + 'octsep cfs'!$G86*31)*1.983471/1000</f>
        <v>2000.6696770409999</v>
      </c>
      <c r="I86" s="6">
        <f>'octsep cfs'!$G86*31*1.983471/1000</f>
        <v>1186.7721869010002</v>
      </c>
      <c r="J86" s="6">
        <f xml:space="preserve"> ('octsep cfs'!$H86*30 + 'octsep cfs'!$I86*31 + 'octsep cfs'!$J86*30 + 'octsep cfs'!$K86*31 + 'octsep cfs'!$L86*31)*1.983471/1000</f>
        <v>31969.547892051</v>
      </c>
      <c r="K86" s="6">
        <f xml:space="preserve"> ('octsep cfs'!$I86*31 + 'octsep cfs'!$J86*30 + 'octsep cfs'!$K86*31 + 'octsep cfs'!$L86*31)*1.983471/1000</f>
        <v>29263.895100951002</v>
      </c>
      <c r="L86" s="6">
        <f xml:space="preserve"> ('octsep cfs'!$J86*30 + 'octsep cfs'!$K86*31 + 'octsep cfs'!$L86*31)*1.983471/1000</f>
        <v>23004.826244757001</v>
      </c>
      <c r="M86" s="6">
        <f xml:space="preserve"> ('octsep cfs'!$K86*31 + 'octsep cfs'!$L86*31)*1.983471/1000</f>
        <v>11860.773770097001</v>
      </c>
      <c r="N86" s="6">
        <f xml:space="preserve"> 'octsep cfs'!$L86*31*1.983471/1000</f>
        <v>4243.0133946059996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16777.447304729998</v>
      </c>
      <c r="C87" s="10">
        <f>('augjul cfs'!$C87*30 + 'octsep cfs'!$B87*31 + 'octsep cfs'!$C87*30 + 'octsep cfs'!$D87*31 + 'octsep cfs'!$E87*31 + 'octsep cfs'!$F87*28 + 'octsep cfs'!$G87*31)*1.983471/1000</f>
        <v>12534.433910124</v>
      </c>
      <c r="D87" s="10">
        <f>('octsep cfs'!$B87*31 + 'octsep cfs'!$C87*30 + 'octsep cfs'!$D87*31 + 'octsep cfs'!$E87*31 + 'octsep cfs'!$F87*28 + 'octsep cfs'!$G87*31)*1.983471/1000</f>
        <v>9433.911712344001</v>
      </c>
      <c r="E87" s="10">
        <f>('octsep cfs'!$C87*30 + 'octsep cfs'!$D87*31 + 'octsep cfs'!$E87*31 + 'octsep cfs'!$F87*28 + 'octsep cfs'!$G87*31)*1.983471/1000</f>
        <v>7085.9461805579995</v>
      </c>
      <c r="F87" s="10">
        <f>('octsep cfs'!$D87*31 + 'octsep cfs'!$E87*31 + 'octsep cfs'!$F87*28 + 'octsep cfs'!$G87*31)*1.983471/1000</f>
        <v>5344.8553367579998</v>
      </c>
      <c r="G87" s="10">
        <f>('octsep cfs'!$E87*31 + 'octsep cfs'!$F87*28 + 'octsep cfs'!$G87*31)*1.983471/1000</f>
        <v>3952.5300997139998</v>
      </c>
      <c r="H87" s="10">
        <f>('octsep cfs'!$F87*28 + 'octsep cfs'!$G87*31)*1.983471/1000</f>
        <v>2479.5331301579999</v>
      </c>
      <c r="I87" s="6">
        <f>'octsep cfs'!$G87*31*1.983471/1000</f>
        <v>1378.6749896219999</v>
      </c>
      <c r="J87" s="6">
        <f xml:space="preserve"> ('octsep cfs'!$H87*30 + 'octsep cfs'!$I87*31 + 'octsep cfs'!$J87*30 + 'octsep cfs'!$K87*31 + 'octsep cfs'!$L87*31)*1.983471/1000</f>
        <v>45473.563914576</v>
      </c>
      <c r="K87" s="6">
        <f xml:space="preserve"> ('octsep cfs'!$I87*31 + 'octsep cfs'!$J87*30 + 'octsep cfs'!$K87*31 + 'octsep cfs'!$L87*31)*1.983471/1000</f>
        <v>43379.375563355999</v>
      </c>
      <c r="L87" s="6">
        <f xml:space="preserve"> ('octsep cfs'!$J87*30 + 'octsep cfs'!$K87*31 + 'octsep cfs'!$L87*31)*1.983471/1000</f>
        <v>34107.967646571</v>
      </c>
      <c r="M87" s="6">
        <f xml:space="preserve"> ('octsep cfs'!$K87*31 + 'octsep cfs'!$L87*31)*1.983471/1000</f>
        <v>18030.070728831</v>
      </c>
      <c r="N87" s="6">
        <f xml:space="preserve"> 'octsep cfs'!$L87*31*1.983471/1000</f>
        <v>5547.9032630279999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17308.573235226002</v>
      </c>
      <c r="C88" s="10">
        <f>('augjul cfs'!$C88*30 + 'octsep cfs'!$B88*31 + 'octsep cfs'!$C88*30 + 'octsep cfs'!$D88*31 + 'octsep cfs'!$E88*31 + 'octsep cfs'!$F88*29 + 'octsep cfs'!$G88*31)*1.983471/1000</f>
        <v>11760.669972198</v>
      </c>
      <c r="D88" s="10">
        <f>('octsep cfs'!$B88*31 + 'octsep cfs'!$C88*30 + 'octsep cfs'!$D88*31 + 'octsep cfs'!$E88*31 + 'octsep cfs'!$F88*29 + 'octsep cfs'!$G88*31)*1.983471/1000</f>
        <v>8880.1940471579983</v>
      </c>
      <c r="E88" s="10">
        <f>('octsep cfs'!$C88*30 + 'octsep cfs'!$D88*31 + 'octsep cfs'!$E88*31 + 'octsep cfs'!$F88*29 + 'octsep cfs'!$G88*31)*1.983471/1000</f>
        <v>6477.9349636890001</v>
      </c>
      <c r="F88" s="10">
        <f>('octsep cfs'!$D88*31 + 'octsep cfs'!$E88*31 + 'octsep cfs'!$F88*29 + 'octsep cfs'!$G88*31)*1.983471/1000</f>
        <v>4957.6044421889992</v>
      </c>
      <c r="G88" s="10">
        <f>('octsep cfs'!$E88*31 + 'octsep cfs'!$F88*29 + 'octsep cfs'!$G88*31)*1.983471/1000</f>
        <v>3737.5059755460002</v>
      </c>
      <c r="H88" s="10">
        <f>('octsep cfs'!$F88*29 + 'octsep cfs'!$G88*31)*1.983471/1000</f>
        <v>2525.8927978409997</v>
      </c>
      <c r="I88" s="6">
        <f>'octsep cfs'!$G88*31*1.983471/1000</f>
        <v>1545.79828914</v>
      </c>
      <c r="J88" s="6">
        <f xml:space="preserve"> ('octsep cfs'!$H88*30 + 'octsep cfs'!$I88*31 + 'octsep cfs'!$J88*30 + 'octsep cfs'!$K88*31 + 'octsep cfs'!$L88*31)*1.983471/1000</f>
        <v>54268.901105411998</v>
      </c>
      <c r="K88" s="6">
        <f xml:space="preserve"> ('octsep cfs'!$I88*31 + 'octsep cfs'!$J88*30 + 'octsep cfs'!$K88*31 + 'octsep cfs'!$L88*31)*1.983471/1000</f>
        <v>49715.466565422001</v>
      </c>
      <c r="L88" s="6">
        <f xml:space="preserve"> ('octsep cfs'!$J88*30 + 'octsep cfs'!$K88*31 + 'octsep cfs'!$L88*31)*1.983471/1000</f>
        <v>39580.957193400005</v>
      </c>
      <c r="M88" s="6">
        <f xml:space="preserve"> ('octsep cfs'!$K88*31 + 'octsep cfs'!$L88*31)*1.983471/1000</f>
        <v>21371.86035558</v>
      </c>
      <c r="N88" s="6">
        <f xml:space="preserve"> 'octsep cfs'!$L88*31*1.983471/1000</f>
        <v>5923.7154803399999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19617.934470938999</v>
      </c>
      <c r="C89" s="6">
        <f>('augjul cfs'!$C89*30 + 'octsep cfs'!$B89*31 + 'octsep cfs'!$C89*30 + 'octsep cfs'!$D89*31 + 'octsep cfs'!$E89*31 + 'octsep cfs'!$F89*28 + 'octsep cfs'!$G89*31)*1.983471/1000</f>
        <v>13694.218990598998</v>
      </c>
      <c r="D89" s="6">
        <f>('octsep cfs'!$B89*31 + 'octsep cfs'!$C89*30 + 'octsep cfs'!$D89*31 + 'octsep cfs'!$E89*31 + 'octsep cfs'!$F89*28 + 'octsep cfs'!$G89*31)*1.983471/1000</f>
        <v>11204.328174879</v>
      </c>
      <c r="E89" s="6">
        <f>('octsep cfs'!$C89*30 + 'octsep cfs'!$D89*31 + 'octsep cfs'!$E89*31 + 'octsep cfs'!$F89*28 + 'octsep cfs'!$G89*31)*1.983471/1000</f>
        <v>9026.4988350599997</v>
      </c>
      <c r="F89" s="6">
        <f>('octsep cfs'!$D89*31 + 'octsep cfs'!$E89*31 + 'octsep cfs'!$F89*28 + 'octsep cfs'!$G89*31)*1.983471/1000</f>
        <v>6475.9733108700002</v>
      </c>
      <c r="G89" s="6">
        <f>('octsep cfs'!$E89*31 + 'octsep cfs'!$F89*28 + 'octsep cfs'!$G89*31)*1.983471/1000</f>
        <v>4436.2451228970003</v>
      </c>
      <c r="H89" s="6">
        <f>('octsep cfs'!$F89*28 + 'octsep cfs'!$G89*31)*1.983471/1000</f>
        <v>3023.321539518</v>
      </c>
      <c r="I89" s="6">
        <f>'octsep cfs'!$G89*31*1.983471/1000</f>
        <v>1898.8600940819999</v>
      </c>
      <c r="J89" s="6">
        <f xml:space="preserve"> ('octsep cfs'!$H89*30 + 'octsep cfs'!$I89*31 + 'octsep cfs'!$J89*30 + 'octsep cfs'!$K89*31 + 'octsep cfs'!$L89*31)*1.983471/1000</f>
        <v>42967.561363923</v>
      </c>
      <c r="K89" s="6">
        <f xml:space="preserve"> ('octsep cfs'!$I89*31 + 'octsep cfs'!$J89*30 + 'octsep cfs'!$K89*31 + 'octsep cfs'!$L89*31)*1.983471/1000</f>
        <v>39546.371409572996</v>
      </c>
      <c r="L89" s="6">
        <f xml:space="preserve"> ('octsep cfs'!$J89*30 + 'octsep cfs'!$K89*31 + 'octsep cfs'!$L89*31)*1.983471/1000</f>
        <v>27985.534157154001</v>
      </c>
      <c r="M89" s="6">
        <f xml:space="preserve"> ('octsep cfs'!$K89*31 + 'octsep cfs'!$L89*31)*1.983471/1000</f>
        <v>14106.731371824</v>
      </c>
      <c r="N89" s="6">
        <f xml:space="preserve"> 'octsep cfs'!$L89*31*1.983471/1000</f>
        <v>4889.4325439189997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16866.201681566999</v>
      </c>
      <c r="C90" s="6">
        <f>('augjul cfs'!$C90*30 + 'octsep cfs'!$B90*31 + 'octsep cfs'!$C90*30 + 'octsep cfs'!$D90*31 + 'octsep cfs'!$E90*31 + 'octsep cfs'!$F90*28 + 'octsep cfs'!$G90*31)*1.983471/1000</f>
        <v>11976.769137648</v>
      </c>
      <c r="D90" s="6">
        <f>('octsep cfs'!$B90*31 + 'octsep cfs'!$C90*30 + 'octsep cfs'!$D90*31 + 'octsep cfs'!$E90*31 + 'octsep cfs'!$F90*28 + 'octsep cfs'!$G90*31)*1.983471/1000</f>
        <v>8352.3130752179986</v>
      </c>
      <c r="E90" s="6">
        <f>('octsep cfs'!$C90*30 + 'octsep cfs'!$D90*31 + 'octsep cfs'!$E90*31 + 'octsep cfs'!$F90*28 + 'octsep cfs'!$G90*31)*1.983471/1000</f>
        <v>6273.9706738170007</v>
      </c>
      <c r="F90" s="6">
        <f>('octsep cfs'!$D90*31 + 'octsep cfs'!$E90*31 + 'octsep cfs'!$F90*28 + 'octsep cfs'!$G90*31)*1.983471/1000</f>
        <v>4806.5988280170004</v>
      </c>
      <c r="G90" s="6">
        <f>('octsep cfs'!$E90*31 + 'octsep cfs'!$F90*28 + 'octsep cfs'!$G90*31)*1.983471/1000</f>
        <v>3621.0563931359998</v>
      </c>
      <c r="H90" s="6">
        <f>('octsep cfs'!$F90*28 + 'octsep cfs'!$G90*31)*1.983471/1000</f>
        <v>2472.7139568599996</v>
      </c>
      <c r="I90" s="6">
        <f>'octsep cfs'!$G90*31*1.983471/1000</f>
        <v>1635.3242361959999</v>
      </c>
      <c r="J90" s="6">
        <f xml:space="preserve"> ('octsep cfs'!$H90*30 + 'octsep cfs'!$I90*31 + 'octsep cfs'!$J90*30 + 'octsep cfs'!$K90*31 + 'octsep cfs'!$L90*31)*1.983471/1000</f>
        <v>41149.190523020996</v>
      </c>
      <c r="K90" s="6">
        <f xml:space="preserve"> ('octsep cfs'!$I90*31 + 'octsep cfs'!$J90*30 + 'octsep cfs'!$K90*31 + 'octsep cfs'!$L90*31)*1.983471/1000</f>
        <v>38445.025335170998</v>
      </c>
      <c r="L90" s="6">
        <f xml:space="preserve"> ('octsep cfs'!$J90*30 + 'octsep cfs'!$K90*31 + 'octsep cfs'!$L90*31)*1.983471/1000</f>
        <v>27435.116987712001</v>
      </c>
      <c r="M90" s="6">
        <f xml:space="preserve"> ('octsep cfs'!$K90*31 + 'octsep cfs'!$L90*31)*1.983471/1000</f>
        <v>14407.282765512</v>
      </c>
      <c r="N90" s="6">
        <f xml:space="preserve"> 'octsep cfs'!$L90*31*1.983471/1000</f>
        <v>4804.2107289329997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22906.321124483999</v>
      </c>
      <c r="C91" s="6">
        <f>('augjul cfs'!$C91*30 + 'octsep cfs'!$B91*31 + 'octsep cfs'!$C91*30 + 'octsep cfs'!$D91*31 + 'octsep cfs'!$E91*31 + 'octsep cfs'!$F91*28 + 'octsep cfs'!$G91*31)*1.983471/1000</f>
        <v>18102.110395551001</v>
      </c>
      <c r="D91" s="6">
        <f>('octsep cfs'!$B91*31 + 'octsep cfs'!$C91*30 + 'octsep cfs'!$D91*31 + 'octsep cfs'!$E91*31 + 'octsep cfs'!$F91*28 + 'octsep cfs'!$G91*31)*1.983471/1000</f>
        <v>15051.393154580999</v>
      </c>
      <c r="E91" s="6">
        <f>('octsep cfs'!$C91*30 + 'octsep cfs'!$D91*31 + 'octsep cfs'!$E91*31 + 'octsep cfs'!$F91*28 + 'octsep cfs'!$G91*31)*1.983471/1000</f>
        <v>12510.110605250999</v>
      </c>
      <c r="F91" s="6">
        <f>('octsep cfs'!$D91*31 + 'octsep cfs'!$E91*31 + 'octsep cfs'!$F91*28 + 'octsep cfs'!$G91*31)*1.983471/1000</f>
        <v>9694.1371571309992</v>
      </c>
      <c r="G91" s="6">
        <f>('octsep cfs'!$E91*31 + 'octsep cfs'!$F91*28 + 'octsep cfs'!$G91*31)*1.983471/1000</f>
        <v>7467.1177365120002</v>
      </c>
      <c r="H91" s="6">
        <f>('octsep cfs'!$F91*28 + 'octsep cfs'!$G91*31)*1.983471/1000</f>
        <v>5846.6734997579997</v>
      </c>
      <c r="I91" s="6">
        <f>'octsep cfs'!$G91*31*1.983471/1000</f>
        <v>3299.793595266</v>
      </c>
      <c r="J91" s="6">
        <f xml:space="preserve"> ('octsep cfs'!$H91*30 + 'octsep cfs'!$I91*31 + 'octsep cfs'!$J91*30 + 'octsep cfs'!$K91*31 + 'octsep cfs'!$L91*31)*1.983471/1000</f>
        <v>32822.464223702998</v>
      </c>
      <c r="K91" s="6">
        <f xml:space="preserve"> ('octsep cfs'!$I91*31 + 'octsep cfs'!$J91*30 + 'octsep cfs'!$K91*31 + 'octsep cfs'!$L91*31)*1.983471/1000</f>
        <v>29212.229648343</v>
      </c>
      <c r="L91" s="6">
        <f xml:space="preserve"> ('octsep cfs'!$J91*30 + 'octsep cfs'!$K91*31 + 'octsep cfs'!$L91*31)*1.983471/1000</f>
        <v>20376.215434238999</v>
      </c>
      <c r="M91" s="6">
        <f xml:space="preserve"> ('octsep cfs'!$K91*31 + 'octsep cfs'!$L91*31)*1.983471/1000</f>
        <v>9707.6009582790011</v>
      </c>
      <c r="N91" s="6">
        <f xml:space="preserve"> 'octsep cfs'!$L91*31*1.983471/1000</f>
        <v>3889.5826640579999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18895.173506306997</v>
      </c>
      <c r="C92" s="6">
        <f>('augjul cfs'!$C92*30 + 'octsep cfs'!$B92*31 + 'octsep cfs'!$C92*30 + 'octsep cfs'!$D92*31 + 'octsep cfs'!$E92*31 + 'octsep cfs'!$F92*29 + 'octsep cfs'!$G92*31)*1.983471/1000</f>
        <v>15005.590842249001</v>
      </c>
      <c r="D92" s="6">
        <f>('octsep cfs'!$B92*31 + 'octsep cfs'!$C92*30 + 'octsep cfs'!$D92*31 + 'octsep cfs'!$E92*31 + 'octsep cfs'!$F92*29 + 'octsep cfs'!$G92*31)*1.983471/1000</f>
        <v>11138.357929419</v>
      </c>
      <c r="E92" s="6">
        <f>('octsep cfs'!$C92*30 + 'octsep cfs'!$D92*31 + 'octsep cfs'!$E92*31 + 'octsep cfs'!$F92*29 + 'octsep cfs'!$G92*31)*1.983471/1000</f>
        <v>8747.6585149380007</v>
      </c>
      <c r="F92" s="6">
        <f>('octsep cfs'!$D92*31 + 'octsep cfs'!$E92*31 + 'octsep cfs'!$F92*29 + 'octsep cfs'!$G92*31)*1.983471/1000</f>
        <v>6747.7842097680004</v>
      </c>
      <c r="G92" s="6">
        <f>('octsep cfs'!$E92*31 + 'octsep cfs'!$F92*29 + 'octsep cfs'!$G92*31)*1.983471/1000</f>
        <v>4910.9651050949997</v>
      </c>
      <c r="H92" s="6">
        <f>('octsep cfs'!$F92*29 + 'octsep cfs'!$G92*31)*1.983471/1000</f>
        <v>3518.5783804500002</v>
      </c>
      <c r="I92" s="6">
        <f>'octsep cfs'!$G92*31*1.983471/1000</f>
        <v>2063.7083523629999</v>
      </c>
      <c r="J92" s="6">
        <f xml:space="preserve"> ('octsep cfs'!$H92*30 + 'octsep cfs'!$I92*31 + 'octsep cfs'!$J92*30 + 'octsep cfs'!$K92*31 + 'octsep cfs'!$L92*31)*1.983471/1000</f>
        <v>37894.185686406003</v>
      </c>
      <c r="K92" s="6">
        <f xml:space="preserve"> ('octsep cfs'!$I92*31 + 'octsep cfs'!$J92*30 + 'octsep cfs'!$K92*31 + 'octsep cfs'!$L92*31)*1.983471/1000</f>
        <v>30944.103302405998</v>
      </c>
      <c r="L92" s="6">
        <f xml:space="preserve"> ('octsep cfs'!$J92*30 + 'octsep cfs'!$K92*31 + 'octsep cfs'!$L92*31)*1.983471/1000</f>
        <v>20135.812798625997</v>
      </c>
      <c r="M92" s="6">
        <f xml:space="preserve"> ('octsep cfs'!$K92*31 + 'octsep cfs'!$L92*31)*1.983471/1000</f>
        <v>10893.512318765999</v>
      </c>
      <c r="N92" s="6">
        <f xml:space="preserve"> 'octsep cfs'!$L92*31*1.983471/1000</f>
        <v>4130.6755475789996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21467.919856109998</v>
      </c>
      <c r="C93" s="6">
        <f>('augjul cfs'!$C93*30 + 'octsep cfs'!$B93*31 + 'octsep cfs'!$C93*30 + 'octsep cfs'!$D93*31 + 'octsep cfs'!$E93*31 + 'octsep cfs'!$F93*28 + 'octsep cfs'!$G93*31)*1.983471/1000</f>
        <v>17337.244308531001</v>
      </c>
      <c r="D93" s="6">
        <f>('octsep cfs'!$B93*31 + 'octsep cfs'!$C93*30 + 'octsep cfs'!$D93*31 + 'octsep cfs'!$E93*31 + 'octsep cfs'!$F93*28 + 'octsep cfs'!$G93*31)*1.983471/1000</f>
        <v>14628.735319190999</v>
      </c>
      <c r="E93" s="6">
        <f>('octsep cfs'!$C93*30 + 'octsep cfs'!$D93*31 + 'octsep cfs'!$E93*31 + 'octsep cfs'!$F93*28 + 'octsep cfs'!$G93*31)*1.983471/1000</f>
        <v>11232.836603562</v>
      </c>
      <c r="F93" s="6">
        <f>('octsep cfs'!$D93*31 + 'octsep cfs'!$E93*31 + 'octsep cfs'!$F93*28 + 'octsep cfs'!$G93*31)*1.983471/1000</f>
        <v>7309.193775492</v>
      </c>
      <c r="G93" s="6">
        <f>('octsep cfs'!$E93*31 + 'octsep cfs'!$F93*28 + 'octsep cfs'!$G93*31)*1.983471/1000</f>
        <v>5409.0424417889999</v>
      </c>
      <c r="H93" s="6">
        <f>('octsep cfs'!$F93*28 + 'octsep cfs'!$G93*31)*1.983471/1000</f>
        <v>3957.5046449819997</v>
      </c>
      <c r="I93" s="6">
        <f>'octsep cfs'!$G93*31*1.983471/1000</f>
        <v>2667.2091561779998</v>
      </c>
      <c r="J93" s="6">
        <f xml:space="preserve"> ('octsep cfs'!$H93*30 + 'octsep cfs'!$I93*31 + 'octsep cfs'!$J93*30 + 'octsep cfs'!$K93*31 + 'octsep cfs'!$L93*31)*1.983471/1000</f>
        <v>43456.369940633995</v>
      </c>
      <c r="K93" s="6">
        <f xml:space="preserve"> ('octsep cfs'!$I93*31 + 'octsep cfs'!$J93*30 + 'octsep cfs'!$K93*31 + 'octsep cfs'!$L93*31)*1.983471/1000</f>
        <v>39305.718856614003</v>
      </c>
      <c r="L93" s="6">
        <f xml:space="preserve"> ('octsep cfs'!$J93*30 + 'octsep cfs'!$K93*31 + 'octsep cfs'!$L93*31)*1.983471/1000</f>
        <v>27191.616170396999</v>
      </c>
      <c r="M93" s="6">
        <f xml:space="preserve"> ('octsep cfs'!$K93*31 + 'octsep cfs'!$L93*31)*1.983471/1000</f>
        <v>12407.398542987001</v>
      </c>
      <c r="N93" s="6">
        <f xml:space="preserve"> 'octsep cfs'!$L93*31*1.983471/1000</f>
        <v>4078.9029875369997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14890.188532527</v>
      </c>
      <c r="C94" s="6">
        <f>('augjul cfs'!$C94*30 + 'octsep cfs'!$B94*31 + 'octsep cfs'!$C94*30 + 'octsep cfs'!$D94*31 + 'octsep cfs'!$E94*31 + 'octsep cfs'!$F94*28 + 'octsep cfs'!$G94*31)*1.983471/1000</f>
        <v>10811.28554499</v>
      </c>
      <c r="D94" s="6">
        <f>('octsep cfs'!$B94*31 + 'octsep cfs'!$C94*30 + 'octsep cfs'!$D94*31 + 'octsep cfs'!$E94*31 + 'octsep cfs'!$F94*28 + 'octsep cfs'!$G94*31)*1.983471/1000</f>
        <v>8254.3335747599995</v>
      </c>
      <c r="E94" s="6">
        <f>('octsep cfs'!$C94*30 + 'octsep cfs'!$D94*31 + 'octsep cfs'!$E94*31 + 'octsep cfs'!$F94*28 + 'octsep cfs'!$G94*31)*1.983471/1000</f>
        <v>6670.7818986059992</v>
      </c>
      <c r="F94" s="6">
        <f>('octsep cfs'!$D94*31 + 'octsep cfs'!$E94*31 + 'octsep cfs'!$F94*28 + 'octsep cfs'!$G94*31)*1.983471/1000</f>
        <v>5096.1836105460006</v>
      </c>
      <c r="G94" s="6">
        <f>('octsep cfs'!$E94*31 + 'octsep cfs'!$F94*28 + 'octsep cfs'!$G94*31)*1.983471/1000</f>
        <v>3771.4332470009999</v>
      </c>
      <c r="H94" s="6">
        <f>('octsep cfs'!$F94*28 + 'octsep cfs'!$G94*31)*1.983471/1000</f>
        <v>2461.6858580999997</v>
      </c>
      <c r="I94" s="6">
        <f>'octsep cfs'!$G94*31*1.983471/1000</f>
        <v>1241.311688988</v>
      </c>
      <c r="J94" s="6">
        <f xml:space="preserve"> ('octsep cfs'!$H94*30 + 'octsep cfs'!$I94*31 + 'octsep cfs'!$J94*30 + 'octsep cfs'!$K94*31 + 'octsep cfs'!$L94*31)*1.983471/1000</f>
        <v>41599.333316058</v>
      </c>
      <c r="K94" s="6">
        <f xml:space="preserve"> ('octsep cfs'!$I94*31 + 'octsep cfs'!$J94*30 + 'octsep cfs'!$K94*31 + 'octsep cfs'!$L94*31)*1.983471/1000</f>
        <v>38659.769789927996</v>
      </c>
      <c r="L94" s="6">
        <f xml:space="preserve"> ('octsep cfs'!$J94*30 + 'octsep cfs'!$K94*31 + 'octsep cfs'!$L94*31)*1.983471/1000</f>
        <v>21575.747290083</v>
      </c>
      <c r="M94" s="6">
        <f xml:space="preserve"> ('octsep cfs'!$K94*31 + 'octsep cfs'!$L94*31)*1.983471/1000</f>
        <v>10900.706368083</v>
      </c>
      <c r="N94" s="6">
        <f xml:space="preserve"> 'octsep cfs'!$L94*31*1.983471/1000</f>
        <v>4006.470593559</v>
      </c>
      <c r="O94" s="22" t="s">
        <v>146</v>
      </c>
    </row>
    <row r="96" spans="1:15" x14ac:dyDescent="0.2">
      <c r="A96" t="s">
        <v>114</v>
      </c>
      <c r="B96" s="10">
        <f>AVERAGE(B5:B94)</f>
        <v>17171.059234873133</v>
      </c>
      <c r="C96" s="10">
        <f t="shared" ref="C96:N96" si="0">AVERAGE(C5:C94)</f>
        <v>11946.379210412968</v>
      </c>
      <c r="D96" s="10">
        <f t="shared" si="0"/>
        <v>8928.1373401259661</v>
      </c>
      <c r="E96" s="10">
        <f t="shared" si="0"/>
        <v>6718.5599023239665</v>
      </c>
      <c r="F96" s="10">
        <f t="shared" si="0"/>
        <v>4966.6069101709663</v>
      </c>
      <c r="G96" s="10">
        <f t="shared" si="0"/>
        <v>3593.4029506468332</v>
      </c>
      <c r="H96" s="10">
        <f t="shared" si="0"/>
        <v>2416.9900581232005</v>
      </c>
      <c r="I96" s="10">
        <f t="shared" si="0"/>
        <v>1380.0769069248006</v>
      </c>
      <c r="J96" s="10">
        <f t="shared" si="0"/>
        <v>40022.842422008347</v>
      </c>
      <c r="K96" s="10">
        <f t="shared" si="0"/>
        <v>36862.310970280363</v>
      </c>
      <c r="L96" s="10">
        <f t="shared" si="0"/>
        <v>27320.654799166867</v>
      </c>
      <c r="M96" s="10">
        <f t="shared" si="0"/>
        <v>14515.602056215861</v>
      </c>
      <c r="N96" s="10">
        <f t="shared" si="0"/>
        <v>5207.6110664225671</v>
      </c>
    </row>
    <row r="97" spans="1:14" x14ac:dyDescent="0.2">
      <c r="A97" t="s">
        <v>115</v>
      </c>
      <c r="B97" s="10">
        <f>MEDIAN(B5:B94)</f>
        <v>16733.6056534815</v>
      </c>
      <c r="C97" s="10">
        <f t="shared" ref="C97:N97" si="1">MEDIAN(C5:C94)</f>
        <v>11659.850141268</v>
      </c>
      <c r="D97" s="10">
        <f t="shared" si="1"/>
        <v>8678.418517534501</v>
      </c>
      <c r="E97" s="10">
        <f t="shared" si="1"/>
        <v>6463.2731460569994</v>
      </c>
      <c r="F97" s="10">
        <f t="shared" si="1"/>
        <v>4731.4927151310003</v>
      </c>
      <c r="G97" s="10">
        <f t="shared" si="1"/>
        <v>3368.0130968399999</v>
      </c>
      <c r="H97" s="10">
        <f t="shared" si="1"/>
        <v>2270.1450388365001</v>
      </c>
      <c r="I97" s="10">
        <f t="shared" si="1"/>
        <v>1238.0221023345</v>
      </c>
      <c r="J97" s="10">
        <f t="shared" si="1"/>
        <v>39875.2993311225</v>
      </c>
      <c r="K97" s="10">
        <f t="shared" si="1"/>
        <v>36814.070685587998</v>
      </c>
      <c r="L97" s="10">
        <f t="shared" si="1"/>
        <v>27177.327245313001</v>
      </c>
      <c r="M97" s="10">
        <f t="shared" si="1"/>
        <v>13928.448072724499</v>
      </c>
      <c r="N97" s="10">
        <f t="shared" si="1"/>
        <v>5085.393528306</v>
      </c>
    </row>
    <row r="98" spans="1:14" x14ac:dyDescent="0.2">
      <c r="A98" t="s">
        <v>116</v>
      </c>
      <c r="B98" s="10">
        <f>STDEV(B5:B94)</f>
        <v>2796.9335933369571</v>
      </c>
      <c r="C98" s="10">
        <f t="shared" ref="C98:N98" si="2">STDEV(C5:C94)</f>
        <v>2343.73391682385</v>
      </c>
      <c r="D98" s="10">
        <f t="shared" si="2"/>
        <v>2094.4773109336479</v>
      </c>
      <c r="E98" s="10">
        <f t="shared" si="2"/>
        <v>1768.0281189105231</v>
      </c>
      <c r="F98" s="10">
        <f t="shared" si="2"/>
        <v>1281.1553793552955</v>
      </c>
      <c r="G98" s="10">
        <f t="shared" si="2"/>
        <v>967.75196271311825</v>
      </c>
      <c r="H98" s="10">
        <f t="shared" si="2"/>
        <v>738.22201346504221</v>
      </c>
      <c r="I98" s="10">
        <f t="shared" si="2"/>
        <v>489.39512803390591</v>
      </c>
      <c r="J98" s="10">
        <f t="shared" si="2"/>
        <v>6150.2792193120449</v>
      </c>
      <c r="K98" s="10">
        <f t="shared" si="2"/>
        <v>5947.2053343098823</v>
      </c>
      <c r="L98" s="10">
        <f t="shared" si="2"/>
        <v>5445.0878471086298</v>
      </c>
      <c r="M98" s="10">
        <f t="shared" si="2"/>
        <v>3215.025892218674</v>
      </c>
      <c r="N98" s="10">
        <f t="shared" si="2"/>
        <v>1063.6404556275404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1999-2000</v>
      </c>
      <c r="C6" s="18">
        <f>LARGE('datemar &amp; dateaug kaf'!$B$5:$B$94,'datemar &amp; dateaug kaf rank'!$A6)</f>
        <v>24409.9825557</v>
      </c>
      <c r="D6" s="5" t="str">
        <f>VLOOKUP(E6,'datemar &amp; dateaug kaf'!$C$5:$O$94,13,FALSE)</f>
        <v>2014-15</v>
      </c>
      <c r="E6" s="18">
        <f>LARGE('datemar &amp; dateaug kaf'!$C$5:$C$94,'datemar &amp; dateaug kaf rank'!$A6)</f>
        <v>18102.110395551001</v>
      </c>
      <c r="F6" s="5" t="str">
        <f>VLOOKUP(G6,'datemar &amp; dateaug kaf'!$D$5:$O$94,12,FALSE)</f>
        <v>2014-15</v>
      </c>
      <c r="G6" s="18">
        <f>LARGE('datemar &amp; dateaug kaf'!$D$5:$D$94,'datemar &amp; dateaug kaf rank'!$A6)</f>
        <v>15051.393154580999</v>
      </c>
      <c r="H6" s="5" t="str">
        <f>VLOOKUP(I6,'datemar &amp; dateaug kaf'!$E$5:$O$94,11,FALSE)</f>
        <v>2014-15</v>
      </c>
      <c r="I6" s="18">
        <f>LARGE('datemar &amp; dateaug kaf'!$E$5:$E$94,'datemar &amp; dateaug kaf rank'!$A6)</f>
        <v>12510.110605250999</v>
      </c>
      <c r="J6" s="5" t="str">
        <f>VLOOKUP(K6,'datemar &amp; dateaug kaf'!$F$5:$O$94,10,FALSE)</f>
        <v>2014-15</v>
      </c>
      <c r="K6" s="18">
        <f>LARGE('datemar &amp; dateaug kaf'!$F$5:$F$94,'datemar &amp; dateaug kaf rank'!$A6)</f>
        <v>9694.1371571309992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7467.1177365120002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5846.6734997579997</v>
      </c>
      <c r="P6" s="5" t="str">
        <f>VLOOKUP(Q6,'datemar &amp; dateaug kaf'!$I$5:$O$94,7,FALSE)</f>
        <v>2014-15</v>
      </c>
      <c r="Q6" s="18">
        <f>LARGE('datemar &amp; dateaug kaf'!$I$5:$I$94,'datemar &amp; dateaug kaf rank'!$A6)</f>
        <v>3299.793595266</v>
      </c>
      <c r="R6" s="5" t="str">
        <f>VLOOKUP(S6,'datemar &amp; dateaug kaf'!$J$5:$O$94,6,FALSE)</f>
        <v>2011-12</v>
      </c>
      <c r="S6" s="18">
        <f>LARGE('datemar &amp; dateaug kaf'!$J$5:$J$94,'datemar &amp; dateaug kaf rank'!$A6)</f>
        <v>54268.901105411998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51123.423537417002</v>
      </c>
      <c r="V6" s="5" t="str">
        <f>VLOOKUP(W6,'datemar &amp; dateaug kaf'!$L$5:$O$94,4,FALSE)</f>
        <v>2011-12</v>
      </c>
      <c r="W6" s="18">
        <f>LARGE('datemar &amp; dateaug kaf'!$L$5:$L$94,'datemar &amp; dateaug kaf rank'!$A6)</f>
        <v>39580.957193400005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23351.576644976998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9765.1533528150012</v>
      </c>
    </row>
    <row r="7" spans="1:27" x14ac:dyDescent="0.2">
      <c r="A7" s="5">
        <v>2</v>
      </c>
      <c r="B7" s="5" t="str">
        <f>VLOOKUP(C7,'datemar &amp; dateaug kaf'!$B$5:$O$94,14,FALSE)</f>
        <v>1933-34</v>
      </c>
      <c r="C7" s="18">
        <f>LARGE('datemar &amp; dateaug kaf'!$B$5:$B$94,'datemar &amp; dateaug kaf rank'!$A7)</f>
        <v>23837.326709405999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17782.807267028998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14651.164409259001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11819.967821214001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8827.6241317740005</v>
      </c>
      <c r="L7" s="5" t="str">
        <f>VLOOKUP(M7,'datemar &amp; dateaug kaf'!$G$5:$O$94,9,FALSE)</f>
        <v>1995-96</v>
      </c>
      <c r="M7" s="18">
        <f>LARGE('datemar &amp; dateaug kaf'!$G$5:$G$94,'datemar &amp; dateaug kaf rank'!$A7)</f>
        <v>5842.2166404210002</v>
      </c>
      <c r="N7" s="5" t="str">
        <f>VLOOKUP(O7,'datemar &amp; dateaug kaf'!$H$5:$O$94,8,FALSE)</f>
        <v>2006-07</v>
      </c>
      <c r="O7" s="18">
        <f>LARGE('datemar &amp; dateaug kaf'!$H$5:$H$94,'datemar &amp; dateaug kaf rank'!$A7)</f>
        <v>3990.8289412529998</v>
      </c>
      <c r="P7" s="5" t="str">
        <f>VLOOKUP(Q7,'datemar &amp; dateaug kaf'!$I$5:$O$94,7,FALSE)</f>
        <v>2006-07</v>
      </c>
      <c r="Q7" s="18">
        <f>LARGE('datemar &amp; dateaug kaf'!$I$5:$I$94,'datemar &amp; dateaug kaf rank'!$A7)</f>
        <v>3017.8729446809998</v>
      </c>
      <c r="R7" s="5" t="str">
        <f>VLOOKUP(S7,'datemar &amp; dateaug kaf'!$J$5:$O$94,6,FALSE)</f>
        <v>1971-72</v>
      </c>
      <c r="S7" s="18">
        <f>LARGE('datemar &amp; dateaug kaf'!$J$5:$J$94,'datemar &amp; dateaug kaf rank'!$A7)</f>
        <v>53623.370551107</v>
      </c>
      <c r="T7" s="5" t="str">
        <f>VLOOKUP(U7,'datemar &amp; dateaug kaf'!$K$5:$O$94,5,FALSE)</f>
        <v>2011-12</v>
      </c>
      <c r="U7" s="18">
        <f>LARGE('datemar &amp; dateaug kaf'!$K$5:$K$94,'datemar &amp; dateaug kaf rank'!$A7)</f>
        <v>49715.466565422001</v>
      </c>
      <c r="V7" s="5" t="str">
        <f>VLOOKUP(W7,'datemar &amp; dateaug kaf'!$L$5:$O$94,4,FALSE)</f>
        <v>1971-72</v>
      </c>
      <c r="W7" s="18">
        <f>LARGE('datemar &amp; dateaug kaf'!$L$5:$L$94,'datemar &amp; dateaug kaf rank'!$A7)</f>
        <v>39497.532403140001</v>
      </c>
      <c r="X7" s="5" t="str">
        <f>VLOOKUP(Y7,'datemar &amp; dateaug kaf'!$M$5:$O$94,3,FALSE)</f>
        <v>1975-76</v>
      </c>
      <c r="Y7" s="18">
        <f>LARGE('datemar &amp; dateaug kaf'!$M$5:$M$94,'datemar &amp; dateaug kaf rank'!$A7)</f>
        <v>22835.142284178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8733.2069452320011</v>
      </c>
    </row>
    <row r="8" spans="1:27" x14ac:dyDescent="0.2">
      <c r="A8" s="5">
        <v>3</v>
      </c>
      <c r="B8" s="5" t="str">
        <f>VLOOKUP(C8,'datemar &amp; dateaug kaf'!$B$5:$O$94,14,FALSE)</f>
        <v>1976-77</v>
      </c>
      <c r="C8" s="18">
        <f>LARGE('datemar &amp; dateaug kaf'!$B$5:$B$94,'datemar &amp; dateaug kaf rank'!$A8)</f>
        <v>23262.723094590001</v>
      </c>
      <c r="D8" s="5" t="str">
        <f>VLOOKUP(E8,'datemar &amp; dateaug kaf'!$C$5:$O$94,13,FALSE)</f>
        <v>1959-60</v>
      </c>
      <c r="E8" s="18">
        <f>LARGE('datemar &amp; dateaug kaf'!$C$5:$C$94,'datemar &amp; dateaug kaf rank'!$A8)</f>
        <v>17386.791414111001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14628.735319190999</v>
      </c>
      <c r="H8" s="5" t="str">
        <f>VLOOKUP(I8,'datemar &amp; dateaug kaf'!$E$5:$O$94,11,FALSE)</f>
        <v>2016-17</v>
      </c>
      <c r="I8" s="18">
        <f>LARGE('datemar &amp; dateaug kaf'!$E$5:$E$94,'datemar &amp; dateaug kaf rank'!$A8)</f>
        <v>11232.836603562</v>
      </c>
      <c r="J8" s="5" t="str">
        <f>VLOOKUP(K8,'datemar &amp; dateaug kaf'!$F$5:$O$94,10,FALSE)</f>
        <v>1933-34</v>
      </c>
      <c r="K8" s="18">
        <f>LARGE('datemar &amp; dateaug kaf'!$F$5:$F$94,'datemar &amp; dateaug kaf rank'!$A8)</f>
        <v>7606.0003759319998</v>
      </c>
      <c r="L8" s="5" t="str">
        <f>VLOOKUP(M8,'datemar &amp; dateaug kaf'!$G$5:$O$94,9,FALSE)</f>
        <v>2004-05</v>
      </c>
      <c r="M8" s="18">
        <f>LARGE('datemar &amp; dateaug kaf'!$G$5:$G$94,'datemar &amp; dateaug kaf rank'!$A8)</f>
        <v>5501.2996284119999</v>
      </c>
      <c r="N8" s="5" t="str">
        <f>VLOOKUP(O8,'datemar &amp; dateaug kaf'!$H$5:$O$94,8,FALSE)</f>
        <v>2016-17</v>
      </c>
      <c r="O8" s="18">
        <f>LARGE('datemar &amp; dateaug kaf'!$H$5:$H$94,'datemar &amp; dateaug kaf rank'!$A8)</f>
        <v>3957.5046449819997</v>
      </c>
      <c r="P8" s="5" t="str">
        <f>VLOOKUP(Q8,'datemar &amp; dateaug kaf'!$I$5:$O$94,7,FALSE)</f>
        <v>2016-17</v>
      </c>
      <c r="Q8" s="18">
        <f>LARGE('datemar &amp; dateaug kaf'!$I$5:$I$94,'datemar &amp; dateaug kaf rank'!$A8)</f>
        <v>2667.2091561779998</v>
      </c>
      <c r="R8" s="5" t="str">
        <f>VLOOKUP(S8,'datemar &amp; dateaug kaf'!$J$5:$O$94,6,FALSE)</f>
        <v>1973-74</v>
      </c>
      <c r="S8" s="18">
        <f>LARGE('datemar &amp; dateaug kaf'!$J$5:$J$94,'datemar &amp; dateaug kaf rank'!$A8)</f>
        <v>51108.484033845001</v>
      </c>
      <c r="T8" s="5" t="str">
        <f>VLOOKUP(U8,'datemar &amp; dateaug kaf'!$K$5:$O$94,5,FALSE)</f>
        <v>1953-54</v>
      </c>
      <c r="U8" s="18">
        <f>LARGE('datemar &amp; dateaug kaf'!$K$5:$K$94,'datemar &amp; dateaug kaf rank'!$A8)</f>
        <v>48902.283124842004</v>
      </c>
      <c r="V8" s="5" t="str">
        <f>VLOOKUP(W8,'datemar &amp; dateaug kaf'!$L$5:$O$94,4,FALSE)</f>
        <v>1966-67</v>
      </c>
      <c r="W8" s="18">
        <f>LARGE('datemar &amp; dateaug kaf'!$L$5:$L$94,'datemar &amp; dateaug kaf rank'!$A8)</f>
        <v>38825.048461416001</v>
      </c>
      <c r="X8" s="5" t="str">
        <f>VLOOKUP(Y8,'datemar &amp; dateaug kaf'!$M$5:$O$94,3,FALSE)</f>
        <v>1998-99</v>
      </c>
      <c r="Y8" s="18">
        <f>LARGE('datemar &amp; dateaug kaf'!$M$5:$M$94,'datemar &amp; dateaug kaf rank'!$A8)</f>
        <v>21549.682497671998</v>
      </c>
      <c r="Z8" s="5" t="str">
        <f>VLOOKUP(AA8,'datemar &amp; dateaug kaf'!$N$5:$O$94,2,FALSE)</f>
        <v>1953-54</v>
      </c>
      <c r="AA8" s="18">
        <f>LARGE('datemar &amp; dateaug kaf'!$N$5:$N$94,'datemar &amp; dateaug kaf rank'!$A8)</f>
        <v>7338.7911297540004</v>
      </c>
    </row>
    <row r="9" spans="1:27" x14ac:dyDescent="0.2">
      <c r="A9" s="5">
        <v>4</v>
      </c>
      <c r="B9" s="5" t="str">
        <f>VLOOKUP(C9,'datemar &amp; dateaug kaf'!$B$5:$O$94,14,FALSE)</f>
        <v>1959-60</v>
      </c>
      <c r="C9" s="18">
        <f>LARGE('datemar &amp; dateaug kaf'!$B$5:$B$94,'datemar &amp; dateaug kaf rank'!$A9)</f>
        <v>23066.155168076999</v>
      </c>
      <c r="D9" s="5" t="str">
        <f>VLOOKUP(E9,'datemar &amp; dateaug kaf'!$C$5:$O$94,13,FALSE)</f>
        <v>2016-17</v>
      </c>
      <c r="E9" s="18">
        <f>LARGE('datemar &amp; dateaug kaf'!$C$5:$C$94,'datemar &amp; dateaug kaf rank'!$A9)</f>
        <v>17337.244308531001</v>
      </c>
      <c r="F9" s="5" t="str">
        <f>VLOOKUP(G9,'datemar &amp; dateaug kaf'!$D$5:$O$94,12,FALSE)</f>
        <v>1933-34</v>
      </c>
      <c r="G9" s="18">
        <f>LARGE('datemar &amp; dateaug kaf'!$D$5:$D$94,'datemar &amp; dateaug kaf rank'!$A9)</f>
        <v>13400.720819786999</v>
      </c>
      <c r="H9" s="5" t="str">
        <f>VLOOKUP(I9,'datemar &amp; dateaug kaf'!$E$5:$O$94,11,FALSE)</f>
        <v>1933-34</v>
      </c>
      <c r="I9" s="18">
        <f>LARGE('datemar &amp; dateaug kaf'!$E$5:$E$94,'datemar &amp; dateaug kaf rank'!$A9)</f>
        <v>10409.656469141999</v>
      </c>
      <c r="J9" s="5" t="str">
        <f>VLOOKUP(K9,'datemar &amp; dateaug kaf'!$F$5:$O$94,10,FALSE)</f>
        <v>2004-05</v>
      </c>
      <c r="K9" s="18">
        <f>LARGE('datemar &amp; dateaug kaf'!$F$5:$F$94,'datemar &amp; dateaug kaf rank'!$A9)</f>
        <v>7411.5964162799992</v>
      </c>
      <c r="L9" s="5" t="str">
        <f>VLOOKUP(M9,'datemar &amp; dateaug kaf'!$G$5:$O$94,9,FALSE)</f>
        <v>2016-17</v>
      </c>
      <c r="M9" s="18">
        <f>LARGE('datemar &amp; dateaug kaf'!$G$5:$G$94,'datemar &amp; dateaug kaf rank'!$A9)</f>
        <v>5409.0424417889999</v>
      </c>
      <c r="N9" s="5" t="str">
        <f>VLOOKUP(O9,'datemar &amp; dateaug kaf'!$H$5:$O$94,8,FALSE)</f>
        <v>1995-96</v>
      </c>
      <c r="O9" s="18">
        <f>LARGE('datemar &amp; dateaug kaf'!$H$5:$H$94,'datemar &amp; dateaug kaf rank'!$A9)</f>
        <v>3885.6196889999997</v>
      </c>
      <c r="P9" s="5" t="str">
        <f>VLOOKUP(Q9,'datemar &amp; dateaug kaf'!$I$5:$O$94,7,FALSE)</f>
        <v>1971-72</v>
      </c>
      <c r="Q9" s="18">
        <f>LARGE('datemar &amp; dateaug kaf'!$I$5:$I$94,'datemar &amp; dateaug kaf rank'!$A9)</f>
        <v>2433.6792475800003</v>
      </c>
      <c r="R9" s="5" t="str">
        <f>VLOOKUP(S9,'datemar &amp; dateaug kaf'!$J$5:$O$94,6,FALSE)</f>
        <v>1953-54</v>
      </c>
      <c r="S9" s="18">
        <f>LARGE('datemar &amp; dateaug kaf'!$J$5:$J$94,'datemar &amp; dateaug kaf rank'!$A9)</f>
        <v>50912.630156892003</v>
      </c>
      <c r="T9" s="5" t="str">
        <f>VLOOKUP(U9,'datemar &amp; dateaug kaf'!$K$5:$O$94,5,FALSE)</f>
        <v>1973-74</v>
      </c>
      <c r="U9" s="18">
        <f>LARGE('datemar &amp; dateaug kaf'!$K$5:$K$94,'datemar &amp; dateaug kaf rank'!$A9)</f>
        <v>47249.879219865004</v>
      </c>
      <c r="V9" s="5" t="str">
        <f>VLOOKUP(W9,'datemar &amp; dateaug kaf'!$L$5:$O$94,4,FALSE)</f>
        <v>1973-74</v>
      </c>
      <c r="W9" s="18">
        <f>LARGE('datemar &amp; dateaug kaf'!$L$5:$L$94,'datemar &amp; dateaug kaf rank'!$A9)</f>
        <v>38525.649464378999</v>
      </c>
      <c r="X9" s="5" t="str">
        <f>VLOOKUP(Y9,'datemar &amp; dateaug kaf'!$M$5:$O$94,3,FALSE)</f>
        <v>2011-12</v>
      </c>
      <c r="Y9" s="18">
        <f>LARGE('datemar &amp; dateaug kaf'!$M$5:$M$94,'datemar &amp; dateaug kaf rank'!$A9)</f>
        <v>21371.86035558</v>
      </c>
      <c r="Z9" s="5" t="str">
        <f>VLOOKUP(AA9,'datemar &amp; dateaug kaf'!$N$5:$O$94,2,FALSE)</f>
        <v>1990-91</v>
      </c>
      <c r="AA9" s="18">
        <f>LARGE('datemar &amp; dateaug kaf'!$N$5:$N$94,'datemar &amp; dateaug kaf rank'!$A9)</f>
        <v>7222.3336134599995</v>
      </c>
    </row>
    <row r="10" spans="1:27" x14ac:dyDescent="0.2">
      <c r="A10" s="5">
        <v>5</v>
      </c>
      <c r="B10" s="5" t="str">
        <f>VLOOKUP(C10,'datemar &amp; dateaug kaf'!$B$5:$O$94,14,FALSE)</f>
        <v>1995-96</v>
      </c>
      <c r="C10" s="18">
        <f>LARGE('datemar &amp; dateaug kaf'!$B$5:$B$94,'datemar &amp; dateaug kaf rank'!$A10)</f>
        <v>23007.408723999</v>
      </c>
      <c r="D10" s="5" t="str">
        <f>VLOOKUP(E10,'datemar &amp; dateaug kaf'!$C$5:$O$94,13,FALSE)</f>
        <v>1933-34</v>
      </c>
      <c r="E10" s="18">
        <f>LARGE('datemar &amp; dateaug kaf'!$C$5:$C$94,'datemar &amp; dateaug kaf rank'!$A10)</f>
        <v>16949.547132987002</v>
      </c>
      <c r="F10" s="5" t="str">
        <f>VLOOKUP(G10,'datemar &amp; dateaug kaf'!$D$5:$O$94,12,FALSE)</f>
        <v>1997-98</v>
      </c>
      <c r="G10" s="18">
        <f>LARGE('datemar &amp; dateaug kaf'!$D$5:$D$94,'datemar &amp; dateaug kaf rank'!$A10)</f>
        <v>12747.948612861001</v>
      </c>
      <c r="H10" s="5" t="str">
        <f>VLOOKUP(I10,'datemar &amp; dateaug kaf'!$E$5:$O$94,11,FALSE)</f>
        <v>1999-2000</v>
      </c>
      <c r="I10" s="18">
        <f>LARGE('datemar &amp; dateaug kaf'!$E$5:$E$94,'datemar &amp; dateaug kaf rank'!$A10)</f>
        <v>10377.060106728</v>
      </c>
      <c r="J10" s="5" t="str">
        <f>VLOOKUP(K10,'datemar &amp; dateaug kaf'!$F$5:$O$94,10,FALSE)</f>
        <v>1980-81</v>
      </c>
      <c r="K10" s="18">
        <f>LARGE('datemar &amp; dateaug kaf'!$F$5:$F$94,'datemar &amp; dateaug kaf rank'!$A10)</f>
        <v>7334.3521216559993</v>
      </c>
      <c r="L10" s="5" t="str">
        <f>VLOOKUP(M10,'datemar &amp; dateaug kaf'!$G$5:$O$94,9,FALSE)</f>
        <v>2006-07</v>
      </c>
      <c r="M10" s="18">
        <f>LARGE('datemar &amp; dateaug kaf'!$G$5:$G$94,'datemar &amp; dateaug kaf rank'!$A10)</f>
        <v>5267.4960008159997</v>
      </c>
      <c r="N10" s="5" t="str">
        <f>VLOOKUP(O10,'datemar &amp; dateaug kaf'!$H$5:$O$94,8,FALSE)</f>
        <v>1982-83</v>
      </c>
      <c r="O10" s="18">
        <f>LARGE('datemar &amp; dateaug kaf'!$H$5:$H$94,'datemar &amp; dateaug kaf rank'!$A10)</f>
        <v>3576.9519319799997</v>
      </c>
      <c r="P10" s="5" t="str">
        <f>VLOOKUP(Q10,'datemar &amp; dateaug kaf'!$I$5:$O$94,7,FALSE)</f>
        <v>1985-86</v>
      </c>
      <c r="Q10" s="18">
        <f>LARGE('datemar &amp; dateaug kaf'!$I$5:$I$94,'datemar &amp; dateaug kaf rank'!$A10)</f>
        <v>2335.545036384</v>
      </c>
      <c r="R10" s="5" t="str">
        <f>VLOOKUP(S10,'datemar &amp; dateaug kaf'!$J$5:$O$94,6,FALSE)</f>
        <v>1996-97</v>
      </c>
      <c r="S10" s="18">
        <f>LARGE('datemar &amp; dateaug kaf'!$J$5:$J$94,'datemar &amp; dateaug kaf rank'!$A10)</f>
        <v>50459.654967267001</v>
      </c>
      <c r="T10" s="5" t="str">
        <f>VLOOKUP(U10,'datemar &amp; dateaug kaf'!$K$5:$O$94,5,FALSE)</f>
        <v>1966-67</v>
      </c>
      <c r="U10" s="18">
        <f>LARGE('datemar &amp; dateaug kaf'!$K$5:$K$94,'datemar &amp; dateaug kaf rank'!$A10)</f>
        <v>47184.349304967</v>
      </c>
      <c r="V10" s="5" t="str">
        <f>VLOOKUP(W10,'datemar &amp; dateaug kaf'!$L$5:$O$94,4,FALSE)</f>
        <v>1953-54</v>
      </c>
      <c r="W10" s="18">
        <f>LARGE('datemar &amp; dateaug kaf'!$L$5:$L$94,'datemar &amp; dateaug kaf rank'!$A10)</f>
        <v>37908.607504047002</v>
      </c>
      <c r="X10" s="5" t="str">
        <f>VLOOKUP(Y10,'datemar &amp; dateaug kaf'!$M$5:$O$94,3,FALSE)</f>
        <v>1990-91</v>
      </c>
      <c r="Y10" s="18">
        <f>LARGE('datemar &amp; dateaug kaf'!$M$5:$M$94,'datemar &amp; dateaug kaf rank'!$A10)</f>
        <v>20128.458088158</v>
      </c>
      <c r="Z10" s="5" t="str">
        <f>VLOOKUP(AA10,'datemar &amp; dateaug kaf'!$N$5:$O$94,2,FALSE)</f>
        <v>1971-72</v>
      </c>
      <c r="AA10" s="18">
        <f>LARGE('datemar &amp; dateaug kaf'!$N$5:$N$94,'datemar &amp; dateaug kaf rank'!$A10)</f>
        <v>7150.8235334970004</v>
      </c>
    </row>
    <row r="11" spans="1:27" x14ac:dyDescent="0.2">
      <c r="A11" s="5">
        <v>6</v>
      </c>
      <c r="B11" s="5" t="str">
        <f>VLOOKUP(C11,'datemar &amp; dateaug kaf'!$B$5:$O$94,14,FALSE)</f>
        <v>2014-15</v>
      </c>
      <c r="C11" s="18">
        <f>LARGE('datemar &amp; dateaug kaf'!$B$5:$B$94,'datemar &amp; dateaug kaf rank'!$A11)</f>
        <v>22906.321124483999</v>
      </c>
      <c r="D11" s="5" t="str">
        <f>VLOOKUP(E11,'datemar &amp; dateaug kaf'!$C$5:$O$94,13,FALSE)</f>
        <v>1997-98</v>
      </c>
      <c r="E11" s="18">
        <f>LARGE('datemar &amp; dateaug kaf'!$C$5:$C$94,'datemar &amp; dateaug kaf rank'!$A11)</f>
        <v>16930.553414690999</v>
      </c>
      <c r="F11" s="5" t="str">
        <f>VLOOKUP(G11,'datemar &amp; dateaug kaf'!$D$5:$O$94,12,FALSE)</f>
        <v>1999-2000</v>
      </c>
      <c r="G11" s="18">
        <f>LARGE('datemar &amp; dateaug kaf'!$D$5:$D$94,'datemar &amp; dateaug kaf rank'!$A11)</f>
        <v>12409.225319777999</v>
      </c>
      <c r="H11" s="5" t="str">
        <f>VLOOKUP(I11,'datemar &amp; dateaug kaf'!$E$5:$O$94,11,FALSE)</f>
        <v>1990-91</v>
      </c>
      <c r="I11" s="18">
        <f>LARGE('datemar &amp; dateaug kaf'!$E$5:$E$94,'datemar &amp; dateaug kaf rank'!$A11)</f>
        <v>10027.717309911</v>
      </c>
      <c r="J11" s="5" t="str">
        <f>VLOOKUP(K11,'datemar &amp; dateaug kaf'!$F$5:$O$94,10,FALSE)</f>
        <v>2016-17</v>
      </c>
      <c r="K11" s="18">
        <f>LARGE('datemar &amp; dateaug kaf'!$F$5:$F$94,'datemar &amp; dateaug kaf rank'!$A11)</f>
        <v>7309.193775492</v>
      </c>
      <c r="L11" s="5" t="str">
        <f>VLOOKUP(M11,'datemar &amp; dateaug kaf'!$G$5:$O$94,9,FALSE)</f>
        <v>1933-34</v>
      </c>
      <c r="M11" s="18">
        <f>LARGE('datemar &amp; dateaug kaf'!$G$5:$G$94,'datemar &amp; dateaug kaf rank'!$A11)</f>
        <v>5246.8441007639994</v>
      </c>
      <c r="N11" s="5" t="str">
        <f>VLOOKUP(O11,'datemar &amp; dateaug kaf'!$H$5:$O$94,8,FALSE)</f>
        <v>2015-16</v>
      </c>
      <c r="O11" s="18">
        <f>LARGE('datemar &amp; dateaug kaf'!$H$5:$H$94,'datemar &amp; dateaug kaf rank'!$A11)</f>
        <v>3518.5783804500002</v>
      </c>
      <c r="P11" s="5" t="str">
        <f>VLOOKUP(Q11,'datemar &amp; dateaug kaf'!$I$5:$O$94,7,FALSE)</f>
        <v>1982-83</v>
      </c>
      <c r="Q11" s="18">
        <f>LARGE('datemar &amp; dateaug kaf'!$I$5:$I$94,'datemar &amp; dateaug kaf rank'!$A11)</f>
        <v>2190.1883476200001</v>
      </c>
      <c r="R11" s="5" t="str">
        <f>VLOOKUP(S11,'datemar &amp; dateaug kaf'!$J$5:$O$94,6,FALSE)</f>
        <v>1966-67</v>
      </c>
      <c r="S11" s="18">
        <f>LARGE('datemar &amp; dateaug kaf'!$J$5:$J$94,'datemar &amp; dateaug kaf rank'!$A11)</f>
        <v>49034.927747966998</v>
      </c>
      <c r="T11" s="5" t="str">
        <f>VLOOKUP(U11,'datemar &amp; dateaug kaf'!$K$5:$O$94,5,FALSE)</f>
        <v>1996-97</v>
      </c>
      <c r="U11" s="18">
        <f>LARGE('datemar &amp; dateaug kaf'!$K$5:$K$94,'datemar &amp; dateaug kaf rank'!$A11)</f>
        <v>46849.896424947001</v>
      </c>
      <c r="V11" s="5" t="str">
        <f>VLOOKUP(W11,'datemar &amp; dateaug kaf'!$L$5:$O$94,4,FALSE)</f>
        <v>1998-99</v>
      </c>
      <c r="W11" s="18">
        <f>LARGE('datemar &amp; dateaug kaf'!$L$5:$L$94,'datemar &amp; dateaug kaf rank'!$A11)</f>
        <v>36472.782764501993</v>
      </c>
      <c r="X11" s="5" t="str">
        <f>VLOOKUP(Y11,'datemar &amp; dateaug kaf'!$M$5:$O$94,3,FALSE)</f>
        <v>1932-33</v>
      </c>
      <c r="Y11" s="18">
        <f>LARGE('datemar &amp; dateaug kaf'!$M$5:$M$94,'datemar &amp; dateaug kaf rank'!$A11)</f>
        <v>19716.368186256001</v>
      </c>
      <c r="Z11" s="5" t="str">
        <f>VLOOKUP(AA11,'datemar &amp; dateaug kaf'!$N$5:$O$94,2,FALSE)</f>
        <v>1980-81</v>
      </c>
      <c r="AA11" s="18">
        <f>LARGE('datemar &amp; dateaug kaf'!$N$5:$N$94,'datemar &amp; dateaug kaf rank'!$A11)</f>
        <v>7060.4367600269998</v>
      </c>
    </row>
    <row r="12" spans="1:27" x14ac:dyDescent="0.2">
      <c r="A12" s="5">
        <v>7</v>
      </c>
      <c r="B12" s="5" t="str">
        <f>VLOOKUP(C12,'datemar &amp; dateaug kaf'!$B$5:$O$94,14,FALSE)</f>
        <v>1997-98</v>
      </c>
      <c r="C12" s="18">
        <f>LARGE('datemar &amp; dateaug kaf'!$B$5:$B$94,'datemar &amp; dateaug kaf rank'!$A12)</f>
        <v>22869.57930768</v>
      </c>
      <c r="D12" s="5" t="str">
        <f>VLOOKUP(E12,'datemar &amp; dateaug kaf'!$C$5:$O$94,13,FALSE)</f>
        <v>2004-05</v>
      </c>
      <c r="E12" s="18">
        <f>LARGE('datemar &amp; dateaug kaf'!$C$5:$C$94,'datemar &amp; dateaug kaf rank'!$A12)</f>
        <v>16239.952448852999</v>
      </c>
      <c r="F12" s="5" t="str">
        <f>VLOOKUP(G12,'datemar &amp; dateaug kaf'!$D$5:$O$94,12,FALSE)</f>
        <v>2004-05</v>
      </c>
      <c r="G12" s="18">
        <f>LARGE('datemar &amp; dateaug kaf'!$D$5:$D$94,'datemar &amp; dateaug kaf rank'!$A12)</f>
        <v>12117.744338973002</v>
      </c>
      <c r="H12" s="5" t="str">
        <f>VLOOKUP(I12,'datemar &amp; dateaug kaf'!$E$5:$O$94,11,FALSE)</f>
        <v>2004-05</v>
      </c>
      <c r="I12" s="18">
        <f>LARGE('datemar &amp; dateaug kaf'!$E$5:$E$94,'datemar &amp; dateaug kaf rank'!$A12)</f>
        <v>9397.9632839400001</v>
      </c>
      <c r="J12" s="5" t="str">
        <f>VLOOKUP(K12,'datemar &amp; dateaug kaf'!$F$5:$O$94,10,FALSE)</f>
        <v>1990-91</v>
      </c>
      <c r="K12" s="18">
        <f>LARGE('datemar &amp; dateaug kaf'!$F$5:$F$94,'datemar &amp; dateaug kaf rank'!$A12)</f>
        <v>6819.9686698709993</v>
      </c>
      <c r="L12" s="5" t="str">
        <f>VLOOKUP(M12,'datemar &amp; dateaug kaf'!$G$5:$O$94,9,FALSE)</f>
        <v>1980-81</v>
      </c>
      <c r="M12" s="18">
        <f>LARGE('datemar &amp; dateaug kaf'!$G$5:$G$94,'datemar &amp; dateaug kaf rank'!$A12)</f>
        <v>5160.3350130990002</v>
      </c>
      <c r="N12" s="5" t="str">
        <f>VLOOKUP(O12,'datemar &amp; dateaug kaf'!$H$5:$O$94,8,FALSE)</f>
        <v>2004-05</v>
      </c>
      <c r="O12" s="18">
        <f>LARGE('datemar &amp; dateaug kaf'!$H$5:$H$94,'datemar &amp; dateaug kaf rank'!$A12)</f>
        <v>3406.417062342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2150.590332576</v>
      </c>
      <c r="R12" s="5" t="str">
        <f>VLOOKUP(S12,'datemar &amp; dateaug kaf'!$J$5:$O$94,6,FALSE)</f>
        <v>1975-76</v>
      </c>
      <c r="S12" s="18">
        <f>LARGE('datemar &amp; dateaug kaf'!$J$5:$J$94,'datemar &amp; dateaug kaf rank'!$A12)</f>
        <v>48876.981968765998</v>
      </c>
      <c r="T12" s="5" t="str">
        <f>VLOOKUP(U12,'datemar &amp; dateaug kaf'!$K$5:$O$94,5,FALSE)</f>
        <v>1975-76</v>
      </c>
      <c r="U12" s="18">
        <f>LARGE('datemar &amp; dateaug kaf'!$K$5:$K$94,'datemar &amp; dateaug kaf rank'!$A12)</f>
        <v>45585.451513685999</v>
      </c>
      <c r="V12" s="5" t="str">
        <f>VLOOKUP(W12,'datemar &amp; dateaug kaf'!$L$5:$O$94,4,FALSE)</f>
        <v>1932-33</v>
      </c>
      <c r="W12" s="18">
        <f>LARGE('datemar &amp; dateaug kaf'!$L$5:$L$94,'datemar &amp; dateaug kaf rank'!$A12)</f>
        <v>35889.709728515998</v>
      </c>
      <c r="X12" s="5" t="str">
        <f>VLOOKUP(Y12,'datemar &amp; dateaug kaf'!$M$5:$O$94,3,FALSE)</f>
        <v>1971-72</v>
      </c>
      <c r="Y12" s="18">
        <f>LARGE('datemar &amp; dateaug kaf'!$M$5:$M$94,'datemar &amp; dateaug kaf rank'!$A12)</f>
        <v>19630.531495260002</v>
      </c>
      <c r="Z12" s="5" t="str">
        <f>VLOOKUP(AA12,'datemar &amp; dateaug kaf'!$N$5:$O$94,2,FALSE)</f>
        <v>1932-33</v>
      </c>
      <c r="AA12" s="18">
        <f>LARGE('datemar &amp; dateaug kaf'!$N$5:$N$94,'datemar &amp; dateaug kaf rank'!$A12)</f>
        <v>6887.7795764189996</v>
      </c>
    </row>
    <row r="13" spans="1:27" x14ac:dyDescent="0.2">
      <c r="A13" s="5">
        <v>8</v>
      </c>
      <c r="B13" s="5" t="str">
        <f>VLOOKUP(C13,'datemar &amp; dateaug kaf'!$B$5:$O$94,14,FALSE)</f>
        <v>2016-17</v>
      </c>
      <c r="C13" s="18">
        <f>LARGE('datemar &amp; dateaug kaf'!$B$5:$B$94,'datemar &amp; dateaug kaf rank'!$A13)</f>
        <v>21467.919856109998</v>
      </c>
      <c r="D13" s="5" t="str">
        <f>VLOOKUP(E13,'datemar &amp; dateaug kaf'!$C$5:$O$94,13,FALSE)</f>
        <v>1999-2000</v>
      </c>
      <c r="E13" s="18">
        <f>LARGE('datemar &amp; dateaug kaf'!$C$5:$C$94,'datemar &amp; dateaug kaf rank'!$A13)</f>
        <v>15676.775610467999</v>
      </c>
      <c r="F13" s="5" t="str">
        <f>VLOOKUP(G13,'datemar &amp; dateaug kaf'!$D$5:$O$94,12,FALSE)</f>
        <v>1959-60</v>
      </c>
      <c r="G13" s="18">
        <f>LARGE('datemar &amp; dateaug kaf'!$D$5:$D$94,'datemar &amp; dateaug kaf rank'!$A13)</f>
        <v>12032.490788450999</v>
      </c>
      <c r="H13" s="5" t="str">
        <f>VLOOKUP(I13,'datemar &amp; dateaug kaf'!$E$5:$O$94,11,FALSE)</f>
        <v>1980-81</v>
      </c>
      <c r="I13" s="18">
        <f>LARGE('datemar &amp; dateaug kaf'!$E$5:$E$94,'datemar &amp; dateaug kaf rank'!$A13)</f>
        <v>9150.299160995999</v>
      </c>
      <c r="J13" s="5" t="str">
        <f>VLOOKUP(K13,'datemar &amp; dateaug kaf'!$F$5:$O$94,10,FALSE)</f>
        <v>2015-16</v>
      </c>
      <c r="K13" s="18">
        <f>LARGE('datemar &amp; dateaug kaf'!$F$5:$F$94,'datemar &amp; dateaug kaf rank'!$A13)</f>
        <v>6747.7842097680004</v>
      </c>
      <c r="L13" s="5" t="str">
        <f>VLOOKUP(M13,'datemar &amp; dateaug kaf'!$G$5:$O$94,9,FALSE)</f>
        <v>1982-83</v>
      </c>
      <c r="M13" s="18">
        <f>LARGE('datemar &amp; dateaug kaf'!$G$5:$G$94,'datemar &amp; dateaug kaf rank'!$A13)</f>
        <v>5036.7905549219995</v>
      </c>
      <c r="N13" s="5" t="str">
        <f>VLOOKUP(O13,'datemar &amp; dateaug kaf'!$H$5:$O$94,8,FALSE)</f>
        <v>1971-72</v>
      </c>
      <c r="O13" s="18">
        <f>LARGE('datemar &amp; dateaug kaf'!$H$5:$H$94,'datemar &amp; dateaug kaf rank'!$A13)</f>
        <v>3402.3271451400001</v>
      </c>
      <c r="P13" s="5" t="str">
        <f>VLOOKUP(Q13,'datemar &amp; dateaug kaf'!$I$5:$O$94,7,FALSE)</f>
        <v>2015-16</v>
      </c>
      <c r="Q13" s="18">
        <f>LARGE('datemar &amp; dateaug kaf'!$I$5:$I$94,'datemar &amp; dateaug kaf rank'!$A13)</f>
        <v>2063.7083523629999</v>
      </c>
      <c r="R13" s="5" t="str">
        <f>VLOOKUP(S13,'datemar &amp; dateaug kaf'!$J$5:$O$94,6,FALSE)</f>
        <v>1990-91</v>
      </c>
      <c r="S13" s="18">
        <f>LARGE('datemar &amp; dateaug kaf'!$J$5:$J$94,'datemar &amp; dateaug kaf rank'!$A13)</f>
        <v>48574.818013154996</v>
      </c>
      <c r="T13" s="5" t="str">
        <f>VLOOKUP(U13,'datemar &amp; dateaug kaf'!$K$5:$O$94,5,FALSE)</f>
        <v>1998-99</v>
      </c>
      <c r="U13" s="18">
        <f>LARGE('datemar &amp; dateaug kaf'!$K$5:$K$94,'datemar &amp; dateaug kaf rank'!$A13)</f>
        <v>44894.923936275001</v>
      </c>
      <c r="V13" s="5" t="str">
        <f>VLOOKUP(W13,'datemar &amp; dateaug kaf'!$L$5:$O$94,4,FALSE)</f>
        <v>1949-50</v>
      </c>
      <c r="W13" s="18">
        <f>LARGE('datemar &amp; dateaug kaf'!$L$5:$L$94,'datemar &amp; dateaug kaf rank'!$A13)</f>
        <v>34945.746127551</v>
      </c>
      <c r="X13" s="5" t="str">
        <f>VLOOKUP(Y13,'datemar &amp; dateaug kaf'!$M$5:$O$94,3,FALSE)</f>
        <v>1995-96</v>
      </c>
      <c r="Y13" s="18">
        <f>LARGE('datemar &amp; dateaug kaf'!$M$5:$M$94,'datemar &amp; dateaug kaf rank'!$A13)</f>
        <v>19455.476295213</v>
      </c>
      <c r="Z13" s="5" t="str">
        <f>VLOOKUP(AA13,'datemar &amp; dateaug kaf'!$N$5:$O$94,2,FALSE)</f>
        <v>1973-74</v>
      </c>
      <c r="AA13" s="18">
        <f>LARGE('datemar &amp; dateaug kaf'!$N$5:$N$94,'datemar &amp; dateaug kaf rank'!$A13)</f>
        <v>6634.2661974960001</v>
      </c>
    </row>
    <row r="14" spans="1:27" x14ac:dyDescent="0.2">
      <c r="A14" s="5">
        <v>9</v>
      </c>
      <c r="B14" s="5" t="str">
        <f>VLOOKUP(C14,'datemar &amp; dateaug kaf'!$B$5:$O$94,14,FALSE)</f>
        <v>2004-05</v>
      </c>
      <c r="C14" s="18">
        <f>LARGE('datemar &amp; dateaug kaf'!$B$5:$B$94,'datemar &amp; dateaug kaf rank'!$A14)</f>
        <v>21344.960521878002</v>
      </c>
      <c r="D14" s="5" t="str">
        <f>VLOOKUP(E14,'datemar &amp; dateaug kaf'!$C$5:$O$94,13,FALSE)</f>
        <v>2015-16</v>
      </c>
      <c r="E14" s="18">
        <f>LARGE('datemar &amp; dateaug kaf'!$C$5:$C$94,'datemar &amp; dateaug kaf rank'!$A14)</f>
        <v>15005.590842249001</v>
      </c>
      <c r="F14" s="5" t="str">
        <f>VLOOKUP(G14,'datemar &amp; dateaug kaf'!$D$5:$O$94,12,FALSE)</f>
        <v>1990-91</v>
      </c>
      <c r="G14" s="18">
        <f>LARGE('datemar &amp; dateaug kaf'!$D$5:$D$94,'datemar &amp; dateaug kaf rank'!$A14)</f>
        <v>11958.36649371</v>
      </c>
      <c r="H14" s="5" t="str">
        <f>VLOOKUP(I14,'datemar &amp; dateaug kaf'!$E$5:$O$94,11,FALSE)</f>
        <v>1975-76</v>
      </c>
      <c r="I14" s="18">
        <f>LARGE('datemar &amp; dateaug kaf'!$E$5:$E$94,'datemar &amp; dateaug kaf rank'!$A14)</f>
        <v>9091.3999896509995</v>
      </c>
      <c r="J14" s="5" t="str">
        <f>VLOOKUP(K14,'datemar &amp; dateaug kaf'!$F$5:$O$94,10,FALSE)</f>
        <v>2006-07</v>
      </c>
      <c r="K14" s="18">
        <f>LARGE('datemar &amp; dateaug kaf'!$F$5:$F$94,'datemar &amp; dateaug kaf rank'!$A14)</f>
        <v>6621.4529748360001</v>
      </c>
      <c r="L14" s="5" t="str">
        <f>VLOOKUP(M14,'datemar &amp; dateaug kaf'!$G$5:$O$94,9,FALSE)</f>
        <v>2015-16</v>
      </c>
      <c r="M14" s="18">
        <f>LARGE('datemar &amp; dateaug kaf'!$G$5:$G$94,'datemar &amp; dateaug kaf rank'!$A14)</f>
        <v>4910.9651050949997</v>
      </c>
      <c r="N14" s="5" t="str">
        <f>VLOOKUP(O14,'datemar &amp; dateaug kaf'!$H$5:$O$94,8,FALSE)</f>
        <v>1985-86</v>
      </c>
      <c r="O14" s="18">
        <f>LARGE('datemar &amp; dateaug kaf'!$H$5:$H$94,'datemar &amp; dateaug kaf rank'!$A14)</f>
        <v>3387.1416911639999</v>
      </c>
      <c r="P14" s="5" t="str">
        <f>VLOOKUP(Q14,'datemar &amp; dateaug kaf'!$I$5:$O$94,7,FALSE)</f>
        <v>1986-87</v>
      </c>
      <c r="Q14" s="18">
        <f>LARGE('datemar &amp; dateaug kaf'!$I$5:$I$94,'datemar &amp; dateaug kaf rank'!$A14)</f>
        <v>1990.96852038</v>
      </c>
      <c r="R14" s="5" t="str">
        <f>VLOOKUP(S14,'datemar &amp; dateaug kaf'!$J$5:$O$94,6,FALSE)</f>
        <v>1998-99</v>
      </c>
      <c r="S14" s="18">
        <f>LARGE('datemar &amp; dateaug kaf'!$J$5:$J$94,'datemar &amp; dateaug kaf rank'!$A14)</f>
        <v>48279.042817635003</v>
      </c>
      <c r="T14" s="5" t="str">
        <f>VLOOKUP(U14,'datemar &amp; dateaug kaf'!$K$5:$O$94,5,FALSE)</f>
        <v>1990-91</v>
      </c>
      <c r="U14" s="18">
        <f>LARGE('datemar &amp; dateaug kaf'!$K$5:$K$94,'datemar &amp; dateaug kaf rank'!$A14)</f>
        <v>44679.499150964999</v>
      </c>
      <c r="V14" s="5" t="str">
        <f>VLOOKUP(W14,'datemar &amp; dateaug kaf'!$L$5:$O$94,4,FALSE)</f>
        <v>1995-96</v>
      </c>
      <c r="W14" s="18">
        <f>LARGE('datemar &amp; dateaug kaf'!$L$5:$L$94,'datemar &amp; dateaug kaf rank'!$A14)</f>
        <v>34754.999688422999</v>
      </c>
      <c r="X14" s="5" t="str">
        <f>VLOOKUP(Y14,'datemar &amp; dateaug kaf'!$M$5:$O$94,3,FALSE)</f>
        <v>1973-74</v>
      </c>
      <c r="Y14" s="18">
        <f>LARGE('datemar &amp; dateaug kaf'!$M$5:$M$94,'datemar &amp; dateaug kaf rank'!$A14)</f>
        <v>19305.815474379</v>
      </c>
      <c r="Z14" s="5" t="str">
        <f>VLOOKUP(AA14,'datemar &amp; dateaug kaf'!$N$5:$O$94,2,FALSE)</f>
        <v>1964-65</v>
      </c>
      <c r="AA14" s="18">
        <f>LARGE('datemar &amp; dateaug kaf'!$N$5:$N$94,'datemar &amp; dateaug kaf rank'!$A14)</f>
        <v>6565.6460347800003</v>
      </c>
    </row>
    <row r="15" spans="1:27" x14ac:dyDescent="0.2">
      <c r="A15" s="5">
        <v>10</v>
      </c>
      <c r="B15" s="5" t="str">
        <f>VLOOKUP(C15,'datemar &amp; dateaug kaf'!$B$5:$O$94,14,FALSE)</f>
        <v>1954-55</v>
      </c>
      <c r="C15" s="18">
        <f>LARGE('datemar &amp; dateaug kaf'!$B$5:$B$94,'datemar &amp; dateaug kaf rank'!$A15)</f>
        <v>21132.253091838</v>
      </c>
      <c r="D15" s="5" t="str">
        <f>VLOOKUP(E15,'datemar &amp; dateaug kaf'!$C$5:$O$94,13,FALSE)</f>
        <v>1982-83</v>
      </c>
      <c r="E15" s="18">
        <f>LARGE('datemar &amp; dateaug kaf'!$C$5:$C$94,'datemar &amp; dateaug kaf rank'!$A15)</f>
        <v>14719.639778592</v>
      </c>
      <c r="F15" s="5" t="str">
        <f>VLOOKUP(G15,'datemar &amp; dateaug kaf'!$D$5:$O$94,12,FALSE)</f>
        <v>1975-76</v>
      </c>
      <c r="G15" s="18">
        <f>LARGE('datemar &amp; dateaug kaf'!$D$5:$D$94,'datemar &amp; dateaug kaf rank'!$A15)</f>
        <v>11516.409485489999</v>
      </c>
      <c r="H15" s="5" t="str">
        <f>VLOOKUP(I15,'datemar &amp; dateaug kaf'!$E$5:$O$94,11,FALSE)</f>
        <v>2012-13</v>
      </c>
      <c r="I15" s="18">
        <f>LARGE('datemar &amp; dateaug kaf'!$E$5:$E$94,'datemar &amp; dateaug kaf rank'!$A15)</f>
        <v>9026.4988350599997</v>
      </c>
      <c r="J15" s="5" t="str">
        <f>VLOOKUP(K15,'datemar &amp; dateaug kaf'!$F$5:$O$94,10,FALSE)</f>
        <v>1999-2000</v>
      </c>
      <c r="K15" s="18">
        <f>LARGE('datemar &amp; dateaug kaf'!$F$5:$F$94,'datemar &amp; dateaug kaf rank'!$A15)</f>
        <v>6513.6949623480004</v>
      </c>
      <c r="L15" s="5" t="str">
        <f>VLOOKUP(M15,'datemar &amp; dateaug kaf'!$G$5:$O$94,9,FALSE)</f>
        <v>1990-91</v>
      </c>
      <c r="M15" s="18">
        <f>LARGE('datemar &amp; dateaug kaf'!$G$5:$G$94,'datemar &amp; dateaug kaf rank'!$A15)</f>
        <v>4840.1908928729999</v>
      </c>
      <c r="N15" s="5" t="str">
        <f>VLOOKUP(O15,'datemar &amp; dateaug kaf'!$H$5:$O$94,8,FALSE)</f>
        <v>1996-97</v>
      </c>
      <c r="O15" s="18">
        <f>LARGE('datemar &amp; dateaug kaf'!$H$5:$H$94,'datemar &amp; dateaug kaf rank'!$A15)</f>
        <v>3333.0326022839999</v>
      </c>
      <c r="P15" s="5" t="str">
        <f>VLOOKUP(Q15,'datemar &amp; dateaug kaf'!$I$5:$O$94,7,FALSE)</f>
        <v>1967-68</v>
      </c>
      <c r="Q15" s="18">
        <f>LARGE('datemar &amp; dateaug kaf'!$I$5:$I$94,'datemar &amp; dateaug kaf rank'!$A15)</f>
        <v>1929.9113325870001</v>
      </c>
      <c r="R15" s="5" t="str">
        <f>VLOOKUP(S15,'datemar &amp; dateaug kaf'!$J$5:$O$94,6,FALSE)</f>
        <v>1995-96</v>
      </c>
      <c r="S15" s="18">
        <f>LARGE('datemar &amp; dateaug kaf'!$J$5:$J$94,'datemar &amp; dateaug kaf rank'!$A15)</f>
        <v>48087.877866126</v>
      </c>
      <c r="T15" s="5" t="str">
        <f>VLOOKUP(U15,'datemar &amp; dateaug kaf'!$K$5:$O$94,5,FALSE)</f>
        <v>1932-33</v>
      </c>
      <c r="U15" s="18">
        <f>LARGE('datemar &amp; dateaug kaf'!$K$5:$K$94,'datemar &amp; dateaug kaf rank'!$A15)</f>
        <v>44513.591719169999</v>
      </c>
      <c r="V15" s="5" t="str">
        <f>VLOOKUP(W15,'datemar &amp; dateaug kaf'!$L$5:$O$94,4,FALSE)</f>
        <v>1958-59</v>
      </c>
      <c r="W15" s="18">
        <f>LARGE('datemar &amp; dateaug kaf'!$L$5:$L$94,'datemar &amp; dateaug kaf rank'!$A15)</f>
        <v>34346.259869039997</v>
      </c>
      <c r="X15" s="5" t="str">
        <f>VLOOKUP(Y15,'datemar &amp; dateaug kaf'!$M$5:$O$94,3,FALSE)</f>
        <v>1980-81</v>
      </c>
      <c r="Y15" s="18">
        <f>LARGE('datemar &amp; dateaug kaf'!$M$5:$M$94,'datemar &amp; dateaug kaf rank'!$A15)</f>
        <v>18785.322931914001</v>
      </c>
      <c r="Z15" s="5" t="str">
        <f>VLOOKUP(AA15,'datemar &amp; dateaug kaf'!$N$5:$O$94,2,FALSE)</f>
        <v>1970-71</v>
      </c>
      <c r="AA15" s="18">
        <f>LARGE('datemar &amp; dateaug kaf'!$N$5:$N$94,'datemar &amp; dateaug kaf rank'!$A15)</f>
        <v>6409.1600902349992</v>
      </c>
    </row>
    <row r="16" spans="1:27" x14ac:dyDescent="0.2">
      <c r="A16" s="5">
        <v>11</v>
      </c>
      <c r="B16" s="5" t="str">
        <f>VLOOKUP(C16,'datemar &amp; dateaug kaf'!$B$5:$O$94,14,FALSE)</f>
        <v>1982-83</v>
      </c>
      <c r="C16" s="18">
        <f>LARGE('datemar &amp; dateaug kaf'!$B$5:$B$94,'datemar &amp; dateaug kaf rank'!$A16)</f>
        <v>21016.277558997001</v>
      </c>
      <c r="D16" s="5" t="str">
        <f>VLOOKUP(E16,'datemar &amp; dateaug kaf'!$C$5:$O$94,13,FALSE)</f>
        <v>1990-91</v>
      </c>
      <c r="E16" s="18">
        <f>LARGE('datemar &amp; dateaug kaf'!$C$5:$C$94,'datemar &amp; dateaug kaf rank'!$A16)</f>
        <v>14700.79283715</v>
      </c>
      <c r="F16" s="5" t="str">
        <f>VLOOKUP(G16,'datemar &amp; dateaug kaf'!$D$5:$O$94,12,FALSE)</f>
        <v>2005-06</v>
      </c>
      <c r="G16" s="18">
        <f>LARGE('datemar &amp; dateaug kaf'!$D$5:$D$94,'datemar &amp; dateaug kaf rank'!$A16)</f>
        <v>11470.912627692</v>
      </c>
      <c r="H16" s="5" t="str">
        <f>VLOOKUP(I16,'datemar &amp; dateaug kaf'!$E$5:$O$94,11,FALSE)</f>
        <v>2015-16</v>
      </c>
      <c r="I16" s="18">
        <f>LARGE('datemar &amp; dateaug kaf'!$E$5:$E$94,'datemar &amp; dateaug kaf rank'!$A16)</f>
        <v>8747.6585149380007</v>
      </c>
      <c r="J16" s="5" t="str">
        <f>VLOOKUP(K16,'datemar &amp; dateaug kaf'!$F$5:$O$94,10,FALSE)</f>
        <v>2012-13</v>
      </c>
      <c r="K16" s="18">
        <f>LARGE('datemar &amp; dateaug kaf'!$F$5:$F$94,'datemar &amp; dateaug kaf rank'!$A16)</f>
        <v>6475.9733108700002</v>
      </c>
      <c r="L16" s="5" t="str">
        <f>VLOOKUP(M16,'datemar &amp; dateaug kaf'!$G$5:$O$94,9,FALSE)</f>
        <v>1973-74</v>
      </c>
      <c r="M16" s="18">
        <f>LARGE('datemar &amp; dateaug kaf'!$G$5:$G$94,'datemar &amp; dateaug kaf rank'!$A16)</f>
        <v>4796.4454399679998</v>
      </c>
      <c r="N16" s="5" t="str">
        <f>VLOOKUP(O16,'datemar &amp; dateaug kaf'!$H$5:$O$94,8,FALSE)</f>
        <v>1990-91</v>
      </c>
      <c r="O16" s="18">
        <f>LARGE('datemar &amp; dateaug kaf'!$H$5:$H$94,'datemar &amp; dateaug kaf rank'!$A16)</f>
        <v>3329.502023904</v>
      </c>
      <c r="P16" s="5" t="str">
        <f>VLOOKUP(Q16,'datemar &amp; dateaug kaf'!$I$5:$O$94,7,FALSE)</f>
        <v>2012-13</v>
      </c>
      <c r="Q16" s="18">
        <f>LARGE('datemar &amp; dateaug kaf'!$I$5:$I$94,'datemar &amp; dateaug kaf rank'!$A16)</f>
        <v>1898.8600940819999</v>
      </c>
      <c r="R16" s="5" t="str">
        <f>VLOOKUP(S16,'datemar &amp; dateaug kaf'!$J$5:$O$94,6,FALSE)</f>
        <v>1955-56</v>
      </c>
      <c r="S16" s="18">
        <f>LARGE('datemar &amp; dateaug kaf'!$J$5:$J$94,'datemar &amp; dateaug kaf rank'!$A16)</f>
        <v>47739.782672567999</v>
      </c>
      <c r="T16" s="5" t="str">
        <f>VLOOKUP(U16,'datemar &amp; dateaug kaf'!$K$5:$O$94,5,FALSE)</f>
        <v>1960-61</v>
      </c>
      <c r="U16" s="18">
        <f>LARGE('datemar &amp; dateaug kaf'!$K$5:$K$94,'datemar &amp; dateaug kaf rank'!$A16)</f>
        <v>43921.329262040999</v>
      </c>
      <c r="V16" s="5" t="str">
        <f>VLOOKUP(W16,'datemar &amp; dateaug kaf'!$L$5:$O$94,4,FALSE)</f>
        <v>1954-55</v>
      </c>
      <c r="W16" s="18">
        <f>LARGE('datemar &amp; dateaug kaf'!$L$5:$L$94,'datemar &amp; dateaug kaf rank'!$A16)</f>
        <v>34268.589128150998</v>
      </c>
      <c r="X16" s="5" t="str">
        <f>VLOOKUP(Y16,'datemar &amp; dateaug kaf'!$M$5:$O$94,3,FALSE)</f>
        <v>1949-50</v>
      </c>
      <c r="Y16" s="18">
        <f>LARGE('datemar &amp; dateaug kaf'!$M$5:$M$94,'datemar &amp; dateaug kaf rank'!$A16)</f>
        <v>18661.548391100998</v>
      </c>
      <c r="Z16" s="5" t="str">
        <f>VLOOKUP(AA16,'datemar &amp; dateaug kaf'!$N$5:$O$94,2,FALSE)</f>
        <v>1981-82</v>
      </c>
      <c r="AA16" s="18">
        <f>LARGE('datemar &amp; dateaug kaf'!$N$5:$N$94,'datemar &amp; dateaug kaf rank'!$A16)</f>
        <v>6296.6377804049998</v>
      </c>
    </row>
    <row r="17" spans="1:27" x14ac:dyDescent="0.2">
      <c r="A17" s="5">
        <v>12</v>
      </c>
      <c r="B17" s="5" t="str">
        <f>VLOOKUP(C17,'datemar &amp; dateaug kaf'!$B$5:$O$94,14,FALSE)</f>
        <v>1990-91</v>
      </c>
      <c r="C17" s="18">
        <f>LARGE('datemar &amp; dateaug kaf'!$B$5:$B$94,'datemar &amp; dateaug kaf rank'!$A17)</f>
        <v>20480.627331150001</v>
      </c>
      <c r="D17" s="5" t="str">
        <f>VLOOKUP(E17,'datemar &amp; dateaug kaf'!$C$5:$O$94,13,FALSE)</f>
        <v>1975-76</v>
      </c>
      <c r="E17" s="18">
        <f>LARGE('datemar &amp; dateaug kaf'!$C$5:$C$94,'datemar &amp; dateaug kaf rank'!$A17)</f>
        <v>14643.173004599999</v>
      </c>
      <c r="F17" s="5" t="str">
        <f>VLOOKUP(G17,'datemar &amp; dateaug kaf'!$D$5:$O$94,12,FALSE)</f>
        <v>1980-81</v>
      </c>
      <c r="G17" s="18">
        <f>LARGE('datemar &amp; dateaug kaf'!$D$5:$D$94,'datemar &amp; dateaug kaf rank'!$A17)</f>
        <v>11361.639243359999</v>
      </c>
      <c r="H17" s="5" t="str">
        <f>VLOOKUP(I17,'datemar &amp; dateaug kaf'!$E$5:$O$94,11,FALSE)</f>
        <v>2006-07</v>
      </c>
      <c r="I17" s="18">
        <f>LARGE('datemar &amp; dateaug kaf'!$E$5:$E$94,'datemar &amp; dateaug kaf rank'!$A17)</f>
        <v>8683.7471123760006</v>
      </c>
      <c r="J17" s="5" t="str">
        <f>VLOOKUP(K17,'datemar &amp; dateaug kaf'!$F$5:$O$94,10,FALSE)</f>
        <v>1975-76</v>
      </c>
      <c r="K17" s="18">
        <f>LARGE('datemar &amp; dateaug kaf'!$F$5:$F$94,'datemar &amp; dateaug kaf rank'!$A17)</f>
        <v>6446.2628987609996</v>
      </c>
      <c r="L17" s="5" t="str">
        <f>VLOOKUP(M17,'datemar &amp; dateaug kaf'!$G$5:$O$94,9,FALSE)</f>
        <v>1996-97</v>
      </c>
      <c r="M17" s="18">
        <f>LARGE('datemar &amp; dateaug kaf'!$G$5:$G$94,'datemar &amp; dateaug kaf rank'!$A17)</f>
        <v>4740.914202381</v>
      </c>
      <c r="N17" s="5" t="str">
        <f>VLOOKUP(O17,'datemar &amp; dateaug kaf'!$H$5:$O$94,8,FALSE)</f>
        <v>1980-81</v>
      </c>
      <c r="O17" s="18">
        <f>LARGE('datemar &amp; dateaug kaf'!$H$5:$H$94,'datemar &amp; dateaug kaf rank'!$A17)</f>
        <v>3288.0375626489999</v>
      </c>
      <c r="P17" s="5" t="str">
        <f>VLOOKUP(Q17,'datemar &amp; dateaug kaf'!$I$5:$O$94,7,FALSE)</f>
        <v>1995-96</v>
      </c>
      <c r="Q17" s="18">
        <f>LARGE('datemar &amp; dateaug kaf'!$I$5:$I$94,'datemar &amp; dateaug kaf rank'!$A17)</f>
        <v>1872.0515000459998</v>
      </c>
      <c r="R17" s="5" t="str">
        <f>VLOOKUP(S17,'datemar &amp; dateaug kaf'!$J$5:$O$94,6,FALSE)</f>
        <v>1932-33</v>
      </c>
      <c r="S17" s="18">
        <f>LARGE('datemar &amp; dateaug kaf'!$J$5:$J$94,'datemar &amp; dateaug kaf rank'!$A17)</f>
        <v>46981.227990269996</v>
      </c>
      <c r="T17" s="5" t="str">
        <f>VLOOKUP(U17,'datemar &amp; dateaug kaf'!$K$5:$O$94,5,FALSE)</f>
        <v>1958-59</v>
      </c>
      <c r="U17" s="18">
        <f>LARGE('datemar &amp; dateaug kaf'!$K$5:$K$94,'datemar &amp; dateaug kaf rank'!$A17)</f>
        <v>43761.056871357003</v>
      </c>
      <c r="V17" s="5" t="str">
        <f>VLOOKUP(W17,'datemar &amp; dateaug kaf'!$L$5:$O$94,4,FALSE)</f>
        <v>1996-97</v>
      </c>
      <c r="W17" s="18">
        <f>LARGE('datemar &amp; dateaug kaf'!$L$5:$L$94,'datemar &amp; dateaug kaf rank'!$A17)</f>
        <v>34213.825493841003</v>
      </c>
      <c r="X17" s="5" t="str">
        <f>VLOOKUP(Y17,'datemar &amp; dateaug kaf'!$M$5:$O$94,3,FALSE)</f>
        <v>1954-55</v>
      </c>
      <c r="Y17" s="18">
        <f>LARGE('datemar &amp; dateaug kaf'!$M$5:$M$94,'datemar &amp; dateaug kaf rank'!$A17)</f>
        <v>18508.444264611</v>
      </c>
      <c r="Z17" s="5" t="str">
        <f>VLOOKUP(AA17,'datemar &amp; dateaug kaf'!$N$5:$O$94,2,FALSE)</f>
        <v>1995-96</v>
      </c>
      <c r="AA17" s="18">
        <f>LARGE('datemar &amp; dateaug kaf'!$N$5:$N$94,'datemar &amp; dateaug kaf rank'!$A17)</f>
        <v>6207.1118333489994</v>
      </c>
    </row>
    <row r="18" spans="1:27" x14ac:dyDescent="0.2">
      <c r="A18" s="5">
        <v>13</v>
      </c>
      <c r="B18" s="5" t="str">
        <f>VLOOKUP(C18,'datemar &amp; dateaug kaf'!$B$5:$O$94,14,FALSE)</f>
        <v>1981-82</v>
      </c>
      <c r="C18" s="18">
        <f>LARGE('datemar &amp; dateaug kaf'!$B$5:$B$94,'datemar &amp; dateaug kaf rank'!$A18)</f>
        <v>20479.076256828001</v>
      </c>
      <c r="D18" s="5" t="str">
        <f>VLOOKUP(E18,'datemar &amp; dateaug kaf'!$C$5:$O$94,13,FALSE)</f>
        <v>1941-42</v>
      </c>
      <c r="E18" s="18">
        <f>LARGE('datemar &amp; dateaug kaf'!$C$5:$C$94,'datemar &amp; dateaug kaf rank'!$A18)</f>
        <v>14172.150212346001</v>
      </c>
      <c r="F18" s="5" t="str">
        <f>VLOOKUP(G18,'datemar &amp; dateaug kaf'!$D$5:$O$94,12,FALSE)</f>
        <v>2012-13</v>
      </c>
      <c r="G18" s="18">
        <f>LARGE('datemar &amp; dateaug kaf'!$D$5:$D$94,'datemar &amp; dateaug kaf rank'!$A18)</f>
        <v>11204.328174879</v>
      </c>
      <c r="H18" s="5" t="str">
        <f>VLOOKUP(I18,'datemar &amp; dateaug kaf'!$E$5:$O$94,11,FALSE)</f>
        <v>1989-90</v>
      </c>
      <c r="I18" s="18">
        <f>LARGE('datemar &amp; dateaug kaf'!$E$5:$E$94,'datemar &amp; dateaug kaf rank'!$A18)</f>
        <v>8625.7583542199991</v>
      </c>
      <c r="J18" s="5" t="str">
        <f>VLOOKUP(K18,'datemar &amp; dateaug kaf'!$F$5:$O$94,10,FALSE)</f>
        <v>1982-83</v>
      </c>
      <c r="K18" s="18">
        <f>LARGE('datemar &amp; dateaug kaf'!$F$5:$F$94,'datemar &amp; dateaug kaf rank'!$A18)</f>
        <v>6413.1290157060002</v>
      </c>
      <c r="L18" s="5" t="str">
        <f>VLOOKUP(M18,'datemar &amp; dateaug kaf'!$G$5:$O$94,9,FALSE)</f>
        <v>1985-86</v>
      </c>
      <c r="M18" s="18">
        <f>LARGE('datemar &amp; dateaug kaf'!$G$5:$G$94,'datemar &amp; dateaug kaf rank'!$A18)</f>
        <v>4573.2375144540001</v>
      </c>
      <c r="N18" s="5" t="str">
        <f>VLOOKUP(O18,'datemar &amp; dateaug kaf'!$H$5:$O$94,8,FALSE)</f>
        <v>1933-34</v>
      </c>
      <c r="O18" s="18">
        <f>LARGE('datemar &amp; dateaug kaf'!$H$5:$H$94,'datemar &amp; dateaug kaf rank'!$A18)</f>
        <v>3232.7562424079997</v>
      </c>
      <c r="P18" s="5" t="str">
        <f>VLOOKUP(Q18,'datemar &amp; dateaug kaf'!$I$5:$O$94,7,FALSE)</f>
        <v>1933-34</v>
      </c>
      <c r="Q18" s="18">
        <f>LARGE('datemar &amp; dateaug kaf'!$I$5:$I$94,'datemar &amp; dateaug kaf rank'!$A18)</f>
        <v>1847.8253852520002</v>
      </c>
      <c r="R18" s="5" t="str">
        <f>VLOOKUP(S18,'datemar &amp; dateaug kaf'!$J$5:$O$94,6,FALSE)</f>
        <v>1958-59</v>
      </c>
      <c r="S18" s="18">
        <f>LARGE('datemar &amp; dateaug kaf'!$J$5:$J$94,'datemar &amp; dateaug kaf rank'!$A18)</f>
        <v>46838.491466697</v>
      </c>
      <c r="T18" s="5" t="str">
        <f>VLOOKUP(U18,'datemar &amp; dateaug kaf'!$K$5:$O$94,5,FALSE)</f>
        <v>2010-11</v>
      </c>
      <c r="U18" s="18">
        <f>LARGE('datemar &amp; dateaug kaf'!$K$5:$K$94,'datemar &amp; dateaug kaf rank'!$A18)</f>
        <v>43379.375563355999</v>
      </c>
      <c r="V18" s="5" t="str">
        <f>VLOOKUP(W18,'datemar &amp; dateaug kaf'!$L$5:$O$94,4,FALSE)</f>
        <v>2010-11</v>
      </c>
      <c r="W18" s="18">
        <f>LARGE('datemar &amp; dateaug kaf'!$L$5:$L$94,'datemar &amp; dateaug kaf rank'!$A18)</f>
        <v>34107.967646571</v>
      </c>
      <c r="X18" s="5" t="str">
        <f>VLOOKUP(Y18,'datemar &amp; dateaug kaf'!$M$5:$O$94,3,FALSE)</f>
        <v>1966-67</v>
      </c>
      <c r="Y18" s="18">
        <f>LARGE('datemar &amp; dateaug kaf'!$M$5:$M$94,'datemar &amp; dateaug kaf rank'!$A18)</f>
        <v>18377.168236476002</v>
      </c>
      <c r="Z18" s="5" t="str">
        <f>VLOOKUP(AA18,'datemar &amp; dateaug kaf'!$N$5:$O$94,2,FALSE)</f>
        <v>1931-32</v>
      </c>
      <c r="AA18" s="18">
        <f>LARGE('datemar &amp; dateaug kaf'!$N$5:$N$94,'datemar &amp; dateaug kaf rank'!$A18)</f>
        <v>6049.2731615819994</v>
      </c>
    </row>
    <row r="19" spans="1:27" x14ac:dyDescent="0.2">
      <c r="A19" s="5">
        <v>14</v>
      </c>
      <c r="B19" s="5" t="str">
        <f>VLOOKUP(C19,'datemar &amp; dateaug kaf'!$B$5:$O$94,14,FALSE)</f>
        <v>1975-76</v>
      </c>
      <c r="C19" s="18">
        <f>LARGE('datemar &amp; dateaug kaf'!$B$5:$B$94,'datemar &amp; dateaug kaf rank'!$A19)</f>
        <v>19818.338430365999</v>
      </c>
      <c r="D19" s="5" t="str">
        <f>VLOOKUP(E19,'datemar &amp; dateaug kaf'!$C$5:$O$94,13,FALSE)</f>
        <v>1980-81</v>
      </c>
      <c r="E19" s="18">
        <f>LARGE('datemar &amp; dateaug kaf'!$C$5:$C$94,'datemar &amp; dateaug kaf rank'!$A19)</f>
        <v>14145.06393237</v>
      </c>
      <c r="F19" s="5" t="str">
        <f>VLOOKUP(G19,'datemar &amp; dateaug kaf'!$D$5:$O$94,12,FALSE)</f>
        <v>2015-16</v>
      </c>
      <c r="G19" s="18">
        <f>LARGE('datemar &amp; dateaug kaf'!$D$5:$D$94,'datemar &amp; dateaug kaf rank'!$A19)</f>
        <v>11138.357929419</v>
      </c>
      <c r="H19" s="5" t="str">
        <f>VLOOKUP(I19,'datemar &amp; dateaug kaf'!$E$5:$O$94,11,FALSE)</f>
        <v>1973-74</v>
      </c>
      <c r="I19" s="18">
        <f>LARGE('datemar &amp; dateaug kaf'!$E$5:$E$94,'datemar &amp; dateaug kaf rank'!$A19)</f>
        <v>8309.4720850890008</v>
      </c>
      <c r="J19" s="5" t="str">
        <f>VLOOKUP(K19,'datemar &amp; dateaug kaf'!$F$5:$O$94,10,FALSE)</f>
        <v>1973-74</v>
      </c>
      <c r="K19" s="18">
        <f>LARGE('datemar &amp; dateaug kaf'!$F$5:$F$94,'datemar &amp; dateaug kaf rank'!$A19)</f>
        <v>6357.6771169590002</v>
      </c>
      <c r="L19" s="5" t="str">
        <f>VLOOKUP(M19,'datemar &amp; dateaug kaf'!$G$5:$O$94,9,FALSE)</f>
        <v>2012-13</v>
      </c>
      <c r="M19" s="18">
        <f>LARGE('datemar &amp; dateaug kaf'!$G$5:$G$94,'datemar &amp; dateaug kaf rank'!$A19)</f>
        <v>4436.2451228970003</v>
      </c>
      <c r="N19" s="5" t="str">
        <f>VLOOKUP(O19,'datemar &amp; dateaug kaf'!$H$5:$O$94,8,FALSE)</f>
        <v>1967-68</v>
      </c>
      <c r="O19" s="18">
        <f>LARGE('datemar &amp; dateaug kaf'!$H$5:$H$94,'datemar &amp; dateaug kaf rank'!$A19)</f>
        <v>3200.4276485790001</v>
      </c>
      <c r="P19" s="5" t="str">
        <f>VLOOKUP(Q19,'datemar &amp; dateaug kaf'!$I$5:$O$94,7,FALSE)</f>
        <v>1994-95</v>
      </c>
      <c r="Q19" s="18">
        <f>LARGE('datemar &amp; dateaug kaf'!$I$5:$I$94,'datemar &amp; dateaug kaf rank'!$A19)</f>
        <v>1840.3853855310001</v>
      </c>
      <c r="R19" s="5" t="str">
        <f>VLOOKUP(S19,'datemar &amp; dateaug kaf'!$J$5:$O$94,6,FALSE)</f>
        <v>1960-61</v>
      </c>
      <c r="S19" s="18">
        <f>LARGE('datemar &amp; dateaug kaf'!$J$5:$J$94,'datemar &amp; dateaug kaf rank'!$A19)</f>
        <v>46555.220072361</v>
      </c>
      <c r="T19" s="5" t="str">
        <f>VLOOKUP(U19,'datemar &amp; dateaug kaf'!$K$5:$O$94,5,FALSE)</f>
        <v>1955-56</v>
      </c>
      <c r="U19" s="18">
        <f>LARGE('datemar &amp; dateaug kaf'!$K$5:$K$94,'datemar &amp; dateaug kaf rank'!$A19)</f>
        <v>43313.508458388002</v>
      </c>
      <c r="V19" s="5" t="str">
        <f>VLOOKUP(W19,'datemar &amp; dateaug kaf'!$L$5:$O$94,4,FALSE)</f>
        <v>1963-64</v>
      </c>
      <c r="W19" s="18">
        <f>LARGE('datemar &amp; dateaug kaf'!$L$5:$L$94,'datemar &amp; dateaug kaf rank'!$A19)</f>
        <v>34081.028143449003</v>
      </c>
      <c r="X19" s="5" t="str">
        <f>VLOOKUP(Y19,'datemar &amp; dateaug kaf'!$M$5:$O$94,3,FALSE)</f>
        <v>1958-59</v>
      </c>
      <c r="Y19" s="18">
        <f>LARGE('datemar &amp; dateaug kaf'!$M$5:$M$94,'datemar &amp; dateaug kaf rank'!$A19)</f>
        <v>18138.227418990002</v>
      </c>
      <c r="Z19" s="5" t="str">
        <f>VLOOKUP(AA19,'datemar &amp; dateaug kaf'!$N$5:$O$94,2,FALSE)</f>
        <v>1967-68</v>
      </c>
      <c r="AA19" s="18">
        <f>LARGE('datemar &amp; dateaug kaf'!$N$5:$N$94,'datemar &amp; dateaug kaf rank'!$A19)</f>
        <v>6039.8040710280002</v>
      </c>
    </row>
    <row r="20" spans="1:27" x14ac:dyDescent="0.2">
      <c r="A20" s="5">
        <v>15</v>
      </c>
      <c r="B20" s="5" t="str">
        <f>VLOOKUP(C20,'datemar &amp; dateaug kaf'!$B$5:$O$94,14,FALSE)</f>
        <v>1950-51</v>
      </c>
      <c r="C20" s="18">
        <f>LARGE('datemar &amp; dateaug kaf'!$B$5:$B$94,'datemar &amp; dateaug kaf rank'!$A20)</f>
        <v>19686.816451827002</v>
      </c>
      <c r="D20" s="5" t="str">
        <f>VLOOKUP(E20,'datemar &amp; dateaug kaf'!$C$5:$O$94,13,FALSE)</f>
        <v>2005-06</v>
      </c>
      <c r="E20" s="18">
        <f>LARGE('datemar &amp; dateaug kaf'!$C$5:$C$94,'datemar &amp; dateaug kaf rank'!$A20)</f>
        <v>14005.074516131999</v>
      </c>
      <c r="F20" s="5" t="str">
        <f>VLOOKUP(G20,'datemar &amp; dateaug kaf'!$D$5:$O$94,12,FALSE)</f>
        <v>1950-51</v>
      </c>
      <c r="G20" s="18">
        <f>LARGE('datemar &amp; dateaug kaf'!$D$5:$D$94,'datemar &amp; dateaug kaf rank'!$A20)</f>
        <v>10736.754638693999</v>
      </c>
      <c r="H20" s="5" t="str">
        <f>VLOOKUP(I20,'datemar &amp; dateaug kaf'!$E$5:$O$94,11,FALSE)</f>
        <v>1950-51</v>
      </c>
      <c r="I20" s="18">
        <f>LARGE('datemar &amp; dateaug kaf'!$E$5:$E$94,'datemar &amp; dateaug kaf rank'!$A20)</f>
        <v>8268.5193593519998</v>
      </c>
      <c r="J20" s="5" t="str">
        <f>VLOOKUP(K20,'datemar &amp; dateaug kaf'!$F$5:$O$94,10,FALSE)</f>
        <v>1950-51</v>
      </c>
      <c r="K20" s="18">
        <f>LARGE('datemar &amp; dateaug kaf'!$F$5:$F$94,'datemar &amp; dateaug kaf rank'!$A20)</f>
        <v>6254.721087762</v>
      </c>
      <c r="L20" s="5" t="str">
        <f>VLOOKUP(M20,'datemar &amp; dateaug kaf'!$G$5:$O$94,9,FALSE)</f>
        <v>1971-72</v>
      </c>
      <c r="M20" s="18">
        <f>LARGE('datemar &amp; dateaug kaf'!$G$5:$G$94,'datemar &amp; dateaug kaf rank'!$A20)</f>
        <v>4397.4424797239999</v>
      </c>
      <c r="N20" s="5" t="str">
        <f>VLOOKUP(O20,'datemar &amp; dateaug kaf'!$H$5:$O$94,8,FALSE)</f>
        <v>1994-95</v>
      </c>
      <c r="O20" s="18">
        <f>LARGE('datemar &amp; dateaug kaf'!$H$5:$H$94,'datemar &amp; dateaug kaf rank'!$A20)</f>
        <v>3191.2719464429997</v>
      </c>
      <c r="P20" s="5" t="str">
        <f>VLOOKUP(Q20,'datemar &amp; dateaug kaf'!$I$5:$O$94,7,FALSE)</f>
        <v>1991-92</v>
      </c>
      <c r="Q20" s="18">
        <f>LARGE('datemar &amp; dateaug kaf'!$I$5:$I$94,'datemar &amp; dateaug kaf rank'!$A20)</f>
        <v>1808.2888578089999</v>
      </c>
      <c r="R20" s="5" t="str">
        <f>VLOOKUP(S20,'datemar &amp; dateaug kaf'!$J$5:$O$94,6,FALSE)</f>
        <v>1933-34</v>
      </c>
      <c r="S20" s="18">
        <f>LARGE('datemar &amp; dateaug kaf'!$J$5:$J$94,'datemar &amp; dateaug kaf rank'!$A20)</f>
        <v>46261.263719748</v>
      </c>
      <c r="T20" s="5" t="str">
        <f>VLOOKUP(U20,'datemar &amp; dateaug kaf'!$K$5:$O$94,5,FALSE)</f>
        <v>1947-48</v>
      </c>
      <c r="U20" s="18">
        <f>LARGE('datemar &amp; dateaug kaf'!$K$5:$K$94,'datemar &amp; dateaug kaf rank'!$A20)</f>
        <v>43296.982178015998</v>
      </c>
      <c r="V20" s="5" t="str">
        <f>VLOOKUP(W20,'datemar &amp; dateaug kaf'!$L$5:$O$94,4,FALSE)</f>
        <v>1975-76</v>
      </c>
      <c r="W20" s="18">
        <f>LARGE('datemar &amp; dateaug kaf'!$L$5:$L$94,'datemar &amp; dateaug kaf rank'!$A20)</f>
        <v>33808.239393347998</v>
      </c>
      <c r="X20" s="5" t="str">
        <f>VLOOKUP(Y20,'datemar &amp; dateaug kaf'!$M$5:$O$94,3,FALSE)</f>
        <v>2010-11</v>
      </c>
      <c r="Y20" s="18">
        <f>LARGE('datemar &amp; dateaug kaf'!$M$5:$M$94,'datemar &amp; dateaug kaf rank'!$A20)</f>
        <v>18030.070728831</v>
      </c>
      <c r="Z20" s="5" t="str">
        <f>VLOOKUP(AA20,'datemar &amp; dateaug kaf'!$N$5:$O$94,2,FALSE)</f>
        <v>1966-67</v>
      </c>
      <c r="AA20" s="18">
        <f>LARGE('datemar &amp; dateaug kaf'!$N$5:$N$94,'datemar &amp; dateaug kaf rank'!$A20)</f>
        <v>5991.2903538390001</v>
      </c>
    </row>
    <row r="21" spans="1:27" x14ac:dyDescent="0.2">
      <c r="A21" s="5">
        <v>16</v>
      </c>
      <c r="B21" s="5" t="str">
        <f>VLOOKUP(C21,'datemar &amp; dateaug kaf'!$B$5:$O$94,14,FALSE)</f>
        <v>2012-13</v>
      </c>
      <c r="C21" s="18">
        <f>LARGE('datemar &amp; dateaug kaf'!$B$5:$B$94,'datemar &amp; dateaug kaf rank'!$A21)</f>
        <v>19617.934470938999</v>
      </c>
      <c r="D21" s="5" t="str">
        <f>VLOOKUP(E21,'datemar &amp; dateaug kaf'!$C$5:$O$94,13,FALSE)</f>
        <v>1950-51</v>
      </c>
      <c r="E21" s="18">
        <f>LARGE('datemar &amp; dateaug kaf'!$C$5:$C$94,'datemar &amp; dateaug kaf rank'!$A21)</f>
        <v>13874.823942503999</v>
      </c>
      <c r="F21" s="5" t="str">
        <f>VLOOKUP(G21,'datemar &amp; dateaug kaf'!$D$5:$O$94,12,FALSE)</f>
        <v>1941-42</v>
      </c>
      <c r="G21" s="18">
        <f>LARGE('datemar &amp; dateaug kaf'!$D$5:$D$94,'datemar &amp; dateaug kaf rank'!$A21)</f>
        <v>10660.097451486001</v>
      </c>
      <c r="H21" s="5" t="str">
        <f>VLOOKUP(I21,'datemar &amp; dateaug kaf'!$E$5:$O$94,11,FALSE)</f>
        <v>1959-60</v>
      </c>
      <c r="I21" s="18">
        <f>LARGE('datemar &amp; dateaug kaf'!$E$5:$E$94,'datemar &amp; dateaug kaf rank'!$A21)</f>
        <v>8256.0453102329993</v>
      </c>
      <c r="J21" s="5" t="str">
        <f>VLOOKUP(K21,'datemar &amp; dateaug kaf'!$F$5:$O$94,10,FALSE)</f>
        <v>1996-97</v>
      </c>
      <c r="K21" s="18">
        <f>LARGE('datemar &amp; dateaug kaf'!$F$5:$F$94,'datemar &amp; dateaug kaf rank'!$A21)</f>
        <v>6076.5478713029997</v>
      </c>
      <c r="L21" s="5" t="str">
        <f>VLOOKUP(M21,'datemar &amp; dateaug kaf'!$G$5:$O$94,9,FALSE)</f>
        <v>1967-68</v>
      </c>
      <c r="M21" s="18">
        <f>LARGE('datemar &amp; dateaug kaf'!$G$5:$G$94,'datemar &amp; dateaug kaf rank'!$A21)</f>
        <v>4378.2841333349998</v>
      </c>
      <c r="N21" s="5" t="str">
        <f>VLOOKUP(O21,'datemar &amp; dateaug kaf'!$H$5:$O$94,8,FALSE)</f>
        <v>1981-82</v>
      </c>
      <c r="O21" s="18">
        <f>LARGE('datemar &amp; dateaug kaf'!$H$5:$H$94,'datemar &amp; dateaug kaf rank'!$A21)</f>
        <v>3096.9360822120002</v>
      </c>
      <c r="P21" s="5" t="str">
        <f>VLOOKUP(Q21,'datemar &amp; dateaug kaf'!$I$5:$O$94,7,FALSE)</f>
        <v>1931-32</v>
      </c>
      <c r="Q21" s="18">
        <f>LARGE('datemar &amp; dateaug kaf'!$I$5:$I$94,'datemar &amp; dateaug kaf rank'!$A21)</f>
        <v>1776.7457184959999</v>
      </c>
      <c r="R21" s="5" t="str">
        <f>VLOOKUP(S21,'datemar &amp; dateaug kaf'!$J$5:$O$94,6,FALSE)</f>
        <v>1970-71</v>
      </c>
      <c r="S21" s="18">
        <f>LARGE('datemar &amp; dateaug kaf'!$J$5:$J$94,'datemar &amp; dateaug kaf rank'!$A21)</f>
        <v>45960.932491341002</v>
      </c>
      <c r="T21" s="5" t="str">
        <f>VLOOKUP(U21,'datemar &amp; dateaug kaf'!$K$5:$O$94,5,FALSE)</f>
        <v>1995-96</v>
      </c>
      <c r="U21" s="18">
        <f>LARGE('datemar &amp; dateaug kaf'!$K$5:$K$94,'datemar &amp; dateaug kaf rank'!$A21)</f>
        <v>43272.446641745999</v>
      </c>
      <c r="V21" s="5" t="str">
        <f>VLOOKUP(W21,'datemar &amp; dateaug kaf'!$L$5:$O$94,4,FALSE)</f>
        <v>1990-91</v>
      </c>
      <c r="W21" s="18">
        <f>LARGE('datemar &amp; dateaug kaf'!$L$5:$L$94,'datemar &amp; dateaug kaf rank'!$A21)</f>
        <v>33770.553444347999</v>
      </c>
      <c r="X21" s="5" t="str">
        <f>VLOOKUP(Y21,'datemar &amp; dateaug kaf'!$M$5:$O$94,3,FALSE)</f>
        <v>1963-64</v>
      </c>
      <c r="Y21" s="18">
        <f>LARGE('datemar &amp; dateaug kaf'!$M$5:$M$94,'datemar &amp; dateaug kaf rank'!$A21)</f>
        <v>17929.108087989</v>
      </c>
      <c r="Z21" s="5" t="str">
        <f>VLOOKUP(AA21,'datemar &amp; dateaug kaf'!$N$5:$O$94,2,FALSE)</f>
        <v>1996-97</v>
      </c>
      <c r="AA21" s="18">
        <f>LARGE('datemar &amp; dateaug kaf'!$N$5:$N$94,'datemar &amp; dateaug kaf rank'!$A21)</f>
        <v>5939.0258929890006</v>
      </c>
    </row>
    <row r="22" spans="1:27" x14ac:dyDescent="0.2">
      <c r="A22" s="5">
        <v>17</v>
      </c>
      <c r="B22" s="5" t="str">
        <f>VLOOKUP(C22,'datemar &amp; dateaug kaf'!$B$5:$O$94,14,FALSE)</f>
        <v>1968-69</v>
      </c>
      <c r="C22" s="18">
        <f>LARGE('datemar &amp; dateaug kaf'!$B$5:$B$94,'datemar &amp; dateaug kaf rank'!$A22)</f>
        <v>19548.917614023001</v>
      </c>
      <c r="D22" s="5" t="str">
        <f>VLOOKUP(E22,'datemar &amp; dateaug kaf'!$C$5:$O$94,13,FALSE)</f>
        <v>1978-79</v>
      </c>
      <c r="E22" s="18">
        <f>LARGE('datemar &amp; dateaug kaf'!$C$5:$C$94,'datemar &amp; dateaug kaf rank'!$A22)</f>
        <v>13851.938654106001</v>
      </c>
      <c r="F22" s="5" t="str">
        <f>VLOOKUP(G22,'datemar &amp; dateaug kaf'!$D$5:$O$94,12,FALSE)</f>
        <v>1982-83</v>
      </c>
      <c r="G22" s="18">
        <f>LARGE('datemar &amp; dateaug kaf'!$D$5:$D$94,'datemar &amp; dateaug kaf rank'!$A22)</f>
        <v>10516.506051912</v>
      </c>
      <c r="H22" s="5" t="str">
        <f>VLOOKUP(I22,'datemar &amp; dateaug kaf'!$E$5:$O$94,11,FALSE)</f>
        <v>1997-98</v>
      </c>
      <c r="I22" s="18">
        <f>LARGE('datemar &amp; dateaug kaf'!$E$5:$E$94,'datemar &amp; dateaug kaf rank'!$A22)</f>
        <v>8206.8433286069994</v>
      </c>
      <c r="J22" s="5" t="str">
        <f>VLOOKUP(K22,'datemar &amp; dateaug kaf'!$F$5:$O$94,10,FALSE)</f>
        <v>1989-90</v>
      </c>
      <c r="K22" s="18">
        <f>LARGE('datemar &amp; dateaug kaf'!$F$5:$F$94,'datemar &amp; dateaug kaf rank'!$A22)</f>
        <v>6008.1716755200005</v>
      </c>
      <c r="L22" s="5" t="str">
        <f>VLOOKUP(M22,'datemar &amp; dateaug kaf'!$G$5:$O$94,9,FALSE)</f>
        <v>1981-82</v>
      </c>
      <c r="M22" s="18">
        <f>LARGE('datemar &amp; dateaug kaf'!$G$5:$G$94,'datemar &amp; dateaug kaf rank'!$A22)</f>
        <v>4360.7522331660002</v>
      </c>
      <c r="N22" s="5" t="str">
        <f>VLOOKUP(O22,'datemar &amp; dateaug kaf'!$H$5:$O$94,8,FALSE)</f>
        <v>1991-92</v>
      </c>
      <c r="O22" s="18">
        <f>LARGE('datemar &amp; dateaug kaf'!$H$5:$H$94,'datemar &amp; dateaug kaf rank'!$A22)</f>
        <v>3042.2795553360002</v>
      </c>
      <c r="P22" s="5" t="str">
        <f>VLOOKUP(Q22,'datemar &amp; dateaug kaf'!$I$5:$O$94,7,FALSE)</f>
        <v>1980-81</v>
      </c>
      <c r="Q22" s="18">
        <f>LARGE('datemar &amp; dateaug kaf'!$I$5:$I$94,'datemar &amp; dateaug kaf rank'!$A22)</f>
        <v>1774.5936524609999</v>
      </c>
      <c r="R22" s="5" t="str">
        <f>VLOOKUP(S22,'datemar &amp; dateaug kaf'!$J$5:$O$94,6,FALSE)</f>
        <v>1947-48</v>
      </c>
      <c r="S22" s="18">
        <f>LARGE('datemar &amp; dateaug kaf'!$J$5:$J$94,'datemar &amp; dateaug kaf rank'!$A22)</f>
        <v>45920.638277976002</v>
      </c>
      <c r="T22" s="5" t="str">
        <f>VLOOKUP(U22,'datemar &amp; dateaug kaf'!$K$5:$O$94,5,FALSE)</f>
        <v>1970-71</v>
      </c>
      <c r="U22" s="18">
        <f>LARGE('datemar &amp; dateaug kaf'!$K$5:$K$94,'datemar &amp; dateaug kaf rank'!$A22)</f>
        <v>43132.284663530998</v>
      </c>
      <c r="V22" s="5" t="str">
        <f>VLOOKUP(W22,'datemar &amp; dateaug kaf'!$L$5:$O$94,4,FALSE)</f>
        <v>1981-82</v>
      </c>
      <c r="W22" s="18">
        <f>LARGE('datemar &amp; dateaug kaf'!$L$5:$L$94,'datemar &amp; dateaug kaf rank'!$A22)</f>
        <v>33579.517418454001</v>
      </c>
      <c r="X22" s="5" t="str">
        <f>VLOOKUP(Y22,'datemar &amp; dateaug kaf'!$M$5:$O$94,3,FALSE)</f>
        <v>1967-68</v>
      </c>
      <c r="Y22" s="18">
        <f>LARGE('datemar &amp; dateaug kaf'!$M$5:$M$94,'datemar &amp; dateaug kaf rank'!$A22)</f>
        <v>17892.338502590999</v>
      </c>
      <c r="Z22" s="5" t="str">
        <f>VLOOKUP(AA22,'datemar &amp; dateaug kaf'!$N$5:$O$94,2,FALSE)</f>
        <v>2011-12</v>
      </c>
      <c r="AA22" s="18">
        <f>LARGE('datemar &amp; dateaug kaf'!$N$5:$N$94,'datemar &amp; dateaug kaf rank'!$A22)</f>
        <v>5923.7154803399999</v>
      </c>
    </row>
    <row r="23" spans="1:27" x14ac:dyDescent="0.2">
      <c r="A23" s="5">
        <v>18</v>
      </c>
      <c r="B23" s="5" t="str">
        <f>VLOOKUP(C23,'datemar &amp; dateaug kaf'!$B$5:$O$94,14,FALSE)</f>
        <v>1996-97</v>
      </c>
      <c r="C23" s="18">
        <f>LARGE('datemar &amp; dateaug kaf'!$B$5:$B$94,'datemar &amp; dateaug kaf rank'!$A23)</f>
        <v>19449.486212792999</v>
      </c>
      <c r="D23" s="5" t="str">
        <f>VLOOKUP(E23,'datemar &amp; dateaug kaf'!$C$5:$O$94,13,FALSE)</f>
        <v>1954-55</v>
      </c>
      <c r="E23" s="18">
        <f>LARGE('datemar &amp; dateaug kaf'!$C$5:$C$94,'datemar &amp; dateaug kaf rank'!$A23)</f>
        <v>13793.461962083999</v>
      </c>
      <c r="F23" s="5" t="str">
        <f>VLOOKUP(G23,'datemar &amp; dateaug kaf'!$D$5:$O$94,12,FALSE)</f>
        <v>1973-74</v>
      </c>
      <c r="G23" s="18">
        <f>LARGE('datemar &amp; dateaug kaf'!$D$5:$D$94,'datemar &amp; dateaug kaf rank'!$A23)</f>
        <v>10469.592995820001</v>
      </c>
      <c r="H23" s="5" t="str">
        <f>VLOOKUP(I23,'datemar &amp; dateaug kaf'!$E$5:$O$94,11,FALSE)</f>
        <v>1982-83</v>
      </c>
      <c r="I23" s="18">
        <f>LARGE('datemar &amp; dateaug kaf'!$E$5:$E$94,'datemar &amp; dateaug kaf rank'!$A23)</f>
        <v>8025.2744097959994</v>
      </c>
      <c r="J23" s="5" t="str">
        <f>VLOOKUP(K23,'datemar &amp; dateaug kaf'!$F$5:$O$94,10,FALSE)</f>
        <v>1997-98</v>
      </c>
      <c r="K23" s="18">
        <f>LARGE('datemar &amp; dateaug kaf'!$F$5:$F$94,'datemar &amp; dateaug kaf rank'!$A23)</f>
        <v>5847.3260617169999</v>
      </c>
      <c r="L23" s="5" t="str">
        <f>VLOOKUP(M23,'datemar &amp; dateaug kaf'!$G$5:$O$94,9,FALSE)</f>
        <v>1998-99</v>
      </c>
      <c r="M23" s="18">
        <f>LARGE('datemar &amp; dateaug kaf'!$G$5:$G$94,'datemar &amp; dateaug kaf rank'!$A23)</f>
        <v>4349.1509112870008</v>
      </c>
      <c r="N23" s="5" t="str">
        <f>VLOOKUP(O23,'datemar &amp; dateaug kaf'!$H$5:$O$94,8,FALSE)</f>
        <v>2012-13</v>
      </c>
      <c r="O23" s="18">
        <f>LARGE('datemar &amp; dateaug kaf'!$H$5:$H$94,'datemar &amp; dateaug kaf rank'!$A23)</f>
        <v>3023.321539518</v>
      </c>
      <c r="P23" s="5" t="str">
        <f>VLOOKUP(Q23,'datemar &amp; dateaug kaf'!$I$5:$O$94,7,FALSE)</f>
        <v>1998-99</v>
      </c>
      <c r="Q23" s="18">
        <f>LARGE('datemar &amp; dateaug kaf'!$I$5:$I$94,'datemar &amp; dateaug kaf rank'!$A23)</f>
        <v>1745.694479991</v>
      </c>
      <c r="R23" s="5" t="str">
        <f>VLOOKUP(S23,'datemar &amp; dateaug kaf'!$J$5:$O$94,6,FALSE)</f>
        <v>2010-11</v>
      </c>
      <c r="S23" s="18">
        <f>LARGE('datemar &amp; dateaug kaf'!$J$5:$J$94,'datemar &amp; dateaug kaf rank'!$A23)</f>
        <v>45473.563914576</v>
      </c>
      <c r="T23" s="5" t="str">
        <f>VLOOKUP(U23,'datemar &amp; dateaug kaf'!$K$5:$O$94,5,FALSE)</f>
        <v>1981-82</v>
      </c>
      <c r="U23" s="18">
        <f>LARGE('datemar &amp; dateaug kaf'!$K$5:$K$94,'datemar &amp; dateaug kaf rank'!$A23)</f>
        <v>42299.074116263997</v>
      </c>
      <c r="V23" s="5" t="str">
        <f>VLOOKUP(W23,'datemar &amp; dateaug kaf'!$L$5:$O$94,4,FALSE)</f>
        <v>1967-68</v>
      </c>
      <c r="W23" s="18">
        <f>LARGE('datemar &amp; dateaug kaf'!$L$5:$L$94,'datemar &amp; dateaug kaf rank'!$A23)</f>
        <v>32648.351172380997</v>
      </c>
      <c r="X23" s="5" t="str">
        <f>VLOOKUP(Y23,'datemar &amp; dateaug kaf'!$M$5:$O$94,3,FALSE)</f>
        <v>1996-97</v>
      </c>
      <c r="Y23" s="18">
        <f>LARGE('datemar &amp; dateaug kaf'!$M$5:$M$94,'datemar &amp; dateaug kaf rank'!$A23)</f>
        <v>17432.411247110998</v>
      </c>
      <c r="Z23" s="5" t="str">
        <f>VLOOKUP(AA23,'datemar &amp; dateaug kaf'!$N$5:$O$94,2,FALSE)</f>
        <v>1961-62</v>
      </c>
      <c r="AA23" s="18">
        <f>LARGE('datemar &amp; dateaug kaf'!$N$5:$N$94,'datemar &amp; dateaug kaf rank'!$A23)</f>
        <v>5862.1049041380002</v>
      </c>
    </row>
    <row r="24" spans="1:27" x14ac:dyDescent="0.2">
      <c r="A24" s="5">
        <v>19</v>
      </c>
      <c r="B24" s="5" t="str">
        <f>VLOOKUP(C24,'datemar &amp; dateaug kaf'!$B$5:$O$94,14,FALSE)</f>
        <v>1964-65</v>
      </c>
      <c r="C24" s="18">
        <f>LARGE('datemar &amp; dateaug kaf'!$B$5:$B$94,'datemar &amp; dateaug kaf rank'!$A24)</f>
        <v>19356.407869176001</v>
      </c>
      <c r="D24" s="5" t="str">
        <f>VLOOKUP(E24,'datemar &amp; dateaug kaf'!$C$5:$O$94,13,FALSE)</f>
        <v>2012-13</v>
      </c>
      <c r="E24" s="18">
        <f>LARGE('datemar &amp; dateaug kaf'!$C$5:$C$94,'datemar &amp; dateaug kaf rank'!$A24)</f>
        <v>13694.218990598998</v>
      </c>
      <c r="F24" s="5" t="str">
        <f>VLOOKUP(G24,'datemar &amp; dateaug kaf'!$D$5:$O$94,12,FALSE)</f>
        <v>1989-90</v>
      </c>
      <c r="G24" s="18">
        <f>LARGE('datemar &amp; dateaug kaf'!$D$5:$D$94,'datemar &amp; dateaug kaf rank'!$A24)</f>
        <v>10443.024401775001</v>
      </c>
      <c r="H24" s="5" t="str">
        <f>VLOOKUP(I24,'datemar &amp; dateaug kaf'!$E$5:$O$94,11,FALSE)</f>
        <v>1983-84</v>
      </c>
      <c r="I24" s="18">
        <f>LARGE('datemar &amp; dateaug kaf'!$E$5:$E$94,'datemar &amp; dateaug kaf rank'!$A24)</f>
        <v>7985.3987088120002</v>
      </c>
      <c r="J24" s="5" t="str">
        <f>VLOOKUP(K24,'datemar &amp; dateaug kaf'!$F$5:$O$94,10,FALSE)</f>
        <v>1962-63</v>
      </c>
      <c r="K24" s="18">
        <f>LARGE('datemar &amp; dateaug kaf'!$F$5:$F$94,'datemar &amp; dateaug kaf rank'!$A24)</f>
        <v>5842.5022602449999</v>
      </c>
      <c r="L24" s="5" t="str">
        <f>VLOOKUP(M24,'datemar &amp; dateaug kaf'!$G$5:$O$94,9,FALSE)</f>
        <v>1999-2000</v>
      </c>
      <c r="M24" s="18">
        <f>LARGE('datemar &amp; dateaug kaf'!$G$5:$G$94,'datemar &amp; dateaug kaf rank'!$A24)</f>
        <v>4344.2279362649997</v>
      </c>
      <c r="N24" s="5" t="str">
        <f>VLOOKUP(O24,'datemar &amp; dateaug kaf'!$H$5:$O$94,8,FALSE)</f>
        <v>1998-99</v>
      </c>
      <c r="O24" s="18">
        <f>LARGE('datemar &amp; dateaug kaf'!$H$5:$H$94,'datemar &amp; dateaug kaf rank'!$A24)</f>
        <v>2989.7830283789999</v>
      </c>
      <c r="P24" s="5" t="str">
        <f>VLOOKUP(Q24,'datemar &amp; dateaug kaf'!$I$5:$O$94,7,FALSE)</f>
        <v>1997-98</v>
      </c>
      <c r="Q24" s="18">
        <f>LARGE('datemar &amp; dateaug kaf'!$I$5:$I$94,'datemar &amp; dateaug kaf rank'!$A24)</f>
        <v>1728.6624145140001</v>
      </c>
      <c r="R24" s="5" t="str">
        <f>VLOOKUP(S24,'datemar &amp; dateaug kaf'!$J$5:$O$94,6,FALSE)</f>
        <v>1945-46</v>
      </c>
      <c r="S24" s="18">
        <f>LARGE('datemar &amp; dateaug kaf'!$J$5:$J$94,'datemar &amp; dateaug kaf rank'!$A24)</f>
        <v>45267.382104126002</v>
      </c>
      <c r="T24" s="5" t="str">
        <f>VLOOKUP(U24,'datemar &amp; dateaug kaf'!$K$5:$O$94,5,FALSE)</f>
        <v>1949-50</v>
      </c>
      <c r="U24" s="18">
        <f>LARGE('datemar &amp; dateaug kaf'!$K$5:$K$94,'datemar &amp; dateaug kaf rank'!$A24)</f>
        <v>42198.946516713004</v>
      </c>
      <c r="V24" s="5" t="str">
        <f>VLOOKUP(W24,'datemar &amp; dateaug kaf'!$L$5:$O$94,4,FALSE)</f>
        <v>2001-02</v>
      </c>
      <c r="W24" s="18">
        <f>LARGE('datemar &amp; dateaug kaf'!$L$5:$L$94,'datemar &amp; dateaug kaf rank'!$A24)</f>
        <v>32322.595812695999</v>
      </c>
      <c r="X24" s="5" t="str">
        <f>VLOOKUP(Y24,'datemar &amp; dateaug kaf'!$M$5:$O$94,3,FALSE)</f>
        <v>1934-35</v>
      </c>
      <c r="Y24" s="18">
        <f>LARGE('datemar &amp; dateaug kaf'!$M$5:$M$94,'datemar &amp; dateaug kaf rank'!$A24)</f>
        <v>17266.210261608001</v>
      </c>
      <c r="Z24" s="5" t="str">
        <f>VLOOKUP(AA24,'datemar &amp; dateaug kaf'!$N$5:$O$94,2,FALSE)</f>
        <v>1963-64</v>
      </c>
      <c r="AA24" s="18">
        <f>LARGE('datemar &amp; dateaug kaf'!$N$5:$N$94,'datemar &amp; dateaug kaf rank'!$A24)</f>
        <v>5830.2543268199997</v>
      </c>
    </row>
    <row r="25" spans="1:27" x14ac:dyDescent="0.2">
      <c r="A25" s="5">
        <v>20</v>
      </c>
      <c r="B25" s="5" t="str">
        <f>VLOOKUP(C25,'datemar &amp; dateaug kaf'!$B$5:$O$94,14,FALSE)</f>
        <v>1967-68</v>
      </c>
      <c r="C25" s="18">
        <f>LARGE('datemar &amp; dateaug kaf'!$B$5:$B$94,'datemar &amp; dateaug kaf rank'!$A25)</f>
        <v>19297.671342452999</v>
      </c>
      <c r="D25" s="5" t="str">
        <f>VLOOKUP(E25,'datemar &amp; dateaug kaf'!$C$5:$O$94,13,FALSE)</f>
        <v>1964-65</v>
      </c>
      <c r="E25" s="18">
        <f>LARGE('datemar &amp; dateaug kaf'!$C$5:$C$94,'datemar &amp; dateaug kaf rank'!$A25)</f>
        <v>13526.153542356</v>
      </c>
      <c r="F25" s="5" t="str">
        <f>VLOOKUP(G25,'datemar &amp; dateaug kaf'!$D$5:$O$94,12,FALSE)</f>
        <v>1962-63</v>
      </c>
      <c r="G25" s="18">
        <f>LARGE('datemar &amp; dateaug kaf'!$D$5:$D$94,'datemar &amp; dateaug kaf rank'!$A25)</f>
        <v>10320.422092323</v>
      </c>
      <c r="H25" s="5" t="str">
        <f>VLOOKUP(I25,'datemar &amp; dateaug kaf'!$E$5:$O$94,11,FALSE)</f>
        <v>1962-63</v>
      </c>
      <c r="I25" s="18">
        <f>LARGE('datemar &amp; dateaug kaf'!$E$5:$E$94,'datemar &amp; dateaug kaf rank'!$A25)</f>
        <v>7931.7517686749998</v>
      </c>
      <c r="J25" s="5" t="str">
        <f>VLOOKUP(K25,'datemar &amp; dateaug kaf'!$F$5:$O$94,10,FALSE)</f>
        <v>1981-82</v>
      </c>
      <c r="K25" s="18">
        <f>LARGE('datemar &amp; dateaug kaf'!$F$5:$F$94,'datemar &amp; dateaug kaf rank'!$A25)</f>
        <v>5806.6946582820001</v>
      </c>
      <c r="L25" s="5" t="str">
        <f>VLOOKUP(M25,'datemar &amp; dateaug kaf'!$G$5:$O$94,9,FALSE)</f>
        <v>1997-98</v>
      </c>
      <c r="M25" s="18">
        <f>LARGE('datemar &amp; dateaug kaf'!$G$5:$G$94,'datemar &amp; dateaug kaf rank'!$A25)</f>
        <v>4297.8385165170002</v>
      </c>
      <c r="N25" s="5" t="str">
        <f>VLOOKUP(O25,'datemar &amp; dateaug kaf'!$H$5:$O$94,8,FALSE)</f>
        <v>1997-98</v>
      </c>
      <c r="O25" s="18">
        <f>LARGE('datemar &amp; dateaug kaf'!$H$5:$H$94,'datemar &amp; dateaug kaf rank'!$A25)</f>
        <v>2962.1433599939996</v>
      </c>
      <c r="P25" s="5" t="str">
        <f>VLOOKUP(Q25,'datemar &amp; dateaug kaf'!$I$5:$O$94,7,FALSE)</f>
        <v>2004-05</v>
      </c>
      <c r="Q25" s="18">
        <f>LARGE('datemar &amp; dateaug kaf'!$I$5:$I$94,'datemar &amp; dateaug kaf rank'!$A25)</f>
        <v>1718.086547142</v>
      </c>
      <c r="R25" s="5" t="str">
        <f>VLOOKUP(S25,'datemar &amp; dateaug kaf'!$J$5:$O$94,6,FALSE)</f>
        <v>1968-69</v>
      </c>
      <c r="S25" s="18">
        <f>LARGE('datemar &amp; dateaug kaf'!$J$5:$J$94,'datemar &amp; dateaug kaf rank'!$A25)</f>
        <v>45185.300123732995</v>
      </c>
      <c r="T25" s="5" t="str">
        <f>VLOOKUP(U25,'datemar &amp; dateaug kaf'!$K$5:$O$94,5,FALSE)</f>
        <v>1945-46</v>
      </c>
      <c r="U25" s="18">
        <f>LARGE('datemar &amp; dateaug kaf'!$K$5:$K$94,'datemar &amp; dateaug kaf rank'!$A25)</f>
        <v>41948.301236856001</v>
      </c>
      <c r="V25" s="5" t="str">
        <f>VLOOKUP(W25,'datemar &amp; dateaug kaf'!$L$5:$O$94,4,FALSE)</f>
        <v>1960-61</v>
      </c>
      <c r="W25" s="18">
        <f>LARGE('datemar &amp; dateaug kaf'!$L$5:$L$94,'datemar &amp; dateaug kaf rank'!$A25)</f>
        <v>32034.361773918001</v>
      </c>
      <c r="X25" s="5" t="str">
        <f>VLOOKUP(Y25,'datemar &amp; dateaug kaf'!$M$5:$O$94,3,FALSE)</f>
        <v>1981-82</v>
      </c>
      <c r="Y25" s="18">
        <f>LARGE('datemar &amp; dateaug kaf'!$M$5:$M$94,'datemar &amp; dateaug kaf rank'!$A25)</f>
        <v>17130.076712994</v>
      </c>
      <c r="Z25" s="5" t="str">
        <f>VLOOKUP(AA25,'datemar &amp; dateaug kaf'!$N$5:$O$94,2,FALSE)</f>
        <v>1947-48</v>
      </c>
      <c r="AA25" s="18">
        <f>LARGE('datemar &amp; dateaug kaf'!$N$5:$N$94,'datemar &amp; dateaug kaf rank'!$A25)</f>
        <v>5820.9082114679995</v>
      </c>
    </row>
    <row r="26" spans="1:27" x14ac:dyDescent="0.2">
      <c r="A26" s="5">
        <v>21</v>
      </c>
      <c r="B26" s="5" t="str">
        <f>VLOOKUP(C26,'datemar &amp; dateaug kaf'!$B$5:$O$94,14,FALSE)</f>
        <v>1962-63</v>
      </c>
      <c r="C26" s="18">
        <f>LARGE('datemar &amp; dateaug kaf'!$B$5:$B$94,'datemar &amp; dateaug kaf rank'!$A26)</f>
        <v>19036.166558871002</v>
      </c>
      <c r="D26" s="5" t="str">
        <f>VLOOKUP(E26,'datemar &amp; dateaug kaf'!$C$5:$O$94,13,FALSE)</f>
        <v>1968-69</v>
      </c>
      <c r="E26" s="18">
        <f>LARGE('datemar &amp; dateaug kaf'!$C$5:$C$94,'datemar &amp; dateaug kaf rank'!$A26)</f>
        <v>13509.113542995001</v>
      </c>
      <c r="F26" s="5" t="str">
        <f>VLOOKUP(G26,'datemar &amp; dateaug kaf'!$D$5:$O$94,12,FALSE)</f>
        <v>1964-65</v>
      </c>
      <c r="G26" s="18">
        <f>LARGE('datemar &amp; dateaug kaf'!$D$5:$D$94,'datemar &amp; dateaug kaf rank'!$A26)</f>
        <v>10182.140444616</v>
      </c>
      <c r="H26" s="5" t="str">
        <f>VLOOKUP(I26,'datemar &amp; dateaug kaf'!$E$5:$O$94,11,FALSE)</f>
        <v>2005-06</v>
      </c>
      <c r="I26" s="18">
        <f>LARGE('datemar &amp; dateaug kaf'!$E$5:$E$94,'datemar &amp; dateaug kaf rank'!$A26)</f>
        <v>7884.7097869680001</v>
      </c>
      <c r="J26" s="5" t="str">
        <f>VLOOKUP(K26,'datemar &amp; dateaug kaf'!$F$5:$O$94,10,FALSE)</f>
        <v>1985-86</v>
      </c>
      <c r="K26" s="18">
        <f>LARGE('datemar &amp; dateaug kaf'!$F$5:$F$94,'datemar &amp; dateaug kaf rank'!$A26)</f>
        <v>5802.0057328379999</v>
      </c>
      <c r="L26" s="5" t="str">
        <f>VLOOKUP(M26,'datemar &amp; dateaug kaf'!$G$5:$O$94,9,FALSE)</f>
        <v>1991-92</v>
      </c>
      <c r="M26" s="18">
        <f>LARGE('datemar &amp; dateaug kaf'!$G$5:$G$94,'datemar &amp; dateaug kaf rank'!$A26)</f>
        <v>4272.154550538</v>
      </c>
      <c r="N26" s="5" t="str">
        <f>VLOOKUP(O26,'datemar &amp; dateaug kaf'!$H$5:$O$94,8,FALSE)</f>
        <v>1962-63</v>
      </c>
      <c r="O26" s="18">
        <f>LARGE('datemar &amp; dateaug kaf'!$H$5:$H$94,'datemar &amp; dateaug kaf rank'!$A26)</f>
        <v>2921.2878243359996</v>
      </c>
      <c r="P26" s="5" t="str">
        <f>VLOOKUP(Q26,'datemar &amp; dateaug kaf'!$I$5:$O$94,7,FALSE)</f>
        <v>2013-14</v>
      </c>
      <c r="Q26" s="18">
        <f>LARGE('datemar &amp; dateaug kaf'!$I$5:$I$94,'datemar &amp; dateaug kaf rank'!$A26)</f>
        <v>1635.3242361959999</v>
      </c>
      <c r="R26" s="5" t="str">
        <f>VLOOKUP(S26,'datemar &amp; dateaug kaf'!$J$5:$O$94,6,FALSE)</f>
        <v>1989-90</v>
      </c>
      <c r="S26" s="18">
        <f>LARGE('datemar &amp; dateaug kaf'!$J$5:$J$94,'datemar &amp; dateaug kaf rank'!$A26)</f>
        <v>44963.074016364</v>
      </c>
      <c r="T26" s="5" t="str">
        <f>VLOOKUP(U26,'datemar &amp; dateaug kaf'!$K$5:$O$94,5,FALSE)</f>
        <v>1963-64</v>
      </c>
      <c r="U26" s="18">
        <f>LARGE('datemar &amp; dateaug kaf'!$K$5:$K$94,'datemar &amp; dateaug kaf rank'!$A26)</f>
        <v>41666.261578010999</v>
      </c>
      <c r="V26" s="5" t="str">
        <f>VLOOKUP(W26,'datemar &amp; dateaug kaf'!$L$5:$O$94,4,FALSE)</f>
        <v>1989-90</v>
      </c>
      <c r="W26" s="18">
        <f>LARGE('datemar &amp; dateaug kaf'!$L$5:$L$94,'datemar &amp; dateaug kaf rank'!$A26)</f>
        <v>31576.189890273003</v>
      </c>
      <c r="X26" s="5" t="str">
        <f>VLOOKUP(Y26,'datemar &amp; dateaug kaf'!$M$5:$O$94,3,FALSE)</f>
        <v>1989-90</v>
      </c>
      <c r="Y26" s="18">
        <f>LARGE('datemar &amp; dateaug kaf'!$M$5:$M$94,'datemar &amp; dateaug kaf rank'!$A26)</f>
        <v>17034.094567832999</v>
      </c>
      <c r="Z26" s="5" t="str">
        <f>VLOOKUP(AA26,'datemar &amp; dateaug kaf'!$N$5:$O$94,2,FALSE)</f>
        <v>1982-83</v>
      </c>
      <c r="AA26" s="18">
        <f>LARGE('datemar &amp; dateaug kaf'!$N$5:$N$94,'datemar &amp; dateaug kaf rank'!$A26)</f>
        <v>5814.8824265700005</v>
      </c>
    </row>
    <row r="27" spans="1:27" x14ac:dyDescent="0.2">
      <c r="A27" s="5">
        <v>22</v>
      </c>
      <c r="B27" s="5" t="str">
        <f>VLOOKUP(C27,'datemar &amp; dateaug kaf'!$B$5:$O$94,14,FALSE)</f>
        <v>2015-16</v>
      </c>
      <c r="C27" s="18">
        <f>LARGE('datemar &amp; dateaug kaf'!$B$5:$B$94,'datemar &amp; dateaug kaf rank'!$A27)</f>
        <v>18895.173506306997</v>
      </c>
      <c r="D27" s="5" t="str">
        <f>VLOOKUP(E27,'datemar &amp; dateaug kaf'!$C$5:$O$94,13,FALSE)</f>
        <v>1976-77</v>
      </c>
      <c r="E27" s="18">
        <f>LARGE('datemar &amp; dateaug kaf'!$C$5:$C$94,'datemar &amp; dateaug kaf rank'!$A27)</f>
        <v>13497.569741775</v>
      </c>
      <c r="F27" s="5" t="str">
        <f>VLOOKUP(G27,'datemar &amp; dateaug kaf'!$D$5:$O$94,12,FALSE)</f>
        <v>2003-04</v>
      </c>
      <c r="G27" s="18">
        <f>LARGE('datemar &amp; dateaug kaf'!$D$5:$D$94,'datemar &amp; dateaug kaf rank'!$A27)</f>
        <v>10174.182758964</v>
      </c>
      <c r="H27" s="5" t="str">
        <f>VLOOKUP(I27,'datemar &amp; dateaug kaf'!$E$5:$O$94,11,FALSE)</f>
        <v>1996-97</v>
      </c>
      <c r="I27" s="18">
        <f>LARGE('datemar &amp; dateaug kaf'!$E$5:$E$94,'datemar &amp; dateaug kaf rank'!$A27)</f>
        <v>7830.6701195730002</v>
      </c>
      <c r="J27" s="5" t="str">
        <f>VLOOKUP(K27,'datemar &amp; dateaug kaf'!$F$5:$O$94,10,FALSE)</f>
        <v>2005-06</v>
      </c>
      <c r="K27" s="18">
        <f>LARGE('datemar &amp; dateaug kaf'!$F$5:$F$94,'datemar &amp; dateaug kaf rank'!$A27)</f>
        <v>5764.3396185480005</v>
      </c>
      <c r="L27" s="5" t="str">
        <f>VLOOKUP(M27,'datemar &amp; dateaug kaf'!$G$5:$O$94,9,FALSE)</f>
        <v>1950-51</v>
      </c>
      <c r="M27" s="18">
        <f>LARGE('datemar &amp; dateaug kaf'!$G$5:$G$94,'datemar &amp; dateaug kaf rank'!$A27)</f>
        <v>4268.7945506639999</v>
      </c>
      <c r="N27" s="5" t="str">
        <f>VLOOKUP(O27,'datemar &amp; dateaug kaf'!$H$5:$O$94,8,FALSE)</f>
        <v>1986-87</v>
      </c>
      <c r="O27" s="18">
        <f>LARGE('datemar &amp; dateaug kaf'!$H$5:$H$94,'datemar &amp; dateaug kaf rank'!$A27)</f>
        <v>2877.0088177319999</v>
      </c>
      <c r="P27" s="5" t="str">
        <f>VLOOKUP(Q27,'datemar &amp; dateaug kaf'!$I$5:$O$94,7,FALSE)</f>
        <v>2002-03</v>
      </c>
      <c r="Q27" s="18">
        <f>LARGE('datemar &amp; dateaug kaf'!$I$5:$I$94,'datemar &amp; dateaug kaf rank'!$A27)</f>
        <v>1629.9133273080001</v>
      </c>
      <c r="R27" s="5" t="str">
        <f>VLOOKUP(S27,'datemar &amp; dateaug kaf'!$J$5:$O$94,6,FALSE)</f>
        <v>1931-32</v>
      </c>
      <c r="S27" s="18">
        <f>LARGE('datemar &amp; dateaug kaf'!$J$5:$J$94,'datemar &amp; dateaug kaf rank'!$A27)</f>
        <v>44710.490885339997</v>
      </c>
      <c r="T27" s="5" t="str">
        <f>VLOOKUP(U27,'datemar &amp; dateaug kaf'!$K$5:$O$94,5,FALSE)</f>
        <v>1980-81</v>
      </c>
      <c r="U27" s="18">
        <f>LARGE('datemar &amp; dateaug kaf'!$K$5:$K$94,'datemar &amp; dateaug kaf rank'!$A27)</f>
        <v>41388.510183468003</v>
      </c>
      <c r="V27" s="5" t="str">
        <f>VLOOKUP(W27,'datemar &amp; dateaug kaf'!$L$5:$O$94,4,FALSE)</f>
        <v>1947-48</v>
      </c>
      <c r="W27" s="18">
        <f>LARGE('datemar &amp; dateaug kaf'!$L$5:$L$94,'datemar &amp; dateaug kaf rank'!$A27)</f>
        <v>31539.692040401998</v>
      </c>
      <c r="X27" s="5" t="str">
        <f>VLOOKUP(Y27,'datemar &amp; dateaug kaf'!$M$5:$O$94,3,FALSE)</f>
        <v>1950-51</v>
      </c>
      <c r="Y27" s="18">
        <f>LARGE('datemar &amp; dateaug kaf'!$M$5:$M$94,'datemar &amp; dateaug kaf rank'!$A27)</f>
        <v>16840.101186677999</v>
      </c>
      <c r="Z27" s="5" t="str">
        <f>VLOOKUP(AA27,'datemar &amp; dateaug kaf'!$N$5:$O$94,2,FALSE)</f>
        <v>1949-50</v>
      </c>
      <c r="AA27" s="18">
        <f>LARGE('datemar &amp; dateaug kaf'!$N$5:$N$94,'datemar &amp; dateaug kaf rank'!$A27)</f>
        <v>5811.9925093230004</v>
      </c>
    </row>
    <row r="28" spans="1:27" x14ac:dyDescent="0.2">
      <c r="A28" s="5">
        <v>23</v>
      </c>
      <c r="B28" s="5" t="str">
        <f>VLOOKUP(C28,'datemar &amp; dateaug kaf'!$B$5:$O$94,14,FALSE)</f>
        <v>1978-79</v>
      </c>
      <c r="C28" s="18">
        <f>LARGE('datemar &amp; dateaug kaf'!$B$5:$B$94,'datemar &amp; dateaug kaf rank'!$A28)</f>
        <v>18866.436978459002</v>
      </c>
      <c r="D28" s="5" t="str">
        <f>VLOOKUP(E28,'datemar &amp; dateaug kaf'!$C$5:$O$94,13,FALSE)</f>
        <v>1981-82</v>
      </c>
      <c r="E28" s="18">
        <f>LARGE('datemar &amp; dateaug kaf'!$C$5:$C$94,'datemar &amp; dateaug kaf rank'!$A28)</f>
        <v>13418.639496801001</v>
      </c>
      <c r="F28" s="5" t="str">
        <f>VLOOKUP(G28,'datemar &amp; dateaug kaf'!$D$5:$O$94,12,FALSE)</f>
        <v>1996-97</v>
      </c>
      <c r="G28" s="18">
        <f>LARGE('datemar &amp; dateaug kaf'!$D$5:$D$94,'datemar &amp; dateaug kaf rank'!$A28)</f>
        <v>10163.571189114</v>
      </c>
      <c r="H28" s="5" t="str">
        <f>VLOOKUP(I28,'datemar &amp; dateaug kaf'!$E$5:$O$94,11,FALSE)</f>
        <v>1981-82</v>
      </c>
      <c r="I28" s="18">
        <f>LARGE('datemar &amp; dateaug kaf'!$E$5:$E$94,'datemar &amp; dateaug kaf rank'!$A28)</f>
        <v>7798.7739224220004</v>
      </c>
      <c r="J28" s="5" t="str">
        <f>VLOOKUP(K28,'datemar &amp; dateaug kaf'!$F$5:$O$94,10,FALSE)</f>
        <v>1998-99</v>
      </c>
      <c r="K28" s="18">
        <f>LARGE('datemar &amp; dateaug kaf'!$F$5:$F$94,'datemar &amp; dateaug kaf rank'!$A28)</f>
        <v>5760.2298666359993</v>
      </c>
      <c r="L28" s="5" t="str">
        <f>VLOOKUP(M28,'datemar &amp; dateaug kaf'!$G$5:$O$94,9,FALSE)</f>
        <v>1989-90</v>
      </c>
      <c r="M28" s="18">
        <f>LARGE('datemar &amp; dateaug kaf'!$G$5:$G$94,'datemar &amp; dateaug kaf rank'!$A28)</f>
        <v>4263.0305839379998</v>
      </c>
      <c r="N28" s="5" t="str">
        <f>VLOOKUP(O28,'datemar &amp; dateaug kaf'!$H$5:$O$94,8,FALSE)</f>
        <v>1999-2000</v>
      </c>
      <c r="O28" s="18">
        <f>LARGE('datemar &amp; dateaug kaf'!$H$5:$H$94,'datemar &amp; dateaug kaf rank'!$A28)</f>
        <v>2833.5390672960002</v>
      </c>
      <c r="P28" s="5" t="str">
        <f>VLOOKUP(Q28,'datemar &amp; dateaug kaf'!$I$5:$O$94,7,FALSE)</f>
        <v>1999-2000</v>
      </c>
      <c r="Q28" s="18">
        <f>LARGE('datemar &amp; dateaug kaf'!$I$5:$I$94,'datemar &amp; dateaug kaf rank'!$A28)</f>
        <v>1623.764567208</v>
      </c>
      <c r="R28" s="5" t="str">
        <f>VLOOKUP(S28,'datemar &amp; dateaug kaf'!$J$5:$O$94,6,FALSE)</f>
        <v>1949-50</v>
      </c>
      <c r="S28" s="18">
        <f>LARGE('datemar &amp; dateaug kaf'!$J$5:$J$94,'datemar &amp; dateaug kaf rank'!$A28)</f>
        <v>44476.943125502999</v>
      </c>
      <c r="T28" s="5" t="str">
        <f>VLOOKUP(U28,'datemar &amp; dateaug kaf'!$K$5:$O$94,5,FALSE)</f>
        <v>1967-68</v>
      </c>
      <c r="U28" s="18">
        <f>LARGE('datemar &amp; dateaug kaf'!$K$5:$K$94,'datemar &amp; dateaug kaf rank'!$A28)</f>
        <v>41374.241093094002</v>
      </c>
      <c r="V28" s="5" t="str">
        <f>VLOOKUP(W28,'datemar &amp; dateaug kaf'!$L$5:$O$94,4,FALSE)</f>
        <v>1970-71</v>
      </c>
      <c r="W28" s="18">
        <f>LARGE('datemar &amp; dateaug kaf'!$L$5:$L$94,'datemar &amp; dateaug kaf rank'!$A28)</f>
        <v>30811.33768755</v>
      </c>
      <c r="X28" s="5" t="str">
        <f>VLOOKUP(Y28,'datemar &amp; dateaug kaf'!$M$5:$O$94,3,FALSE)</f>
        <v>1959-60</v>
      </c>
      <c r="Y28" s="18">
        <f>LARGE('datemar &amp; dateaug kaf'!$M$5:$M$94,'datemar &amp; dateaug kaf rank'!$A28)</f>
        <v>16754.879371692001</v>
      </c>
      <c r="Z28" s="5" t="str">
        <f>VLOOKUP(AA28,'datemar &amp; dateaug kaf'!$N$5:$O$94,2,FALSE)</f>
        <v>1929-30</v>
      </c>
      <c r="AA28" s="18">
        <f>LARGE('datemar &amp; dateaug kaf'!$N$5:$N$94,'datemar &amp; dateaug kaf rank'!$A28)</f>
        <v>5792.070526599</v>
      </c>
    </row>
    <row r="29" spans="1:27" x14ac:dyDescent="0.2">
      <c r="A29" s="5">
        <v>24</v>
      </c>
      <c r="B29" s="5" t="str">
        <f>VLOOKUP(C29,'datemar &amp; dateaug kaf'!$B$5:$O$94,14,FALSE)</f>
        <v>1991-92</v>
      </c>
      <c r="C29" s="18">
        <f>LARGE('datemar &amp; dateaug kaf'!$B$5:$B$94,'datemar &amp; dateaug kaf rank'!$A29)</f>
        <v>18694.249877478</v>
      </c>
      <c r="D29" s="5" t="str">
        <f>VLOOKUP(E29,'datemar &amp; dateaug kaf'!$C$5:$O$94,13,FALSE)</f>
        <v>1967-68</v>
      </c>
      <c r="E29" s="18">
        <f>LARGE('datemar &amp; dateaug kaf'!$C$5:$C$94,'datemar &amp; dateaug kaf rank'!$A29)</f>
        <v>13306.380988614001</v>
      </c>
      <c r="F29" s="5" t="str">
        <f>VLOOKUP(G29,'datemar &amp; dateaug kaf'!$D$5:$O$94,12,FALSE)</f>
        <v>1947-48</v>
      </c>
      <c r="G29" s="18">
        <f>LARGE('datemar &amp; dateaug kaf'!$D$5:$D$94,'datemar &amp; dateaug kaf rank'!$A29)</f>
        <v>10094.788381775999</v>
      </c>
      <c r="H29" s="5" t="str">
        <f>VLOOKUP(I29,'datemar &amp; dateaug kaf'!$E$5:$O$94,11,FALSE)</f>
        <v>1985-86</v>
      </c>
      <c r="I29" s="18">
        <f>LARGE('datemar &amp; dateaug kaf'!$E$5:$E$94,'datemar &amp; dateaug kaf rank'!$A29)</f>
        <v>7709.0535952080008</v>
      </c>
      <c r="J29" s="5" t="str">
        <f>VLOOKUP(K29,'datemar &amp; dateaug kaf'!$F$5:$O$94,10,FALSE)</f>
        <v>1959-60</v>
      </c>
      <c r="K29" s="18">
        <f>LARGE('datemar &amp; dateaug kaf'!$F$5:$F$94,'datemar &amp; dateaug kaf rank'!$A29)</f>
        <v>5725.8106943730008</v>
      </c>
      <c r="L29" s="5" t="str">
        <f>VLOOKUP(M29,'datemar &amp; dateaug kaf'!$G$5:$O$94,9,FALSE)</f>
        <v>2005-06</v>
      </c>
      <c r="M29" s="18">
        <f>LARGE('datemar &amp; dateaug kaf'!$G$5:$G$94,'datemar &amp; dateaug kaf rank'!$A29)</f>
        <v>4245.411411045</v>
      </c>
      <c r="N29" s="5" t="str">
        <f>VLOOKUP(O29,'datemar &amp; dateaug kaf'!$H$5:$O$94,8,FALSE)</f>
        <v>1973-74</v>
      </c>
      <c r="O29" s="18">
        <f>LARGE('datemar &amp; dateaug kaf'!$H$5:$H$94,'datemar &amp; dateaug kaf rank'!$A29)</f>
        <v>2828.6577451650001</v>
      </c>
      <c r="P29" s="5" t="str">
        <f>VLOOKUP(Q29,'datemar &amp; dateaug kaf'!$I$5:$O$94,7,FALSE)</f>
        <v>1981-82</v>
      </c>
      <c r="Q29" s="18">
        <f>LARGE('datemar &amp; dateaug kaf'!$I$5:$I$94,'datemar &amp; dateaug kaf rank'!$A29)</f>
        <v>1601.874981252</v>
      </c>
      <c r="R29" s="5" t="str">
        <f>VLOOKUP(S29,'datemar &amp; dateaug kaf'!$J$5:$O$94,6,FALSE)</f>
        <v>1981-82</v>
      </c>
      <c r="S29" s="18">
        <f>LARGE('datemar &amp; dateaug kaf'!$J$5:$J$94,'datemar &amp; dateaug kaf rank'!$A29)</f>
        <v>44465.500481304</v>
      </c>
      <c r="T29" s="5" t="str">
        <f>VLOOKUP(U29,'datemar &amp; dateaug kaf'!$K$5:$O$94,5,FALSE)</f>
        <v>1931-32</v>
      </c>
      <c r="U29" s="18">
        <f>LARGE('datemar &amp; dateaug kaf'!$K$5:$K$94,'datemar &amp; dateaug kaf rank'!$A29)</f>
        <v>41029.386891149996</v>
      </c>
      <c r="V29" s="5" t="str">
        <f>VLOOKUP(W29,'datemar &amp; dateaug kaf'!$L$5:$O$94,4,FALSE)</f>
        <v>1934-35</v>
      </c>
      <c r="W29" s="18">
        <f>LARGE('datemar &amp; dateaug kaf'!$L$5:$L$94,'datemar &amp; dateaug kaf rank'!$A29)</f>
        <v>30564.133729878002</v>
      </c>
      <c r="X29" s="5" t="str">
        <f>VLOOKUP(Y29,'datemar &amp; dateaug kaf'!$M$5:$O$94,3,FALSE)</f>
        <v>1965-66</v>
      </c>
      <c r="Y29" s="18">
        <f>LARGE('datemar &amp; dateaug kaf'!$M$5:$M$94,'datemar &amp; dateaug kaf rank'!$A29)</f>
        <v>16422.600375888</v>
      </c>
      <c r="Z29" s="5" t="str">
        <f>VLOOKUP(AA29,'datemar &amp; dateaug kaf'!$N$5:$O$94,2,FALSE)</f>
        <v>1983-84</v>
      </c>
      <c r="AA29" s="18">
        <f>LARGE('datemar &amp; dateaug kaf'!$N$5:$N$94,'datemar &amp; dateaug kaf rank'!$A29)</f>
        <v>5785.7987912970002</v>
      </c>
    </row>
    <row r="30" spans="1:27" x14ac:dyDescent="0.2">
      <c r="A30" s="5">
        <v>25</v>
      </c>
      <c r="B30" s="5" t="str">
        <f>VLOOKUP(C30,'datemar &amp; dateaug kaf'!$B$5:$O$94,14,FALSE)</f>
        <v>1941-42</v>
      </c>
      <c r="C30" s="18">
        <f>LARGE('datemar &amp; dateaug kaf'!$B$5:$B$94,'datemar &amp; dateaug kaf rank'!$A30)</f>
        <v>18673.165580747998</v>
      </c>
      <c r="D30" s="5" t="str">
        <f>VLOOKUP(E30,'datemar &amp; dateaug kaf'!$C$5:$O$94,13,FALSE)</f>
        <v>1996-97</v>
      </c>
      <c r="E30" s="18">
        <f>LARGE('datemar &amp; dateaug kaf'!$C$5:$C$94,'datemar &amp; dateaug kaf rank'!$A30)</f>
        <v>13242.374379444</v>
      </c>
      <c r="F30" s="5" t="str">
        <f>VLOOKUP(G30,'datemar &amp; dateaug kaf'!$D$5:$O$94,12,FALSE)</f>
        <v>1981-82</v>
      </c>
      <c r="G30" s="18">
        <f>LARGE('datemar &amp; dateaug kaf'!$D$5:$D$94,'datemar &amp; dateaug kaf rank'!$A30)</f>
        <v>10089.740448081</v>
      </c>
      <c r="H30" s="5" t="str">
        <f>VLOOKUP(I30,'datemar &amp; dateaug kaf'!$E$5:$O$94,11,FALSE)</f>
        <v>1934-35</v>
      </c>
      <c r="I30" s="18">
        <f>LARGE('datemar &amp; dateaug kaf'!$E$5:$E$94,'datemar &amp; dateaug kaf rank'!$A30)</f>
        <v>7406.8360858799997</v>
      </c>
      <c r="J30" s="5" t="str">
        <f>VLOOKUP(K30,'datemar &amp; dateaug kaf'!$F$5:$O$94,10,FALSE)</f>
        <v>1967-68</v>
      </c>
      <c r="K30" s="18">
        <f>LARGE('datemar &amp; dateaug kaf'!$F$5:$F$94,'datemar &amp; dateaug kaf rank'!$A30)</f>
        <v>5552.1439240260006</v>
      </c>
      <c r="L30" s="5" t="str">
        <f>VLOOKUP(M30,'datemar &amp; dateaug kaf'!$G$5:$O$94,9,FALSE)</f>
        <v>1994-95</v>
      </c>
      <c r="M30" s="18">
        <f>LARGE('datemar &amp; dateaug kaf'!$G$5:$G$94,'datemar &amp; dateaug kaf rank'!$A30)</f>
        <v>4209.5066190029993</v>
      </c>
      <c r="N30" s="5" t="str">
        <f>VLOOKUP(O30,'datemar &amp; dateaug kaf'!$H$5:$O$94,8,FALSE)</f>
        <v>1960-61</v>
      </c>
      <c r="O30" s="18">
        <f>LARGE('datemar &amp; dateaug kaf'!$H$5:$H$94,'datemar &amp; dateaug kaf rank'!$A30)</f>
        <v>2822.8283238960003</v>
      </c>
      <c r="P30" s="5" t="str">
        <f>VLOOKUP(Q30,'datemar &amp; dateaug kaf'!$I$5:$O$94,7,FALSE)</f>
        <v>1959-60</v>
      </c>
      <c r="Q30" s="18">
        <f>LARGE('datemar &amp; dateaug kaf'!$I$5:$I$94,'datemar &amp; dateaug kaf rank'!$A30)</f>
        <v>1596.9559731719999</v>
      </c>
      <c r="R30" s="5" t="str">
        <f>VLOOKUP(S30,'datemar &amp; dateaug kaf'!$J$5:$O$94,6,FALSE)</f>
        <v>1980-81</v>
      </c>
      <c r="S30" s="18">
        <f>LARGE('datemar &amp; dateaug kaf'!$J$5:$J$94,'datemar &amp; dateaug kaf rank'!$A30)</f>
        <v>44354.553047448004</v>
      </c>
      <c r="T30" s="5" t="str">
        <f>VLOOKUP(U30,'datemar &amp; dateaug kaf'!$K$5:$O$94,5,FALSE)</f>
        <v>2001-02</v>
      </c>
      <c r="U30" s="18">
        <f>LARGE('datemar &amp; dateaug kaf'!$K$5:$K$94,'datemar &amp; dateaug kaf rank'!$A30)</f>
        <v>40632.399137442</v>
      </c>
      <c r="V30" s="5" t="str">
        <f>VLOOKUP(W30,'datemar &amp; dateaug kaf'!$L$5:$O$94,4,FALSE)</f>
        <v>1955-56</v>
      </c>
      <c r="W30" s="18">
        <f>LARGE('datemar &amp; dateaug kaf'!$L$5:$L$94,'datemar &amp; dateaug kaf rank'!$A30)</f>
        <v>30528.268607255999</v>
      </c>
      <c r="X30" s="5" t="str">
        <f>VLOOKUP(Y30,'datemar &amp; dateaug kaf'!$M$5:$O$94,3,FALSE)</f>
        <v>1970-71</v>
      </c>
      <c r="Y30" s="18">
        <f>LARGE('datemar &amp; dateaug kaf'!$M$5:$M$94,'datemar &amp; dateaug kaf rank'!$A30)</f>
        <v>16187.84071527</v>
      </c>
      <c r="Z30" s="5" t="str">
        <f>VLOOKUP(AA30,'datemar &amp; dateaug kaf'!$N$5:$O$94,2,FALSE)</f>
        <v>1989-90</v>
      </c>
      <c r="AA30" s="18">
        <f>LARGE('datemar &amp; dateaug kaf'!$N$5:$N$94,'datemar &amp; dateaug kaf rank'!$A30)</f>
        <v>5779.8344939999997</v>
      </c>
    </row>
    <row r="31" spans="1:27" x14ac:dyDescent="0.2">
      <c r="A31" s="5">
        <v>26</v>
      </c>
      <c r="B31" s="5" t="str">
        <f>VLOOKUP(C31,'datemar &amp; dateaug kaf'!$B$5:$O$94,14,FALSE)</f>
        <v>1989-90</v>
      </c>
      <c r="C31" s="18">
        <f>LARGE('datemar &amp; dateaug kaf'!$B$5:$B$94,'datemar &amp; dateaug kaf rank'!$A31)</f>
        <v>18524.920958208</v>
      </c>
      <c r="D31" s="5" t="str">
        <f>VLOOKUP(E31,'datemar &amp; dateaug kaf'!$C$5:$O$94,13,FALSE)</f>
        <v>1989-90</v>
      </c>
      <c r="E31" s="18">
        <f>LARGE('datemar &amp; dateaug kaf'!$C$5:$C$94,'datemar &amp; dateaug kaf rank'!$A31)</f>
        <v>13209.133388955001</v>
      </c>
      <c r="F31" s="5" t="str">
        <f>VLOOKUP(G31,'datemar &amp; dateaug kaf'!$D$5:$O$94,12,FALSE)</f>
        <v>1985-86</v>
      </c>
      <c r="G31" s="18">
        <f>LARGE('datemar &amp; dateaug kaf'!$D$5:$D$94,'datemar &amp; dateaug kaf rank'!$A31)</f>
        <v>10083.028382216999</v>
      </c>
      <c r="H31" s="5" t="str">
        <f>VLOOKUP(I31,'datemar &amp; dateaug kaf'!$E$5:$O$94,11,FALSE)</f>
        <v>1967-68</v>
      </c>
      <c r="I31" s="18">
        <f>LARGE('datemar &amp; dateaug kaf'!$E$5:$E$94,'datemar &amp; dateaug kaf rank'!$A31)</f>
        <v>7332.7455101459991</v>
      </c>
      <c r="J31" s="5" t="str">
        <f>VLOOKUP(K31,'datemar &amp; dateaug kaf'!$F$5:$O$94,10,FALSE)</f>
        <v>1971-72</v>
      </c>
      <c r="K31" s="18">
        <f>LARGE('datemar &amp; dateaug kaf'!$F$5:$F$94,'datemar &amp; dateaug kaf rank'!$A31)</f>
        <v>5491.7373147210001</v>
      </c>
      <c r="L31" s="5" t="str">
        <f>VLOOKUP(M31,'datemar &amp; dateaug kaf'!$G$5:$O$94,9,FALSE)</f>
        <v>1983-84</v>
      </c>
      <c r="M31" s="18">
        <f>LARGE('datemar &amp; dateaug kaf'!$G$5:$G$94,'datemar &amp; dateaug kaf rank'!$A31)</f>
        <v>4150.321827834</v>
      </c>
      <c r="N31" s="5" t="str">
        <f>VLOOKUP(O31,'datemar &amp; dateaug kaf'!$H$5:$O$94,8,FALSE)</f>
        <v>1950-51</v>
      </c>
      <c r="O31" s="18">
        <f>LARGE('datemar &amp; dateaug kaf'!$H$5:$H$94,'datemar &amp; dateaug kaf rank'!$A31)</f>
        <v>2788.9109697960002</v>
      </c>
      <c r="P31" s="5" t="str">
        <f>VLOOKUP(Q31,'datemar &amp; dateaug kaf'!$I$5:$O$94,7,FALSE)</f>
        <v>2011-12</v>
      </c>
      <c r="Q31" s="18">
        <f>LARGE('datemar &amp; dateaug kaf'!$I$5:$I$94,'datemar &amp; dateaug kaf rank'!$A31)</f>
        <v>1545.79828914</v>
      </c>
      <c r="R31" s="5" t="str">
        <f>VLOOKUP(S31,'datemar &amp; dateaug kaf'!$J$5:$O$94,6,FALSE)</f>
        <v>1950-51</v>
      </c>
      <c r="S31" s="18">
        <f>LARGE('datemar &amp; dateaug kaf'!$J$5:$J$94,'datemar &amp; dateaug kaf rank'!$A31)</f>
        <v>43758.676706156999</v>
      </c>
      <c r="T31" s="5" t="str">
        <f>VLOOKUP(U31,'datemar &amp; dateaug kaf'!$K$5:$O$94,5,FALSE)</f>
        <v>1950-51</v>
      </c>
      <c r="U31" s="18">
        <f>LARGE('datemar &amp; dateaug kaf'!$K$5:$K$94,'datemar &amp; dateaug kaf rank'!$A31)</f>
        <v>40508.918150337005</v>
      </c>
      <c r="V31" s="5" t="str">
        <f>VLOOKUP(W31,'datemar &amp; dateaug kaf'!$L$5:$O$94,4,FALSE)</f>
        <v>1931-32</v>
      </c>
      <c r="W31" s="18">
        <f>LARGE('datemar &amp; dateaug kaf'!$L$5:$L$94,'datemar &amp; dateaug kaf rank'!$A31)</f>
        <v>30284.121178394998</v>
      </c>
      <c r="X31" s="5" t="str">
        <f>VLOOKUP(Y31,'datemar &amp; dateaug kaf'!$M$5:$O$94,3,FALSE)</f>
        <v>1999-2000</v>
      </c>
      <c r="Y31" s="18">
        <f>LARGE('datemar &amp; dateaug kaf'!$M$5:$M$94,'datemar &amp; dateaug kaf rank'!$A31)</f>
        <v>16159.925344416</v>
      </c>
      <c r="Z31" s="5" t="str">
        <f>VLOOKUP(AA31,'datemar &amp; dateaug kaf'!$N$5:$O$94,2,FALSE)</f>
        <v>1965-66</v>
      </c>
      <c r="AA31" s="18">
        <f>LARGE('datemar &amp; dateaug kaf'!$N$5:$N$94,'datemar &amp; dateaug kaf rank'!$A31)</f>
        <v>5694.797141817</v>
      </c>
    </row>
    <row r="32" spans="1:27" x14ac:dyDescent="0.2">
      <c r="A32" s="5">
        <v>27</v>
      </c>
      <c r="B32" s="5" t="str">
        <f>VLOOKUP(C32,'datemar &amp; dateaug kaf'!$B$5:$O$94,14,FALSE)</f>
        <v>1983-84</v>
      </c>
      <c r="C32" s="18">
        <f>LARGE('datemar &amp; dateaug kaf'!$B$5:$B$94,'datemar &amp; dateaug kaf rank'!$A32)</f>
        <v>18408.282946052997</v>
      </c>
      <c r="D32" s="5" t="str">
        <f>VLOOKUP(E32,'datemar &amp; dateaug kaf'!$C$5:$O$94,13,FALSE)</f>
        <v>1962-63</v>
      </c>
      <c r="E32" s="18">
        <f>LARGE('datemar &amp; dateaug kaf'!$C$5:$C$94,'datemar &amp; dateaug kaf rank'!$A32)</f>
        <v>13174.061654733001</v>
      </c>
      <c r="F32" s="5" t="str">
        <f>VLOOKUP(G32,'datemar &amp; dateaug kaf'!$D$5:$O$94,12,FALSE)</f>
        <v>2006-07</v>
      </c>
      <c r="G32" s="18">
        <f>LARGE('datemar &amp; dateaug kaf'!$D$5:$D$94,'datemar &amp; dateaug kaf rank'!$A32)</f>
        <v>9893.8845876569994</v>
      </c>
      <c r="H32" s="5" t="str">
        <f>VLOOKUP(I32,'datemar &amp; dateaug kaf'!$E$5:$O$94,11,FALSE)</f>
        <v>1941-42</v>
      </c>
      <c r="I32" s="18">
        <f>LARGE('datemar &amp; dateaug kaf'!$E$5:$E$94,'datemar &amp; dateaug kaf rank'!$A32)</f>
        <v>7256.8202237369997</v>
      </c>
      <c r="J32" s="5" t="str">
        <f>VLOOKUP(K32,'datemar &amp; dateaug kaf'!$F$5:$O$94,10,FALSE)</f>
        <v>1983-84</v>
      </c>
      <c r="K32" s="18">
        <f>LARGE('datemar &amp; dateaug kaf'!$F$5:$F$94,'datemar &amp; dateaug kaf rank'!$A32)</f>
        <v>5464.8037620120003</v>
      </c>
      <c r="L32" s="5" t="str">
        <f>VLOOKUP(M32,'datemar &amp; dateaug kaf'!$G$5:$O$94,9,FALSE)</f>
        <v>1962-63</v>
      </c>
      <c r="M32" s="18">
        <f>LARGE('datemar &amp; dateaug kaf'!$G$5:$G$94,'datemar &amp; dateaug kaf rank'!$A32)</f>
        <v>4125.6454651229997</v>
      </c>
      <c r="N32" s="5" t="str">
        <f>VLOOKUP(O32,'datemar &amp; dateaug kaf'!$H$5:$O$94,8,FALSE)</f>
        <v>1959-60</v>
      </c>
      <c r="O32" s="18">
        <f>LARGE('datemar &amp; dateaug kaf'!$H$5:$H$94,'datemar &amp; dateaug kaf rank'!$A32)</f>
        <v>2696.8084939109999</v>
      </c>
      <c r="P32" s="5" t="str">
        <f>VLOOKUP(Q32,'datemar &amp; dateaug kaf'!$I$5:$O$94,7,FALSE)</f>
        <v>1989-90</v>
      </c>
      <c r="Q32" s="18">
        <f>LARGE('datemar &amp; dateaug kaf'!$I$5:$I$94,'datemar &amp; dateaug kaf rank'!$A32)</f>
        <v>1521.449199144</v>
      </c>
      <c r="R32" s="5" t="str">
        <f>VLOOKUP(S32,'datemar &amp; dateaug kaf'!$J$5:$O$94,6,FALSE)</f>
        <v>2001-02</v>
      </c>
      <c r="S32" s="18">
        <f>LARGE('datemar &amp; dateaug kaf'!$J$5:$J$94,'datemar &amp; dateaug kaf rank'!$A32)</f>
        <v>43649.318032572002</v>
      </c>
      <c r="T32" s="5" t="str">
        <f>VLOOKUP(U32,'datemar &amp; dateaug kaf'!$K$5:$O$94,5,FALSE)</f>
        <v>1968-69</v>
      </c>
      <c r="U32" s="18">
        <f>LARGE('datemar &amp; dateaug kaf'!$K$5:$K$94,'datemar &amp; dateaug kaf rank'!$A32)</f>
        <v>40356.361461843</v>
      </c>
      <c r="V32" s="5" t="str">
        <f>VLOOKUP(W32,'datemar &amp; dateaug kaf'!$L$5:$O$94,4,FALSE)</f>
        <v>1965-66</v>
      </c>
      <c r="W32" s="18">
        <f>LARGE('datemar &amp; dateaug kaf'!$L$5:$L$94,'datemar &amp; dateaug kaf rank'!$A32)</f>
        <v>30065.350277507998</v>
      </c>
      <c r="X32" s="5" t="str">
        <f>VLOOKUP(Y32,'datemar &amp; dateaug kaf'!$M$5:$O$94,3,FALSE)</f>
        <v>1942-43</v>
      </c>
      <c r="Y32" s="18">
        <f>LARGE('datemar &amp; dateaug kaf'!$M$5:$M$94,'datemar &amp; dateaug kaf rank'!$A32)</f>
        <v>16143.200716944</v>
      </c>
      <c r="Z32" s="5" t="str">
        <f>VLOOKUP(AA32,'datemar &amp; dateaug kaf'!$N$5:$O$94,2,FALSE)</f>
        <v>1958-59</v>
      </c>
      <c r="AA32" s="18">
        <f>LARGE('datemar &amp; dateaug kaf'!$N$5:$N$94,'datemar &amp; dateaug kaf rank'!$A32)</f>
        <v>5679.3637539660003</v>
      </c>
    </row>
    <row r="33" spans="1:27" x14ac:dyDescent="0.2">
      <c r="A33" s="5">
        <v>28</v>
      </c>
      <c r="B33" s="5" t="str">
        <f>VLOOKUP(C33,'datemar &amp; dateaug kaf'!$B$5:$O$94,14,FALSE)</f>
        <v>1965-66</v>
      </c>
      <c r="C33" s="18">
        <f>LARGE('datemar &amp; dateaug kaf'!$B$5:$B$94,'datemar &amp; dateaug kaf rank'!$A33)</f>
        <v>18268.253860394998</v>
      </c>
      <c r="D33" s="5" t="str">
        <f>VLOOKUP(E33,'datemar &amp; dateaug kaf'!$C$5:$O$94,13,FALSE)</f>
        <v>1947-48</v>
      </c>
      <c r="E33" s="18">
        <f>LARGE('datemar &amp; dateaug kaf'!$C$5:$C$94,'datemar &amp; dateaug kaf rank'!$A33)</f>
        <v>13005.075875946</v>
      </c>
      <c r="F33" s="5" t="str">
        <f>VLOOKUP(G33,'datemar &amp; dateaug kaf'!$D$5:$O$94,12,FALSE)</f>
        <v>1967-68</v>
      </c>
      <c r="G33" s="18">
        <f>LARGE('datemar &amp; dateaug kaf'!$D$5:$D$94,'datemar &amp; dateaug kaf rank'!$A33)</f>
        <v>9718.3414537440003</v>
      </c>
      <c r="H33" s="5" t="str">
        <f>VLOOKUP(I33,'datemar &amp; dateaug kaf'!$E$5:$O$94,11,FALSE)</f>
        <v>1998-99</v>
      </c>
      <c r="I33" s="18">
        <f>LARGE('datemar &amp; dateaug kaf'!$E$5:$E$94,'datemar &amp; dateaug kaf rank'!$A33)</f>
        <v>7178.6298134460003</v>
      </c>
      <c r="J33" s="5" t="str">
        <f>VLOOKUP(K33,'datemar &amp; dateaug kaf'!$F$5:$O$94,10,FALSE)</f>
        <v>1991-92</v>
      </c>
      <c r="K33" s="18">
        <f>LARGE('datemar &amp; dateaug kaf'!$F$5:$F$94,'datemar &amp; dateaug kaf rank'!$A33)</f>
        <v>5424.3092180760004</v>
      </c>
      <c r="L33" s="5" t="str">
        <f>VLOOKUP(M33,'datemar &amp; dateaug kaf'!$G$5:$O$94,9,FALSE)</f>
        <v>1986-87</v>
      </c>
      <c r="M33" s="18">
        <f>LARGE('datemar &amp; dateaug kaf'!$G$5:$G$94,'datemar &amp; dateaug kaf rank'!$A33)</f>
        <v>3989.1965446199997</v>
      </c>
      <c r="N33" s="5" t="str">
        <f>VLOOKUP(O33,'datemar &amp; dateaug kaf'!$H$5:$O$94,8,FALSE)</f>
        <v>1931-32</v>
      </c>
      <c r="O33" s="18">
        <f>LARGE('datemar &amp; dateaug kaf'!$H$5:$H$94,'datemar &amp; dateaug kaf rank'!$A33)</f>
        <v>2685.054444765</v>
      </c>
      <c r="P33" s="5" t="str">
        <f>VLOOKUP(Q33,'datemar &amp; dateaug kaf'!$I$5:$O$94,7,FALSE)</f>
        <v>1977-78</v>
      </c>
      <c r="Q33" s="18">
        <f>LARGE('datemar &amp; dateaug kaf'!$I$5:$I$94,'datemar &amp; dateaug kaf rank'!$A33)</f>
        <v>1483.572836928</v>
      </c>
      <c r="R33" s="5" t="str">
        <f>VLOOKUP(S33,'datemar &amp; dateaug kaf'!$J$5:$O$94,6,FALSE)</f>
        <v>1963-64</v>
      </c>
      <c r="S33" s="18">
        <f>LARGE('datemar &amp; dateaug kaf'!$J$5:$J$94,'datemar &amp; dateaug kaf rank'!$A33)</f>
        <v>43632.932578640997</v>
      </c>
      <c r="T33" s="5" t="str">
        <f>VLOOKUP(U33,'datemar &amp; dateaug kaf'!$K$5:$O$94,5,FALSE)</f>
        <v>1965-66</v>
      </c>
      <c r="U33" s="18">
        <f>LARGE('datemar &amp; dateaug kaf'!$K$5:$K$94,'datemar &amp; dateaug kaf rank'!$A33)</f>
        <v>40034.642465642995</v>
      </c>
      <c r="V33" s="5" t="str">
        <f>VLOOKUP(W33,'datemar &amp; dateaug kaf'!$L$5:$O$94,4,FALSE)</f>
        <v>1980-81</v>
      </c>
      <c r="W33" s="18">
        <f>LARGE('datemar &amp; dateaug kaf'!$L$5:$L$94,'datemar &amp; dateaug kaf rank'!$A33)</f>
        <v>29971.861355393998</v>
      </c>
      <c r="X33" s="5" t="str">
        <f>VLOOKUP(Y33,'datemar &amp; dateaug kaf'!$M$5:$O$94,3,FALSE)</f>
        <v>1982-83</v>
      </c>
      <c r="Y33" s="18">
        <f>LARGE('datemar &amp; dateaug kaf'!$M$5:$M$94,'datemar &amp; dateaug kaf rank'!$A33)</f>
        <v>16120.819230179999</v>
      </c>
      <c r="Z33" s="5" t="str">
        <f>VLOOKUP(AA33,'datemar &amp; dateaug kaf'!$N$5:$O$94,2,FALSE)</f>
        <v>1934-35</v>
      </c>
      <c r="AA33" s="18">
        <f>LARGE('datemar &amp; dateaug kaf'!$N$5:$N$94,'datemar &amp; dateaug kaf rank'!$A33)</f>
        <v>5667.9885477810003</v>
      </c>
    </row>
    <row r="34" spans="1:27" x14ac:dyDescent="0.2">
      <c r="A34" s="5">
        <v>29</v>
      </c>
      <c r="B34" s="5" t="str">
        <f>VLOOKUP(C34,'datemar &amp; dateaug kaf'!$B$5:$O$94,14,FALSE)</f>
        <v>1972-73</v>
      </c>
      <c r="C34" s="18">
        <f>LARGE('datemar &amp; dateaug kaf'!$B$5:$B$94,'datemar &amp; dateaug kaf rank'!$A34)</f>
        <v>18176.526260529001</v>
      </c>
      <c r="D34" s="5" t="str">
        <f>VLOOKUP(E34,'datemar &amp; dateaug kaf'!$C$5:$O$94,13,FALSE)</f>
        <v>1973-74</v>
      </c>
      <c r="E34" s="18">
        <f>LARGE('datemar &amp; dateaug kaf'!$C$5:$C$94,'datemar &amp; dateaug kaf rank'!$A34)</f>
        <v>12844.46232825</v>
      </c>
      <c r="F34" s="5" t="str">
        <f>VLOOKUP(G34,'datemar &amp; dateaug kaf'!$D$5:$O$94,12,FALSE)</f>
        <v>1983-84</v>
      </c>
      <c r="G34" s="18">
        <f>LARGE('datemar &amp; dateaug kaf'!$D$5:$D$94,'datemar &amp; dateaug kaf rank'!$A34)</f>
        <v>9678.8287279529995</v>
      </c>
      <c r="H34" s="5" t="str">
        <f>VLOOKUP(I34,'datemar &amp; dateaug kaf'!$E$5:$O$94,11,FALSE)</f>
        <v>2010-11</v>
      </c>
      <c r="I34" s="18">
        <f>LARGE('datemar &amp; dateaug kaf'!$E$5:$E$94,'datemar &amp; dateaug kaf rank'!$A34)</f>
        <v>7085.9461805579995</v>
      </c>
      <c r="J34" s="5" t="str">
        <f>VLOOKUP(K34,'datemar &amp; dateaug kaf'!$F$5:$O$94,10,FALSE)</f>
        <v>2010-11</v>
      </c>
      <c r="K34" s="18">
        <f>LARGE('datemar &amp; dateaug kaf'!$F$5:$F$94,'datemar &amp; dateaug kaf rank'!$A34)</f>
        <v>5344.8553367579998</v>
      </c>
      <c r="L34" s="5" t="str">
        <f>VLOOKUP(M34,'datemar &amp; dateaug kaf'!$G$5:$O$94,9,FALSE)</f>
        <v>1975-76</v>
      </c>
      <c r="M34" s="18">
        <f>LARGE('datemar &amp; dateaug kaf'!$G$5:$G$94,'datemar &amp; dateaug kaf rank'!$A34)</f>
        <v>3985.8980323469996</v>
      </c>
      <c r="N34" s="5" t="str">
        <f>VLOOKUP(O34,'datemar &amp; dateaug kaf'!$H$5:$O$94,8,FALSE)</f>
        <v>1989-90</v>
      </c>
      <c r="O34" s="18">
        <f>LARGE('datemar &amp; dateaug kaf'!$H$5:$H$94,'datemar &amp; dateaug kaf rank'!$A34)</f>
        <v>2670.6246932399999</v>
      </c>
      <c r="P34" s="5" t="str">
        <f>VLOOKUP(Q34,'datemar &amp; dateaug kaf'!$I$5:$O$94,7,FALSE)</f>
        <v>1960-61</v>
      </c>
      <c r="Q34" s="18">
        <f>LARGE('datemar &amp; dateaug kaf'!$I$5:$I$94,'datemar &amp; dateaug kaf rank'!$A34)</f>
        <v>1478.16192804</v>
      </c>
      <c r="R34" s="5" t="str">
        <f>VLOOKUP(S34,'datemar &amp; dateaug kaf'!$J$5:$O$94,6,FALSE)</f>
        <v>2006-07</v>
      </c>
      <c r="S34" s="18">
        <f>LARGE('datemar &amp; dateaug kaf'!$J$5:$J$94,'datemar &amp; dateaug kaf rank'!$A34)</f>
        <v>43481.919030584999</v>
      </c>
      <c r="T34" s="5" t="str">
        <f>VLOOKUP(U34,'datemar &amp; dateaug kaf'!$K$5:$O$94,5,FALSE)</f>
        <v>1989-90</v>
      </c>
      <c r="U34" s="18">
        <f>LARGE('datemar &amp; dateaug kaf'!$K$5:$K$94,'datemar &amp; dateaug kaf rank'!$A34)</f>
        <v>39943.484121954003</v>
      </c>
      <c r="V34" s="5" t="str">
        <f>VLOOKUP(W34,'datemar &amp; dateaug kaf'!$L$5:$O$94,4,FALSE)</f>
        <v>1959-60</v>
      </c>
      <c r="W34" s="18">
        <f>LARGE('datemar &amp; dateaug kaf'!$L$5:$L$94,'datemar &amp; dateaug kaf rank'!$A34)</f>
        <v>29872.981359101999</v>
      </c>
      <c r="X34" s="5" t="str">
        <f>VLOOKUP(Y34,'datemar &amp; dateaug kaf'!$M$5:$O$94,3,FALSE)</f>
        <v>1964-65</v>
      </c>
      <c r="Y34" s="18">
        <f>LARGE('datemar &amp; dateaug kaf'!$M$5:$M$94,'datemar &amp; dateaug kaf rank'!$A34)</f>
        <v>15940.537584047999</v>
      </c>
      <c r="Z34" s="5" t="str">
        <f>VLOOKUP(AA34,'datemar &amp; dateaug kaf'!$N$5:$O$94,2,FALSE)</f>
        <v>2010-11</v>
      </c>
      <c r="AA34" s="18">
        <f>LARGE('datemar &amp; dateaug kaf'!$N$5:$N$94,'datemar &amp; dateaug kaf rank'!$A34)</f>
        <v>5547.9032630279999</v>
      </c>
    </row>
    <row r="35" spans="1:27" x14ac:dyDescent="0.2">
      <c r="A35" s="5">
        <v>30</v>
      </c>
      <c r="B35" s="5" t="str">
        <f>VLOOKUP(C35,'datemar &amp; dateaug kaf'!$B$5:$O$94,14,FALSE)</f>
        <v>1971-72</v>
      </c>
      <c r="C35" s="18">
        <f>LARGE('datemar &amp; dateaug kaf'!$B$5:$B$94,'datemar &amp; dateaug kaf rank'!$A35)</f>
        <v>18156.864112505998</v>
      </c>
      <c r="D35" s="5" t="str">
        <f>VLOOKUP(E35,'datemar &amp; dateaug kaf'!$C$5:$O$94,13,FALSE)</f>
        <v>1985-86</v>
      </c>
      <c r="E35" s="18">
        <f>LARGE('datemar &amp; dateaug kaf'!$C$5:$C$94,'datemar &amp; dateaug kaf rank'!$A35)</f>
        <v>12631.649774247</v>
      </c>
      <c r="F35" s="5" t="str">
        <f>VLOOKUP(G35,'datemar &amp; dateaug kaf'!$D$5:$O$94,12,FALSE)</f>
        <v>1968-69</v>
      </c>
      <c r="G35" s="18">
        <f>LARGE('datemar &amp; dateaug kaf'!$D$5:$D$94,'datemar &amp; dateaug kaf rank'!$A35)</f>
        <v>9479.8508841750008</v>
      </c>
      <c r="H35" s="5" t="str">
        <f>VLOOKUP(I35,'datemar &amp; dateaug kaf'!$E$5:$O$94,11,FALSE)</f>
        <v>1954-55</v>
      </c>
      <c r="I35" s="18">
        <f>LARGE('datemar &amp; dateaug kaf'!$E$5:$E$94,'datemar &amp; dateaug kaf rank'!$A35)</f>
        <v>6965.7121354800001</v>
      </c>
      <c r="J35" s="5" t="str">
        <f>VLOOKUP(K35,'datemar &amp; dateaug kaf'!$F$5:$O$94,10,FALSE)</f>
        <v>1994-95</v>
      </c>
      <c r="K35" s="18">
        <f>LARGE('datemar &amp; dateaug kaf'!$F$5:$F$94,'datemar &amp; dateaug kaf rank'!$A35)</f>
        <v>5296.5459170819995</v>
      </c>
      <c r="L35" s="5" t="str">
        <f>VLOOKUP(M35,'datemar &amp; dateaug kaf'!$G$5:$O$94,9,FALSE)</f>
        <v>1960-61</v>
      </c>
      <c r="M35" s="18">
        <f>LARGE('datemar &amp; dateaug kaf'!$G$5:$G$94,'datemar &amp; dateaug kaf rank'!$A35)</f>
        <v>3972.953900601</v>
      </c>
      <c r="N35" s="5" t="str">
        <f>VLOOKUP(O35,'datemar &amp; dateaug kaf'!$H$5:$O$94,8,FALSE)</f>
        <v>1970-71</v>
      </c>
      <c r="O35" s="18">
        <f>LARGE('datemar &amp; dateaug kaf'!$H$5:$H$94,'datemar &amp; dateaug kaf rank'!$A35)</f>
        <v>2639.6468431620001</v>
      </c>
      <c r="P35" s="5" t="str">
        <f>VLOOKUP(Q35,'datemar &amp; dateaug kaf'!$I$5:$O$94,7,FALSE)</f>
        <v>1990-91</v>
      </c>
      <c r="Q35" s="18">
        <f>LARGE('datemar &amp; dateaug kaf'!$I$5:$I$94,'datemar &amp; dateaug kaf rank'!$A35)</f>
        <v>1475.9483744039999</v>
      </c>
      <c r="R35" s="5" t="str">
        <f>VLOOKUP(S35,'datemar &amp; dateaug kaf'!$J$5:$O$94,6,FALSE)</f>
        <v>2016-17</v>
      </c>
      <c r="S35" s="18">
        <f>LARGE('datemar &amp; dateaug kaf'!$J$5:$J$94,'datemar &amp; dateaug kaf rank'!$A35)</f>
        <v>43456.369940633995</v>
      </c>
      <c r="T35" s="5" t="str">
        <f>VLOOKUP(U35,'datemar &amp; dateaug kaf'!$K$5:$O$94,5,FALSE)</f>
        <v>1954-55</v>
      </c>
      <c r="U35" s="18">
        <f>LARGE('datemar &amp; dateaug kaf'!$K$5:$K$94,'datemar &amp; dateaug kaf rank'!$A35)</f>
        <v>39942.234535224001</v>
      </c>
      <c r="V35" s="5" t="str">
        <f>VLOOKUP(W35,'datemar &amp; dateaug kaf'!$L$5:$O$94,4,FALSE)</f>
        <v>2006-07</v>
      </c>
      <c r="W35" s="18">
        <f>LARGE('datemar &amp; dateaug kaf'!$L$5:$L$94,'datemar &amp; dateaug kaf rank'!$A35)</f>
        <v>29346.956916017996</v>
      </c>
      <c r="X35" s="5" t="str">
        <f>VLOOKUP(Y35,'datemar &amp; dateaug kaf'!$M$5:$O$94,3,FALSE)</f>
        <v>1983-84</v>
      </c>
      <c r="Y35" s="18">
        <f>LARGE('datemar &amp; dateaug kaf'!$M$5:$M$94,'datemar &amp; dateaug kaf rank'!$A35)</f>
        <v>15873.700561760999</v>
      </c>
      <c r="Z35" s="5" t="str">
        <f>VLOOKUP(AA35,'datemar &amp; dateaug kaf'!$N$5:$O$94,2,FALSE)</f>
        <v>1954-55</v>
      </c>
      <c r="AA35" s="18">
        <f>LARGE('datemar &amp; dateaug kaf'!$N$5:$N$94,'datemar &amp; dateaug kaf rank'!$A35)</f>
        <v>5535.3597924240003</v>
      </c>
    </row>
    <row r="36" spans="1:27" x14ac:dyDescent="0.2">
      <c r="A36" s="5">
        <v>31</v>
      </c>
      <c r="B36" s="5" t="str">
        <f>VLOOKUP(C36,'datemar &amp; dateaug kaf'!$B$5:$O$94,14,FALSE)</f>
        <v>2005-06</v>
      </c>
      <c r="C36" s="18">
        <f>LARGE('datemar &amp; dateaug kaf'!$B$5:$B$94,'datemar &amp; dateaug kaf rank'!$A36)</f>
        <v>18120.808576668001</v>
      </c>
      <c r="D36" s="5" t="str">
        <f>VLOOKUP(E36,'datemar &amp; dateaug kaf'!$C$5:$O$94,13,FALSE)</f>
        <v>1960-61</v>
      </c>
      <c r="E36" s="18">
        <f>LARGE('datemar &amp; dateaug kaf'!$C$5:$C$94,'datemar &amp; dateaug kaf rank'!$A36)</f>
        <v>12613.237212954</v>
      </c>
      <c r="F36" s="5" t="str">
        <f>VLOOKUP(G36,'datemar &amp; dateaug kaf'!$D$5:$O$94,12,FALSE)</f>
        <v>2010-11</v>
      </c>
      <c r="G36" s="18">
        <f>LARGE('datemar &amp; dateaug kaf'!$D$5:$D$94,'datemar &amp; dateaug kaf rank'!$A36)</f>
        <v>9433.911712344001</v>
      </c>
      <c r="H36" s="5" t="str">
        <f>VLOOKUP(I36,'datemar &amp; dateaug kaf'!$E$5:$O$94,11,FALSE)</f>
        <v>1971-72</v>
      </c>
      <c r="I36" s="18">
        <f>LARGE('datemar &amp; dateaug kaf'!$E$5:$E$94,'datemar &amp; dateaug kaf rank'!$A36)</f>
        <v>6949.1124666810001</v>
      </c>
      <c r="J36" s="5" t="str">
        <f>VLOOKUP(K36,'datemar &amp; dateaug kaf'!$F$5:$O$94,10,FALSE)</f>
        <v>1986-87</v>
      </c>
      <c r="K36" s="18">
        <f>LARGE('datemar &amp; dateaug kaf'!$F$5:$F$94,'datemar &amp; dateaug kaf rank'!$A36)</f>
        <v>5215.9356721710001</v>
      </c>
      <c r="L36" s="5" t="str">
        <f>VLOOKUP(M36,'datemar &amp; dateaug kaf'!$G$5:$O$94,9,FALSE)</f>
        <v>2010-11</v>
      </c>
      <c r="M36" s="18">
        <f>LARGE('datemar &amp; dateaug kaf'!$G$5:$G$94,'datemar &amp; dateaug kaf rank'!$A36)</f>
        <v>3952.5300997139998</v>
      </c>
      <c r="N36" s="5" t="str">
        <f>VLOOKUP(O36,'datemar &amp; dateaug kaf'!$H$5:$O$94,8,FALSE)</f>
        <v>1983-84</v>
      </c>
      <c r="O36" s="18">
        <f>LARGE('datemar &amp; dateaug kaf'!$H$5:$H$94,'datemar &amp; dateaug kaf rank'!$A36)</f>
        <v>2572.1195729669998</v>
      </c>
      <c r="P36" s="5" t="str">
        <f>VLOOKUP(Q36,'datemar &amp; dateaug kaf'!$I$5:$O$94,7,FALSE)</f>
        <v>1973-74</v>
      </c>
      <c r="Q36" s="18">
        <f>LARGE('datemar &amp; dateaug kaf'!$I$5:$I$94,'datemar &amp; dateaug kaf rank'!$A36)</f>
        <v>1458.055482513</v>
      </c>
      <c r="R36" s="5" t="str">
        <f>VLOOKUP(S36,'datemar &amp; dateaug kaf'!$J$5:$O$94,6,FALSE)</f>
        <v>1965-66</v>
      </c>
      <c r="S36" s="18">
        <f>LARGE('datemar &amp; dateaug kaf'!$J$5:$J$94,'datemar &amp; dateaug kaf rank'!$A36)</f>
        <v>43433.696883633005</v>
      </c>
      <c r="T36" s="5" t="str">
        <f>VLOOKUP(U36,'datemar &amp; dateaug kaf'!$K$5:$O$94,5,FALSE)</f>
        <v>2006-07</v>
      </c>
      <c r="U36" s="18">
        <f>LARGE('datemar &amp; dateaug kaf'!$K$5:$K$94,'datemar &amp; dateaug kaf rank'!$A36)</f>
        <v>39643.486116674998</v>
      </c>
      <c r="V36" s="5" t="str">
        <f>VLOOKUP(W36,'datemar &amp; dateaug kaf'!$L$5:$O$94,4,FALSE)</f>
        <v>1964-65</v>
      </c>
      <c r="W36" s="18">
        <f>LARGE('datemar &amp; dateaug kaf'!$L$5:$L$94,'datemar &amp; dateaug kaf rank'!$A36)</f>
        <v>29343.128816987999</v>
      </c>
      <c r="X36" s="5" t="str">
        <f>VLOOKUP(Y36,'datemar &amp; dateaug kaf'!$M$5:$O$94,3,FALSE)</f>
        <v>1974-75</v>
      </c>
      <c r="Y36" s="18">
        <f>LARGE('datemar &amp; dateaug kaf'!$M$5:$M$94,'datemar &amp; dateaug kaf rank'!$A36)</f>
        <v>15837.484364771999</v>
      </c>
      <c r="Z36" s="5" t="str">
        <f>VLOOKUP(AA36,'datemar &amp; dateaug kaf'!$N$5:$O$94,2,FALSE)</f>
        <v>1941-42</v>
      </c>
      <c r="AA36" s="18">
        <f>LARGE('datemar &amp; dateaug kaf'!$N$5:$N$94,'datemar &amp; dateaug kaf rank'!$A36)</f>
        <v>5496.8070665969999</v>
      </c>
    </row>
    <row r="37" spans="1:27" x14ac:dyDescent="0.2">
      <c r="A37" s="5">
        <v>32</v>
      </c>
      <c r="B37" s="5" t="str">
        <f>VLOOKUP(C37,'datemar &amp; dateaug kaf'!$B$5:$O$94,14,FALSE)</f>
        <v>1980-81</v>
      </c>
      <c r="C37" s="18">
        <f>LARGE('datemar &amp; dateaug kaf'!$B$5:$B$94,'datemar &amp; dateaug kaf rank'!$A37)</f>
        <v>18106.095188790001</v>
      </c>
      <c r="D37" s="5" t="str">
        <f>VLOOKUP(E37,'datemar &amp; dateaug kaf'!$C$5:$O$94,13,FALSE)</f>
        <v>1983-84</v>
      </c>
      <c r="E37" s="18">
        <f>LARGE('datemar &amp; dateaug kaf'!$C$5:$C$94,'datemar &amp; dateaug kaf rank'!$A37)</f>
        <v>12593.400519483001</v>
      </c>
      <c r="F37" s="5" t="str">
        <f>VLOOKUP(G37,'datemar &amp; dateaug kaf'!$D$5:$O$94,12,FALSE)</f>
        <v>1960-61</v>
      </c>
      <c r="G37" s="18">
        <f>LARGE('datemar &amp; dateaug kaf'!$D$5:$D$94,'datemar &amp; dateaug kaf rank'!$A37)</f>
        <v>9407.9877463739995</v>
      </c>
      <c r="H37" s="5" t="str">
        <f>VLOOKUP(I37,'datemar &amp; dateaug kaf'!$E$5:$O$94,11,FALSE)</f>
        <v>1960-61</v>
      </c>
      <c r="I37" s="18">
        <f>LARGE('datemar &amp; dateaug kaf'!$E$5:$E$94,'datemar &amp; dateaug kaf rank'!$A37)</f>
        <v>6934.4030457449999</v>
      </c>
      <c r="J37" s="5" t="str">
        <f>VLOOKUP(K37,'datemar &amp; dateaug kaf'!$F$5:$O$94,10,FALSE)</f>
        <v>1941-42</v>
      </c>
      <c r="K37" s="18">
        <f>LARGE('datemar &amp; dateaug kaf'!$F$5:$F$94,'datemar &amp; dateaug kaf rank'!$A37)</f>
        <v>5181.4946817269993</v>
      </c>
      <c r="L37" s="5" t="str">
        <f>VLOOKUP(M37,'datemar &amp; dateaug kaf'!$G$5:$O$94,9,FALSE)</f>
        <v>1959-60</v>
      </c>
      <c r="M37" s="18">
        <f>LARGE('datemar &amp; dateaug kaf'!$G$5:$G$94,'datemar &amp; dateaug kaf rank'!$A37)</f>
        <v>3886.5935732609996</v>
      </c>
      <c r="N37" s="5" t="str">
        <f>VLOOKUP(O37,'datemar &amp; dateaug kaf'!$H$5:$O$94,8,FALSE)</f>
        <v>2011-12</v>
      </c>
      <c r="O37" s="18">
        <f>LARGE('datemar &amp; dateaug kaf'!$H$5:$H$94,'datemar &amp; dateaug kaf rank'!$A37)</f>
        <v>2525.8927978409997</v>
      </c>
      <c r="P37" s="5" t="str">
        <f>VLOOKUP(Q37,'datemar &amp; dateaug kaf'!$I$5:$O$94,7,FALSE)</f>
        <v>1962-63</v>
      </c>
      <c r="Q37" s="18">
        <f>LARGE('datemar &amp; dateaug kaf'!$I$5:$I$94,'datemar &amp; dateaug kaf rank'!$A37)</f>
        <v>1456.2723420839998</v>
      </c>
      <c r="R37" s="5" t="str">
        <f>VLOOKUP(S37,'datemar &amp; dateaug kaf'!$J$5:$O$94,6,FALSE)</f>
        <v>1967-68</v>
      </c>
      <c r="S37" s="18">
        <f>LARGE('datemar &amp; dateaug kaf'!$J$5:$J$94,'datemar &amp; dateaug kaf rank'!$A37)</f>
        <v>43203.457553423999</v>
      </c>
      <c r="T37" s="5" t="str">
        <f>VLOOKUP(U37,'datemar &amp; dateaug kaf'!$K$5:$O$94,5,FALSE)</f>
        <v>2012-13</v>
      </c>
      <c r="U37" s="18">
        <f>LARGE('datemar &amp; dateaug kaf'!$K$5:$K$94,'datemar &amp; dateaug kaf rank'!$A37)</f>
        <v>39546.371409572996</v>
      </c>
      <c r="V37" s="5" t="str">
        <f>VLOOKUP(W37,'datemar &amp; dateaug kaf'!$L$5:$O$94,4,FALSE)</f>
        <v>1945-46</v>
      </c>
      <c r="W37" s="18">
        <f>LARGE('datemar &amp; dateaug kaf'!$L$5:$L$94,'datemar &amp; dateaug kaf rank'!$A37)</f>
        <v>29046.972795035999</v>
      </c>
      <c r="X37" s="5" t="str">
        <f>VLOOKUP(Y37,'datemar &amp; dateaug kaf'!$M$5:$O$94,3,FALSE)</f>
        <v>2001-02</v>
      </c>
      <c r="Y37" s="18">
        <f>LARGE('datemar &amp; dateaug kaf'!$M$5:$M$94,'datemar &amp; dateaug kaf rank'!$A37)</f>
        <v>15583.786523045999</v>
      </c>
      <c r="Z37" s="5" t="str">
        <f>VLOOKUP(AA37,'datemar &amp; dateaug kaf'!$N$5:$O$94,2,FALSE)</f>
        <v>1952-53</v>
      </c>
      <c r="AA37" s="18">
        <f>LARGE('datemar &amp; dateaug kaf'!$N$5:$N$94,'datemar &amp; dateaug kaf rank'!$A37)</f>
        <v>5348.990873793</v>
      </c>
    </row>
    <row r="38" spans="1:27" x14ac:dyDescent="0.2">
      <c r="A38" s="5">
        <v>33</v>
      </c>
      <c r="B38" s="5" t="str">
        <f>VLOOKUP(C38,'datemar &amp; dateaug kaf'!$B$5:$O$94,14,FALSE)</f>
        <v>1960-61</v>
      </c>
      <c r="C38" s="18">
        <f>LARGE('datemar &amp; dateaug kaf'!$B$5:$B$94,'datemar &amp; dateaug kaf rank'!$A38)</f>
        <v>17881.617841836</v>
      </c>
      <c r="D38" s="5" t="str">
        <f>VLOOKUP(E38,'datemar &amp; dateaug kaf'!$C$5:$O$94,13,FALSE)</f>
        <v>2010-11</v>
      </c>
      <c r="E38" s="18">
        <f>LARGE('datemar &amp; dateaug kaf'!$C$5:$C$94,'datemar &amp; dateaug kaf rank'!$A38)</f>
        <v>12534.433910124</v>
      </c>
      <c r="F38" s="5" t="str">
        <f>VLOOKUP(G38,'datemar &amp; dateaug kaf'!$D$5:$O$94,12,FALSE)</f>
        <v>1934-35</v>
      </c>
      <c r="G38" s="18">
        <f>LARGE('datemar &amp; dateaug kaf'!$D$5:$D$94,'datemar &amp; dateaug kaf rank'!$A38)</f>
        <v>9351.1970047020004</v>
      </c>
      <c r="H38" s="5" t="str">
        <f>VLOOKUP(I38,'datemar &amp; dateaug kaf'!$E$5:$O$94,11,FALSE)</f>
        <v>1964-65</v>
      </c>
      <c r="I38" s="18">
        <f>LARGE('datemar &amp; dateaug kaf'!$E$5:$E$94,'datemar &amp; dateaug kaf rank'!$A38)</f>
        <v>6888.311146647</v>
      </c>
      <c r="J38" s="5" t="str">
        <f>VLOOKUP(K38,'datemar &amp; dateaug kaf'!$F$5:$O$94,10,FALSE)</f>
        <v>1960-61</v>
      </c>
      <c r="K38" s="18">
        <f>LARGE('datemar &amp; dateaug kaf'!$F$5:$F$94,'datemar &amp; dateaug kaf rank'!$A38)</f>
        <v>5110.7204695049995</v>
      </c>
      <c r="L38" s="5" t="str">
        <f>VLOOKUP(M38,'datemar &amp; dateaug kaf'!$G$5:$O$94,9,FALSE)</f>
        <v>2017-18</v>
      </c>
      <c r="M38" s="18">
        <f>LARGE('datemar &amp; dateaug kaf'!$G$5:$G$94,'datemar &amp; dateaug kaf rank'!$A38)</f>
        <v>3771.4332470009999</v>
      </c>
      <c r="N38" s="5" t="str">
        <f>VLOOKUP(O38,'datemar &amp; dateaug kaf'!$H$5:$O$94,8,FALSE)</f>
        <v>2005-06</v>
      </c>
      <c r="O38" s="18">
        <f>LARGE('datemar &amp; dateaug kaf'!$H$5:$H$94,'datemar &amp; dateaug kaf rank'!$A38)</f>
        <v>2481.0861879509998</v>
      </c>
      <c r="P38" s="5" t="str">
        <f>VLOOKUP(Q38,'datemar &amp; dateaug kaf'!$I$5:$O$94,7,FALSE)</f>
        <v>1946-47</v>
      </c>
      <c r="Q38" s="18">
        <f>LARGE('datemar &amp; dateaug kaf'!$I$5:$I$94,'datemar &amp; dateaug kaf rank'!$A38)</f>
        <v>1447.4181275400001</v>
      </c>
      <c r="R38" s="5" t="str">
        <f>VLOOKUP(S38,'datemar &amp; dateaug kaf'!$J$5:$O$94,6,FALSE)</f>
        <v>2012-13</v>
      </c>
      <c r="S38" s="18">
        <f>LARGE('datemar &amp; dateaug kaf'!$J$5:$J$94,'datemar &amp; dateaug kaf rank'!$A38)</f>
        <v>42967.561363923</v>
      </c>
      <c r="T38" s="5" t="str">
        <f>VLOOKUP(U38,'datemar &amp; dateaug kaf'!$K$5:$O$94,5,FALSE)</f>
        <v>2016-17</v>
      </c>
      <c r="U38" s="18">
        <f>LARGE('datemar &amp; dateaug kaf'!$K$5:$K$94,'datemar &amp; dateaug kaf rank'!$A38)</f>
        <v>39305.718856614003</v>
      </c>
      <c r="V38" s="5" t="str">
        <f>VLOOKUP(W38,'datemar &amp; dateaug kaf'!$L$5:$O$94,4,FALSE)</f>
        <v>1974-75</v>
      </c>
      <c r="W38" s="18">
        <f>LARGE('datemar &amp; dateaug kaf'!$L$5:$L$94,'datemar &amp; dateaug kaf rank'!$A38)</f>
        <v>28954.931806752</v>
      </c>
      <c r="X38" s="5" t="str">
        <f>VLOOKUP(Y38,'datemar &amp; dateaug kaf'!$M$5:$O$94,3,FALSE)</f>
        <v>1941-42</v>
      </c>
      <c r="Y38" s="18">
        <f>LARGE('datemar &amp; dateaug kaf'!$M$5:$M$94,'datemar &amp; dateaug kaf rank'!$A38)</f>
        <v>15495.674790812998</v>
      </c>
      <c r="Z38" s="5" t="str">
        <f>VLOOKUP(AA38,'datemar &amp; dateaug kaf'!$N$5:$O$94,2,FALSE)</f>
        <v>1962-63</v>
      </c>
      <c r="AA38" s="18">
        <f>LARGE('datemar &amp; dateaug kaf'!$N$5:$N$94,'datemar &amp; dateaug kaf rank'!$A38)</f>
        <v>5332.9426099319999</v>
      </c>
    </row>
    <row r="39" spans="1:27" x14ac:dyDescent="0.2">
      <c r="A39" s="5">
        <v>34</v>
      </c>
      <c r="B39" s="5" t="str">
        <f>VLOOKUP(C39,'datemar &amp; dateaug kaf'!$B$5:$O$94,14,FALSE)</f>
        <v>1966-67</v>
      </c>
      <c r="C39" s="18">
        <f>LARGE('datemar &amp; dateaug kaf'!$B$5:$B$94,'datemar &amp; dateaug kaf rank'!$A39)</f>
        <v>17612.066116407001</v>
      </c>
      <c r="D39" s="5" t="str">
        <f>VLOOKUP(E39,'datemar &amp; dateaug kaf'!$C$5:$O$94,13,FALSE)</f>
        <v>2003-04</v>
      </c>
      <c r="E39" s="18">
        <f>LARGE('datemar &amp; dateaug kaf'!$C$5:$C$94,'datemar &amp; dateaug kaf rank'!$A39)</f>
        <v>12498.057051983998</v>
      </c>
      <c r="F39" s="5" t="str">
        <f>VLOOKUP(G39,'datemar &amp; dateaug kaf'!$D$5:$O$94,12,FALSE)</f>
        <v>1939-40</v>
      </c>
      <c r="G39" s="18">
        <f>LARGE('datemar &amp; dateaug kaf'!$D$5:$D$94,'datemar &amp; dateaug kaf rank'!$A39)</f>
        <v>9342.5094017219999</v>
      </c>
      <c r="H39" s="5" t="str">
        <f>VLOOKUP(I39,'datemar &amp; dateaug kaf'!$E$5:$O$94,11,FALSE)</f>
        <v>1939-40</v>
      </c>
      <c r="I39" s="18">
        <f>LARGE('datemar &amp; dateaug kaf'!$E$5:$E$94,'datemar &amp; dateaug kaf rank'!$A39)</f>
        <v>6840.7633798350007</v>
      </c>
      <c r="J39" s="5" t="str">
        <f>VLOOKUP(K39,'datemar &amp; dateaug kaf'!$F$5:$O$94,10,FALSE)</f>
        <v>1934-35</v>
      </c>
      <c r="K39" s="18">
        <f>LARGE('datemar &amp; dateaug kaf'!$F$5:$F$94,'datemar &amp; dateaug kaf rank'!$A39)</f>
        <v>5104.5022879199996</v>
      </c>
      <c r="L39" s="5" t="str">
        <f>VLOOKUP(M39,'datemar &amp; dateaug kaf'!$G$5:$O$94,9,FALSE)</f>
        <v>1970-71</v>
      </c>
      <c r="M39" s="18">
        <f>LARGE('datemar &amp; dateaug kaf'!$G$5:$G$94,'datemar &amp; dateaug kaf rank'!$A39)</f>
        <v>3756.8765533320002</v>
      </c>
      <c r="N39" s="5" t="str">
        <f>VLOOKUP(O39,'datemar &amp; dateaug kaf'!$H$5:$O$94,8,FALSE)</f>
        <v>2010-11</v>
      </c>
      <c r="O39" s="18">
        <f>LARGE('datemar &amp; dateaug kaf'!$H$5:$H$94,'datemar &amp; dateaug kaf rank'!$A39)</f>
        <v>2479.5331301579999</v>
      </c>
      <c r="P39" s="5" t="str">
        <f>VLOOKUP(Q39,'datemar &amp; dateaug kaf'!$I$5:$O$94,7,FALSE)</f>
        <v>1983-84</v>
      </c>
      <c r="Q39" s="18">
        <f>LARGE('datemar &amp; dateaug kaf'!$I$5:$I$94,'datemar &amp; dateaug kaf rank'!$A39)</f>
        <v>1440.2855658239998</v>
      </c>
      <c r="R39" s="5" t="str">
        <f>VLOOKUP(S39,'datemar &amp; dateaug kaf'!$J$5:$O$94,6,FALSE)</f>
        <v>1946-47</v>
      </c>
      <c r="S39" s="18">
        <f>LARGE('datemar &amp; dateaug kaf'!$J$5:$J$94,'datemar &amp; dateaug kaf rank'!$A39)</f>
        <v>41663.734635957</v>
      </c>
      <c r="T39" s="5" t="str">
        <f>VLOOKUP(U39,'datemar &amp; dateaug kaf'!$K$5:$O$94,5,FALSE)</f>
        <v>2017-18</v>
      </c>
      <c r="U39" s="18">
        <f>LARGE('datemar &amp; dateaug kaf'!$K$5:$K$94,'datemar &amp; dateaug kaf rank'!$A39)</f>
        <v>38659.769789927996</v>
      </c>
      <c r="V39" s="5" t="str">
        <f>VLOOKUP(W39,'datemar &amp; dateaug kaf'!$L$5:$O$94,4,FALSE)</f>
        <v>1983-84</v>
      </c>
      <c r="W39" s="18">
        <f>LARGE('datemar &amp; dateaug kaf'!$L$5:$L$94,'datemar &amp; dateaug kaf rank'!$A39)</f>
        <v>28881.600900410998</v>
      </c>
      <c r="X39" s="5" t="str">
        <f>VLOOKUP(Y39,'datemar &amp; dateaug kaf'!$M$5:$O$94,3,FALSE)</f>
        <v>1952-53</v>
      </c>
      <c r="Y39" s="18">
        <f>LARGE('datemar &amp; dateaug kaf'!$M$5:$M$94,'datemar &amp; dateaug kaf rank'!$A39)</f>
        <v>15371.039423586</v>
      </c>
      <c r="Z39" s="5" t="str">
        <f>VLOOKUP(AA39,'datemar &amp; dateaug kaf'!$N$5:$O$94,2,FALSE)</f>
        <v>1988-89</v>
      </c>
      <c r="AA39" s="18">
        <f>LARGE('datemar &amp; dateaug kaf'!$N$5:$N$94,'datemar &amp; dateaug kaf rank'!$A39)</f>
        <v>5315.7875692529997</v>
      </c>
    </row>
    <row r="40" spans="1:27" x14ac:dyDescent="0.2">
      <c r="A40" s="5">
        <v>35</v>
      </c>
      <c r="B40" s="5" t="str">
        <f>VLOOKUP(C40,'datemar &amp; dateaug kaf'!$B$5:$O$94,14,FALSE)</f>
        <v>1955-56</v>
      </c>
      <c r="C40" s="18">
        <f>LARGE('datemar &amp; dateaug kaf'!$B$5:$B$94,'datemar &amp; dateaug kaf rank'!$A40)</f>
        <v>17550.048928649998</v>
      </c>
      <c r="D40" s="5" t="str">
        <f>VLOOKUP(E40,'datemar &amp; dateaug kaf'!$C$5:$O$94,13,FALSE)</f>
        <v>2006-07</v>
      </c>
      <c r="E40" s="18">
        <f>LARGE('datemar &amp; dateaug kaf'!$C$5:$C$94,'datemar &amp; dateaug kaf rank'!$A40)</f>
        <v>12193.124170857</v>
      </c>
      <c r="F40" s="5" t="str">
        <f>VLOOKUP(G40,'datemar &amp; dateaug kaf'!$D$5:$O$94,12,FALSE)</f>
        <v>1954-55</v>
      </c>
      <c r="G40" s="18">
        <f>LARGE('datemar &amp; dateaug kaf'!$D$5:$D$94,'datemar &amp; dateaug kaf rank'!$A40)</f>
        <v>9336.3051044340009</v>
      </c>
      <c r="H40" s="5" t="str">
        <f>VLOOKUP(I40,'datemar &amp; dateaug kaf'!$E$5:$O$94,11,FALSE)</f>
        <v>1986-87</v>
      </c>
      <c r="I40" s="18">
        <f>LARGE('datemar &amp; dateaug kaf'!$E$5:$E$94,'datemar &amp; dateaug kaf rank'!$A40)</f>
        <v>6816.1802402609992</v>
      </c>
      <c r="J40" s="5" t="str">
        <f>VLOOKUP(K40,'datemar &amp; dateaug kaf'!$F$5:$O$94,10,FALSE)</f>
        <v>2017-18</v>
      </c>
      <c r="K40" s="18">
        <f>LARGE('datemar &amp; dateaug kaf'!$F$5:$F$94,'datemar &amp; dateaug kaf rank'!$A40)</f>
        <v>5096.1836105460006</v>
      </c>
      <c r="L40" s="5" t="str">
        <f>VLOOKUP(M40,'datemar &amp; dateaug kaf'!$G$5:$O$94,9,FALSE)</f>
        <v>2011-12</v>
      </c>
      <c r="M40" s="18">
        <f>LARGE('datemar &amp; dateaug kaf'!$G$5:$G$94,'datemar &amp; dateaug kaf rank'!$A40)</f>
        <v>3737.5059755460002</v>
      </c>
      <c r="N40" s="5" t="str">
        <f>VLOOKUP(O40,'datemar &amp; dateaug kaf'!$H$5:$O$94,8,FALSE)</f>
        <v>1934-35</v>
      </c>
      <c r="O40" s="18">
        <f>LARGE('datemar &amp; dateaug kaf'!$H$5:$H$94,'datemar &amp; dateaug kaf rank'!$A40)</f>
        <v>2478.1208988060002</v>
      </c>
      <c r="P40" s="5" t="str">
        <f>VLOOKUP(Q40,'datemar &amp; dateaug kaf'!$I$5:$O$94,7,FALSE)</f>
        <v>1993-94</v>
      </c>
      <c r="Q40" s="18">
        <f>LARGE('datemar &amp; dateaug kaf'!$I$5:$I$94,'datemar &amp; dateaug kaf rank'!$A40)</f>
        <v>1432.4151528960001</v>
      </c>
      <c r="R40" s="5" t="str">
        <f>VLOOKUP(S40,'datemar &amp; dateaug kaf'!$J$5:$O$94,6,FALSE)</f>
        <v>2017-18</v>
      </c>
      <c r="S40" s="18">
        <f>LARGE('datemar &amp; dateaug kaf'!$J$5:$J$94,'datemar &amp; dateaug kaf rank'!$A40)</f>
        <v>41599.333316058</v>
      </c>
      <c r="T40" s="5" t="str">
        <f>VLOOKUP(U40,'datemar &amp; dateaug kaf'!$K$5:$O$94,5,FALSE)</f>
        <v>1934-35</v>
      </c>
      <c r="U40" s="18">
        <f>LARGE('datemar &amp; dateaug kaf'!$K$5:$K$94,'datemar &amp; dateaug kaf rank'!$A40)</f>
        <v>38643.727476480002</v>
      </c>
      <c r="V40" s="5" t="str">
        <f>VLOOKUP(W40,'datemar &amp; dateaug kaf'!$L$5:$O$94,4,FALSE)</f>
        <v>1952-53</v>
      </c>
      <c r="W40" s="18">
        <f>LARGE('datemar &amp; dateaug kaf'!$L$5:$L$94,'datemar &amp; dateaug kaf rank'!$A40)</f>
        <v>28366.979432106</v>
      </c>
      <c r="X40" s="5" t="str">
        <f>VLOOKUP(Y40,'datemar &amp; dateaug kaf'!$M$5:$O$94,3,FALSE)</f>
        <v>1977-78</v>
      </c>
      <c r="Y40" s="18">
        <f>LARGE('datemar &amp; dateaug kaf'!$M$5:$M$94,'datemar &amp; dateaug kaf rank'!$A40)</f>
        <v>15181.042736496</v>
      </c>
      <c r="Z40" s="5" t="str">
        <f>VLOOKUP(AA40,'datemar &amp; dateaug kaf'!$N$5:$O$94,2,FALSE)</f>
        <v>1999-2000</v>
      </c>
      <c r="AA40" s="18">
        <f>LARGE('datemar &amp; dateaug kaf'!$N$5:$N$94,'datemar &amp; dateaug kaf rank'!$A40)</f>
        <v>5308.4090571330007</v>
      </c>
    </row>
    <row r="41" spans="1:27" x14ac:dyDescent="0.2">
      <c r="A41" s="5">
        <v>36</v>
      </c>
      <c r="B41" s="5" t="str">
        <f>VLOOKUP(C41,'datemar &amp; dateaug kaf'!$B$5:$O$94,14,FALSE)</f>
        <v>1947-48</v>
      </c>
      <c r="C41" s="18">
        <f>LARGE('datemar &amp; dateaug kaf'!$B$5:$B$94,'datemar &amp; dateaug kaf rank'!$A41)</f>
        <v>17459.729593193999</v>
      </c>
      <c r="D41" s="5" t="str">
        <f>VLOOKUP(E41,'datemar &amp; dateaug kaf'!$C$5:$O$94,13,FALSE)</f>
        <v>1934-35</v>
      </c>
      <c r="E41" s="18">
        <f>LARGE('datemar &amp; dateaug kaf'!$C$5:$C$94,'datemar &amp; dateaug kaf rank'!$A41)</f>
        <v>12173.001857562</v>
      </c>
      <c r="F41" s="5" t="str">
        <f>VLOOKUP(G41,'datemar &amp; dateaug kaf'!$D$5:$O$94,12,FALSE)</f>
        <v>1955-56</v>
      </c>
      <c r="G41" s="18">
        <f>LARGE('datemar &amp; dateaug kaf'!$D$5:$D$94,'datemar &amp; dateaug kaf rank'!$A41)</f>
        <v>9167.2380033359987</v>
      </c>
      <c r="H41" s="5" t="str">
        <f>VLOOKUP(I41,'datemar &amp; dateaug kaf'!$E$5:$O$94,11,FALSE)</f>
        <v>1968-69</v>
      </c>
      <c r="I41" s="18">
        <f>LARGE('datemar &amp; dateaug kaf'!$E$5:$E$94,'datemar &amp; dateaug kaf rank'!$A41)</f>
        <v>6809.4443727449998</v>
      </c>
      <c r="J41" s="5" t="str">
        <f>VLOOKUP(K41,'datemar &amp; dateaug kaf'!$F$5:$O$94,10,FALSE)</f>
        <v>1966-67</v>
      </c>
      <c r="K41" s="18">
        <f>LARGE('datemar &amp; dateaug kaf'!$F$5:$F$94,'datemar &amp; dateaug kaf rank'!$A41)</f>
        <v>5089.2811314660003</v>
      </c>
      <c r="L41" s="5" t="str">
        <f>VLOOKUP(M41,'datemar &amp; dateaug kaf'!$G$5:$O$94,9,FALSE)</f>
        <v>1934-35</v>
      </c>
      <c r="M41" s="18">
        <f>LARGE('datemar &amp; dateaug kaf'!$G$5:$G$94,'datemar &amp; dateaug kaf rank'!$A41)</f>
        <v>3725.8272982979997</v>
      </c>
      <c r="N41" s="5" t="str">
        <f>VLOOKUP(O41,'datemar &amp; dateaug kaf'!$H$5:$O$94,8,FALSE)</f>
        <v>2013-14</v>
      </c>
      <c r="O41" s="18">
        <f>LARGE('datemar &amp; dateaug kaf'!$H$5:$H$94,'datemar &amp; dateaug kaf rank'!$A41)</f>
        <v>2472.7139568599996</v>
      </c>
      <c r="P41" s="5" t="str">
        <f>VLOOKUP(Q41,'datemar &amp; dateaug kaf'!$I$5:$O$94,7,FALSE)</f>
        <v>1939-40</v>
      </c>
      <c r="Q41" s="18">
        <f>LARGE('datemar &amp; dateaug kaf'!$I$5:$I$94,'datemar &amp; dateaug kaf rank'!$A41)</f>
        <v>1396.813831917</v>
      </c>
      <c r="R41" s="5" t="str">
        <f>VLOOKUP(S41,'datemar &amp; dateaug kaf'!$J$5:$O$94,6,FALSE)</f>
        <v>1954-55</v>
      </c>
      <c r="S41" s="18">
        <f>LARGE('datemar &amp; dateaug kaf'!$J$5:$J$94,'datemar &amp; dateaug kaf rank'!$A41)</f>
        <v>41590.617944484002</v>
      </c>
      <c r="T41" s="5" t="str">
        <f>VLOOKUP(U41,'datemar &amp; dateaug kaf'!$K$5:$O$94,5,FALSE)</f>
        <v>1933-34</v>
      </c>
      <c r="U41" s="18">
        <f>LARGE('datemar &amp; dateaug kaf'!$K$5:$K$94,'datemar &amp; dateaug kaf rank'!$A41)</f>
        <v>38505.316903158004</v>
      </c>
      <c r="V41" s="5" t="str">
        <f>VLOOKUP(W41,'datemar &amp; dateaug kaf'!$L$5:$O$94,4,FALSE)</f>
        <v>1950-51</v>
      </c>
      <c r="W41" s="18">
        <f>LARGE('datemar &amp; dateaug kaf'!$L$5:$L$94,'datemar &amp; dateaug kaf rank'!$A41)</f>
        <v>28133.985060678002</v>
      </c>
      <c r="X41" s="5" t="str">
        <f>VLOOKUP(Y41,'datemar &amp; dateaug kaf'!$M$5:$O$94,3,FALSE)</f>
        <v>1931-32</v>
      </c>
      <c r="Y41" s="18">
        <f>LARGE('datemar &amp; dateaug kaf'!$M$5:$M$94,'datemar &amp; dateaug kaf rank'!$A41)</f>
        <v>15137.939928194999</v>
      </c>
      <c r="Z41" s="5" t="str">
        <f>VLOOKUP(AA41,'datemar &amp; dateaug kaf'!$N$5:$O$94,2,FALSE)</f>
        <v>1928-29</v>
      </c>
      <c r="AA41" s="18">
        <f>LARGE('datemar &amp; dateaug kaf'!$N$5:$N$94,'datemar &amp; dateaug kaf rank'!$A41)</f>
        <v>5288.6715372120007</v>
      </c>
    </row>
    <row r="42" spans="1:27" x14ac:dyDescent="0.2">
      <c r="A42" s="5">
        <v>37</v>
      </c>
      <c r="B42" s="5" t="str">
        <f>VLOOKUP(C42,'datemar &amp; dateaug kaf'!$B$5:$O$94,14,FALSE)</f>
        <v>1934-35</v>
      </c>
      <c r="C42" s="18">
        <f>LARGE('datemar &amp; dateaug kaf'!$B$5:$B$94,'datemar &amp; dateaug kaf rank'!$A42)</f>
        <v>17347.736870121</v>
      </c>
      <c r="D42" s="5" t="str">
        <f>VLOOKUP(E42,'datemar &amp; dateaug kaf'!$C$5:$O$94,13,FALSE)</f>
        <v>1939-40</v>
      </c>
      <c r="E42" s="18">
        <f>LARGE('datemar &amp; dateaug kaf'!$C$5:$C$94,'datemar &amp; dateaug kaf rank'!$A42)</f>
        <v>12037.808474202</v>
      </c>
      <c r="F42" s="5" t="str">
        <f>VLOOKUP(G42,'datemar &amp; dateaug kaf'!$D$5:$O$94,12,FALSE)</f>
        <v>1965-66</v>
      </c>
      <c r="G42" s="18">
        <f>LARGE('datemar &amp; dateaug kaf'!$D$5:$D$94,'datemar &amp; dateaug kaf rank'!$A42)</f>
        <v>9131.3748641849998</v>
      </c>
      <c r="H42" s="5" t="str">
        <f>VLOOKUP(I42,'datemar &amp; dateaug kaf'!$E$5:$O$94,11,FALSE)</f>
        <v>1955-56</v>
      </c>
      <c r="I42" s="18">
        <f>LARGE('datemar &amp; dateaug kaf'!$E$5:$E$94,'datemar &amp; dateaug kaf rank'!$A42)</f>
        <v>6783.117762162</v>
      </c>
      <c r="J42" s="5" t="str">
        <f>VLOOKUP(K42,'datemar &amp; dateaug kaf'!$F$5:$O$94,10,FALSE)</f>
        <v>1939-40</v>
      </c>
      <c r="K42" s="18">
        <f>LARGE('datemar &amp; dateaug kaf'!$F$5:$F$94,'datemar &amp; dateaug kaf rank'!$A42)</f>
        <v>5078.5485698849998</v>
      </c>
      <c r="L42" s="5" t="str">
        <f>VLOOKUP(M42,'datemar &amp; dateaug kaf'!$G$5:$O$94,9,FALSE)</f>
        <v>2013-14</v>
      </c>
      <c r="M42" s="18">
        <f>LARGE('datemar &amp; dateaug kaf'!$G$5:$G$94,'datemar &amp; dateaug kaf rank'!$A42)</f>
        <v>3621.0563931359998</v>
      </c>
      <c r="N42" s="5" t="str">
        <f>VLOOKUP(O42,'datemar &amp; dateaug kaf'!$H$5:$O$94,8,FALSE)</f>
        <v>2017-18</v>
      </c>
      <c r="O42" s="18">
        <f>LARGE('datemar &amp; dateaug kaf'!$H$5:$H$94,'datemar &amp; dateaug kaf rank'!$A42)</f>
        <v>2461.6858580999997</v>
      </c>
      <c r="P42" s="5" t="str">
        <f>VLOOKUP(Q42,'datemar &amp; dateaug kaf'!$I$5:$O$94,7,FALSE)</f>
        <v>1940-41</v>
      </c>
      <c r="Q42" s="18">
        <f>LARGE('datemar &amp; dateaug kaf'!$I$5:$I$94,'datemar &amp; dateaug kaf rank'!$A42)</f>
        <v>1389.988708206</v>
      </c>
      <c r="R42" s="5" t="str">
        <f>VLOOKUP(S42,'datemar &amp; dateaug kaf'!$J$5:$O$94,6,FALSE)</f>
        <v>1964-65</v>
      </c>
      <c r="S42" s="18">
        <f>LARGE('datemar &amp; dateaug kaf'!$J$5:$J$94,'datemar &amp; dateaug kaf rank'!$A42)</f>
        <v>41266.600105394995</v>
      </c>
      <c r="T42" s="5" t="str">
        <f>VLOOKUP(U42,'datemar &amp; dateaug kaf'!$K$5:$O$94,5,FALSE)</f>
        <v>2013-14</v>
      </c>
      <c r="U42" s="18">
        <f>LARGE('datemar &amp; dateaug kaf'!$K$5:$K$94,'datemar &amp; dateaug kaf rank'!$A42)</f>
        <v>38445.025335170998</v>
      </c>
      <c r="V42" s="5" t="str">
        <f>VLOOKUP(W42,'datemar &amp; dateaug kaf'!$L$5:$O$94,4,FALSE)</f>
        <v>1968-69</v>
      </c>
      <c r="W42" s="18">
        <f>LARGE('datemar &amp; dateaug kaf'!$L$5:$L$94,'datemar &amp; dateaug kaf rank'!$A42)</f>
        <v>28026.129858111002</v>
      </c>
      <c r="X42" s="5" t="str">
        <f>VLOOKUP(Y42,'datemar &amp; dateaug kaf'!$M$5:$O$94,3,FALSE)</f>
        <v>1955-56</v>
      </c>
      <c r="Y42" s="18">
        <f>LARGE('datemar &amp; dateaug kaf'!$M$5:$M$94,'datemar &amp; dateaug kaf rank'!$A42)</f>
        <v>15053.148526416</v>
      </c>
      <c r="Z42" s="5" t="str">
        <f>VLOOKUP(AA42,'datemar &amp; dateaug kaf'!$N$5:$O$94,2,FALSE)</f>
        <v>1959-60</v>
      </c>
      <c r="AA42" s="18">
        <f>LARGE('datemar &amp; dateaug kaf'!$N$5:$N$94,'datemar &amp; dateaug kaf rank'!$A42)</f>
        <v>5268.3806288820006</v>
      </c>
    </row>
    <row r="43" spans="1:27" x14ac:dyDescent="0.2">
      <c r="A43" s="5">
        <v>38</v>
      </c>
      <c r="B43" s="5" t="str">
        <f>VLOOKUP(C43,'datemar &amp; dateaug kaf'!$B$5:$O$94,14,FALSE)</f>
        <v>1974-75</v>
      </c>
      <c r="C43" s="18">
        <f>LARGE('datemar &amp; dateaug kaf'!$B$5:$B$94,'datemar &amp; dateaug kaf rank'!$A43)</f>
        <v>17328.590424557999</v>
      </c>
      <c r="D43" s="5" t="str">
        <f>VLOOKUP(E43,'datemar &amp; dateaug kaf'!$C$5:$O$94,13,FALSE)</f>
        <v>1955-56</v>
      </c>
      <c r="E43" s="18">
        <f>LARGE('datemar &amp; dateaug kaf'!$C$5:$C$94,'datemar &amp; dateaug kaf rank'!$A43)</f>
        <v>12014.689136225999</v>
      </c>
      <c r="F43" s="5" t="str">
        <f>VLOOKUP(G43,'datemar &amp; dateaug kaf'!$D$5:$O$94,12,FALSE)</f>
        <v>1971-72</v>
      </c>
      <c r="G43" s="18">
        <f>LARGE('datemar &amp; dateaug kaf'!$D$5:$D$94,'datemar &amp; dateaug kaf rank'!$A43)</f>
        <v>8959.7570193809988</v>
      </c>
      <c r="H43" s="5" t="str">
        <f>VLOOKUP(I43,'datemar &amp; dateaug kaf'!$E$5:$O$94,11,FALSE)</f>
        <v>1965-66</v>
      </c>
      <c r="I43" s="18">
        <f>LARGE('datemar &amp; dateaug kaf'!$E$5:$E$94,'datemar &amp; dateaug kaf rank'!$A43)</f>
        <v>6727.2096650849999</v>
      </c>
      <c r="J43" s="5" t="str">
        <f>VLOOKUP(K43,'datemar &amp; dateaug kaf'!$F$5:$O$94,10,FALSE)</f>
        <v>2011-12</v>
      </c>
      <c r="K43" s="18">
        <f>LARGE('datemar &amp; dateaug kaf'!$F$5:$F$94,'datemar &amp; dateaug kaf rank'!$A43)</f>
        <v>4957.6044421889992</v>
      </c>
      <c r="L43" s="5" t="str">
        <f>VLOOKUP(M43,'datemar &amp; dateaug kaf'!$G$5:$O$94,9,FALSE)</f>
        <v>1966-67</v>
      </c>
      <c r="M43" s="18">
        <f>LARGE('datemar &amp; dateaug kaf'!$G$5:$G$94,'datemar &amp; dateaug kaf rank'!$A43)</f>
        <v>3609.8279638049999</v>
      </c>
      <c r="N43" s="5" t="str">
        <f>VLOOKUP(O43,'datemar &amp; dateaug kaf'!$H$5:$O$94,8,FALSE)</f>
        <v>1946-47</v>
      </c>
      <c r="O43" s="18">
        <f>LARGE('datemar &amp; dateaug kaf'!$H$5:$H$94,'datemar &amp; dateaug kaf rank'!$A43)</f>
        <v>2457.0286681920002</v>
      </c>
      <c r="P43" s="5" t="str">
        <f>VLOOKUP(Q43,'datemar &amp; dateaug kaf'!$I$5:$O$94,7,FALSE)</f>
        <v>2003-04</v>
      </c>
      <c r="Q43" s="18">
        <f>LARGE('datemar &amp; dateaug kaf'!$I$5:$I$94,'datemar &amp; dateaug kaf rank'!$A43)</f>
        <v>1383.8399481060001</v>
      </c>
      <c r="R43" s="5" t="str">
        <f>VLOOKUP(S43,'datemar &amp; dateaug kaf'!$J$5:$O$94,6,FALSE)</f>
        <v>1959-60</v>
      </c>
      <c r="S43" s="18">
        <f>LARGE('datemar &amp; dateaug kaf'!$J$5:$J$94,'datemar &amp; dateaug kaf rank'!$A43)</f>
        <v>41150.215977528002</v>
      </c>
      <c r="T43" s="5" t="str">
        <f>VLOOKUP(U43,'datemar &amp; dateaug kaf'!$K$5:$O$94,5,FALSE)</f>
        <v>1956-57</v>
      </c>
      <c r="U43" s="18">
        <f>LARGE('datemar &amp; dateaug kaf'!$K$5:$K$94,'datemar &amp; dateaug kaf rank'!$A43)</f>
        <v>37920.637255662004</v>
      </c>
      <c r="V43" s="5" t="str">
        <f>VLOOKUP(W43,'datemar &amp; dateaug kaf'!$L$5:$O$94,4,FALSE)</f>
        <v>2012-13</v>
      </c>
      <c r="W43" s="18">
        <f>LARGE('datemar &amp; dateaug kaf'!$L$5:$L$94,'datemar &amp; dateaug kaf rank'!$A43)</f>
        <v>27985.534157154001</v>
      </c>
      <c r="X43" s="5" t="str">
        <f>VLOOKUP(Y43,'datemar &amp; dateaug kaf'!$M$5:$O$94,3,FALSE)</f>
        <v>1961-62</v>
      </c>
      <c r="Y43" s="18">
        <f>LARGE('datemar &amp; dateaug kaf'!$M$5:$M$94,'datemar &amp; dateaug kaf rank'!$A43)</f>
        <v>14871.145227456</v>
      </c>
      <c r="Z43" s="5" t="str">
        <f>VLOOKUP(AA43,'datemar &amp; dateaug kaf'!$N$5:$O$94,2,FALSE)</f>
        <v>1960-61</v>
      </c>
      <c r="AA43" s="18">
        <f>LARGE('datemar &amp; dateaug kaf'!$N$5:$N$94,'datemar &amp; dateaug kaf rank'!$A43)</f>
        <v>5250.7336873949998</v>
      </c>
    </row>
    <row r="44" spans="1:27" x14ac:dyDescent="0.2">
      <c r="A44" s="5">
        <v>39</v>
      </c>
      <c r="B44" s="5" t="str">
        <f>VLOOKUP(C44,'datemar &amp; dateaug kaf'!$B$5:$O$94,14,FALSE)</f>
        <v>2011-12</v>
      </c>
      <c r="C44" s="18">
        <f>LARGE('datemar &amp; dateaug kaf'!$B$5:$B$94,'datemar &amp; dateaug kaf rank'!$A44)</f>
        <v>17308.573235226002</v>
      </c>
      <c r="D44" s="5" t="str">
        <f>VLOOKUP(E44,'datemar &amp; dateaug kaf'!$C$5:$O$94,13,FALSE)</f>
        <v>2013-14</v>
      </c>
      <c r="E44" s="18">
        <f>LARGE('datemar &amp; dateaug kaf'!$C$5:$C$94,'datemar &amp; dateaug kaf rank'!$A44)</f>
        <v>11976.769137648</v>
      </c>
      <c r="F44" s="5" t="str">
        <f>VLOOKUP(G44,'datemar &amp; dateaug kaf'!$D$5:$O$94,12,FALSE)</f>
        <v>1953-54</v>
      </c>
      <c r="G44" s="18">
        <f>LARGE('datemar &amp; dateaug kaf'!$D$5:$D$94,'datemar &amp; dateaug kaf rank'!$A44)</f>
        <v>8940.0770201190007</v>
      </c>
      <c r="H44" s="5" t="str">
        <f>VLOOKUP(I44,'datemar &amp; dateaug kaf'!$E$5:$O$94,11,FALSE)</f>
        <v>1991-92</v>
      </c>
      <c r="I44" s="18">
        <f>LARGE('datemar &amp; dateaug kaf'!$E$5:$E$94,'datemar &amp; dateaug kaf rank'!$A44)</f>
        <v>6726.8546237760002</v>
      </c>
      <c r="J44" s="5" t="str">
        <f>VLOOKUP(K44,'datemar &amp; dateaug kaf'!$F$5:$O$94,10,FALSE)</f>
        <v>1964-65</v>
      </c>
      <c r="K44" s="18">
        <f>LARGE('datemar &amp; dateaug kaf'!$F$5:$F$94,'datemar &amp; dateaug kaf rank'!$A44)</f>
        <v>4817.8054391670003</v>
      </c>
      <c r="L44" s="5" t="str">
        <f>VLOOKUP(M44,'datemar &amp; dateaug kaf'!$G$5:$O$94,9,FALSE)</f>
        <v>1993-94</v>
      </c>
      <c r="M44" s="18">
        <f>LARGE('datemar &amp; dateaug kaf'!$G$5:$G$94,'datemar &amp; dateaug kaf rank'!$A44)</f>
        <v>3542.1043299810003</v>
      </c>
      <c r="N44" s="5" t="str">
        <f>VLOOKUP(O44,'datemar &amp; dateaug kaf'!$H$5:$O$94,8,FALSE)</f>
        <v>1975-76</v>
      </c>
      <c r="O44" s="18">
        <f>LARGE('datemar &amp; dateaug kaf'!$H$5:$H$94,'datemar &amp; dateaug kaf rank'!$A44)</f>
        <v>2449.0154453520004</v>
      </c>
      <c r="P44" s="5" t="str">
        <f>VLOOKUP(Q44,'datemar &amp; dateaug kaf'!$I$5:$O$94,7,FALSE)</f>
        <v>2010-11</v>
      </c>
      <c r="Q44" s="18">
        <f>LARGE('datemar &amp; dateaug kaf'!$I$5:$I$94,'datemar &amp; dateaug kaf rank'!$A44)</f>
        <v>1378.6749896219999</v>
      </c>
      <c r="R44" s="5" t="str">
        <f>VLOOKUP(S44,'datemar &amp; dateaug kaf'!$J$5:$O$94,6,FALSE)</f>
        <v>2013-14</v>
      </c>
      <c r="S44" s="18">
        <f>LARGE('datemar &amp; dateaug kaf'!$J$5:$J$94,'datemar &amp; dateaug kaf rank'!$A44)</f>
        <v>41149.190523020996</v>
      </c>
      <c r="T44" s="5" t="str">
        <f>VLOOKUP(U44,'datemar &amp; dateaug kaf'!$K$5:$O$94,5,FALSE)</f>
        <v>1946-47</v>
      </c>
      <c r="U44" s="18">
        <f>LARGE('datemar &amp; dateaug kaf'!$K$5:$K$94,'datemar &amp; dateaug kaf rank'!$A44)</f>
        <v>37797.929822246995</v>
      </c>
      <c r="V44" s="5" t="str">
        <f>VLOOKUP(W44,'datemar &amp; dateaug kaf'!$L$5:$O$94,4,FALSE)</f>
        <v>1982-83</v>
      </c>
      <c r="W44" s="18">
        <f>LARGE('datemar &amp; dateaug kaf'!$L$5:$L$94,'datemar &amp; dateaug kaf rank'!$A44)</f>
        <v>27949.169199839998</v>
      </c>
      <c r="X44" s="5" t="str">
        <f>VLOOKUP(Y44,'datemar &amp; dateaug kaf'!$M$5:$O$94,3,FALSE)</f>
        <v>2006-07</v>
      </c>
      <c r="Y44" s="18">
        <f>LARGE('datemar &amp; dateaug kaf'!$M$5:$M$94,'datemar &amp; dateaug kaf rank'!$A44)</f>
        <v>14753.212008738001</v>
      </c>
      <c r="Z44" s="5" t="str">
        <f>VLOOKUP(AA44,'datemar &amp; dateaug kaf'!$N$5:$O$94,2,FALSE)</f>
        <v>2007-08</v>
      </c>
      <c r="AA44" s="18">
        <f>LARGE('datemar &amp; dateaug kaf'!$N$5:$N$94,'datemar &amp; dateaug kaf rank'!$A44)</f>
        <v>5240.342282826</v>
      </c>
    </row>
    <row r="45" spans="1:27" x14ac:dyDescent="0.2">
      <c r="A45" s="5">
        <v>40</v>
      </c>
      <c r="B45" s="5" t="str">
        <f>VLOOKUP(C45,'datemar &amp; dateaug kaf'!$B$5:$O$94,14,FALSE)</f>
        <v>1973-74</v>
      </c>
      <c r="C45" s="18">
        <f>LARGE('datemar &amp; dateaug kaf'!$B$5:$B$94,'datemar &amp; dateaug kaf rank'!$A45)</f>
        <v>17308.093235244</v>
      </c>
      <c r="D45" s="5" t="str">
        <f>VLOOKUP(E45,'datemar &amp; dateaug kaf'!$C$5:$O$94,13,FALSE)</f>
        <v>1940-41</v>
      </c>
      <c r="E45" s="18">
        <f>LARGE('datemar &amp; dateaug kaf'!$C$5:$C$94,'datemar &amp; dateaug kaf rank'!$A45)</f>
        <v>11960.635584534</v>
      </c>
      <c r="F45" s="5" t="str">
        <f>VLOOKUP(G45,'datemar &amp; dateaug kaf'!$D$5:$O$94,12,FALSE)</f>
        <v>1978-79</v>
      </c>
      <c r="G45" s="18">
        <f>LARGE('datemar &amp; dateaug kaf'!$D$5:$D$94,'datemar &amp; dateaug kaf rank'!$A45)</f>
        <v>8890.7223112259999</v>
      </c>
      <c r="H45" s="5" t="str">
        <f>VLOOKUP(I45,'datemar &amp; dateaug kaf'!$E$5:$O$94,11,FALSE)</f>
        <v>2017-18</v>
      </c>
      <c r="I45" s="18">
        <f>LARGE('datemar &amp; dateaug kaf'!$E$5:$E$94,'datemar &amp; dateaug kaf rank'!$A45)</f>
        <v>6670.7818986059992</v>
      </c>
      <c r="J45" s="5" t="str">
        <f>VLOOKUP(K45,'datemar &amp; dateaug kaf'!$F$5:$O$94,10,FALSE)</f>
        <v>2013-14</v>
      </c>
      <c r="K45" s="18">
        <f>LARGE('datemar &amp; dateaug kaf'!$F$5:$F$94,'datemar &amp; dateaug kaf rank'!$A45)</f>
        <v>4806.5988280170004</v>
      </c>
      <c r="L45" s="5" t="str">
        <f>VLOOKUP(M45,'datemar &amp; dateaug kaf'!$G$5:$O$94,9,FALSE)</f>
        <v>1931-32</v>
      </c>
      <c r="M45" s="18">
        <f>LARGE('datemar &amp; dateaug kaf'!$G$5:$G$94,'datemar &amp; dateaug kaf rank'!$A45)</f>
        <v>3528.602842884</v>
      </c>
      <c r="N45" s="5" t="str">
        <f>VLOOKUP(O45,'datemar &amp; dateaug kaf'!$H$5:$O$94,8,FALSE)</f>
        <v>2002-03</v>
      </c>
      <c r="O45" s="18">
        <f>LARGE('datemar &amp; dateaug kaf'!$H$5:$H$94,'datemar &amp; dateaug kaf rank'!$A45)</f>
        <v>2407.6005708719999</v>
      </c>
      <c r="P45" s="5" t="str">
        <f>VLOOKUP(Q45,'datemar &amp; dateaug kaf'!$I$5:$O$94,7,FALSE)</f>
        <v>2005-06</v>
      </c>
      <c r="Q45" s="18">
        <f>LARGE('datemar &amp; dateaug kaf'!$I$5:$I$94,'datemar &amp; dateaug kaf rank'!$A45)</f>
        <v>1351.6819327829999</v>
      </c>
      <c r="R45" s="5" t="str">
        <f>VLOOKUP(S45,'datemar &amp; dateaug kaf'!$J$5:$O$94,6,FALSE)</f>
        <v>1934-35</v>
      </c>
      <c r="S45" s="18">
        <f>LARGE('datemar &amp; dateaug kaf'!$J$5:$J$94,'datemar &amp; dateaug kaf rank'!$A45)</f>
        <v>40701.915829049998</v>
      </c>
      <c r="T45" s="5" t="str">
        <f>VLOOKUP(U45,'datemar &amp; dateaug kaf'!$K$5:$O$94,5,FALSE)</f>
        <v>1964-65</v>
      </c>
      <c r="U45" s="18">
        <f>LARGE('datemar &amp; dateaug kaf'!$K$5:$K$94,'datemar &amp; dateaug kaf rank'!$A45)</f>
        <v>37726.163874525002</v>
      </c>
      <c r="V45" s="5" t="str">
        <f>VLOOKUP(W45,'datemar &amp; dateaug kaf'!$L$5:$O$94,4,FALSE)</f>
        <v>1999-2000</v>
      </c>
      <c r="W45" s="18">
        <f>LARGE('datemar &amp; dateaug kaf'!$L$5:$L$94,'datemar &amp; dateaug kaf rank'!$A45)</f>
        <v>27701.524911606</v>
      </c>
      <c r="X45" s="5" t="str">
        <f>VLOOKUP(Y45,'datemar &amp; dateaug kaf'!$M$5:$O$94,3,FALSE)</f>
        <v>1929-30</v>
      </c>
      <c r="Y45" s="18">
        <f>LARGE('datemar &amp; dateaug kaf'!$M$5:$M$94,'datemar &amp; dateaug kaf rank'!$A45)</f>
        <v>14699.840771069999</v>
      </c>
      <c r="Z45" s="5" t="str">
        <f>VLOOKUP(AA45,'datemar &amp; dateaug kaf'!$N$5:$O$94,2,FALSE)</f>
        <v>1994-95</v>
      </c>
      <c r="AA45" s="18">
        <f>LARGE('datemar &amp; dateaug kaf'!$N$5:$N$94,'datemar &amp; dateaug kaf rank'!$A45)</f>
        <v>5224.6014569700001</v>
      </c>
    </row>
    <row r="46" spans="1:27" x14ac:dyDescent="0.2">
      <c r="A46" s="5">
        <v>41</v>
      </c>
      <c r="B46" s="5" t="str">
        <f>VLOOKUP(C46,'datemar &amp; dateaug kaf'!$B$5:$O$94,14,FALSE)</f>
        <v>1953-54</v>
      </c>
      <c r="C46" s="18">
        <f>LARGE('datemar &amp; dateaug kaf'!$B$5:$B$94,'datemar &amp; dateaug kaf rank'!$A46)</f>
        <v>17195.428115502</v>
      </c>
      <c r="D46" s="5" t="str">
        <f>VLOOKUP(E46,'datemar &amp; dateaug kaf'!$C$5:$O$94,13,FALSE)</f>
        <v>1966-67</v>
      </c>
      <c r="E46" s="18">
        <f>LARGE('datemar &amp; dateaug kaf'!$C$5:$C$94,'datemar &amp; dateaug kaf rank'!$A46)</f>
        <v>11917.268974590001</v>
      </c>
      <c r="F46" s="5" t="str">
        <f>VLOOKUP(G46,'datemar &amp; dateaug kaf'!$D$5:$O$94,12,FALSE)</f>
        <v>2011-12</v>
      </c>
      <c r="G46" s="18">
        <f>LARGE('datemar &amp; dateaug kaf'!$D$5:$D$94,'datemar &amp; dateaug kaf rank'!$A46)</f>
        <v>8880.1940471579983</v>
      </c>
      <c r="H46" s="5" t="str">
        <f>VLOOKUP(I46,'datemar &amp; dateaug kaf'!$E$5:$O$94,11,FALSE)</f>
        <v>1966-67</v>
      </c>
      <c r="I46" s="18">
        <f>LARGE('datemar &amp; dateaug kaf'!$E$5:$E$94,'datemar &amp; dateaug kaf rank'!$A46)</f>
        <v>6655.8463619759996</v>
      </c>
      <c r="J46" s="5" t="str">
        <f>VLOOKUP(K46,'datemar &amp; dateaug kaf'!$F$5:$O$94,10,FALSE)</f>
        <v>1970-71</v>
      </c>
      <c r="K46" s="18">
        <f>LARGE('datemar &amp; dateaug kaf'!$F$5:$F$94,'datemar &amp; dateaug kaf rank'!$A46)</f>
        <v>4786.7938700820005</v>
      </c>
      <c r="L46" s="5" t="str">
        <f>VLOOKUP(M46,'datemar &amp; dateaug kaf'!$G$5:$O$94,9,FALSE)</f>
        <v>2001-02</v>
      </c>
      <c r="M46" s="18">
        <f>LARGE('datemar &amp; dateaug kaf'!$G$5:$G$94,'datemar &amp; dateaug kaf rank'!$A46)</f>
        <v>3522.8448265709999</v>
      </c>
      <c r="N46" s="5" t="str">
        <f>VLOOKUP(O46,'datemar &amp; dateaug kaf'!$H$5:$O$94,8,FALSE)</f>
        <v>1993-94</v>
      </c>
      <c r="O46" s="18">
        <f>LARGE('datemar &amp; dateaug kaf'!$H$5:$H$94,'datemar &amp; dateaug kaf rank'!$A46)</f>
        <v>2351.8888374239996</v>
      </c>
      <c r="P46" s="5" t="str">
        <f>VLOOKUP(Q46,'datemar &amp; dateaug kaf'!$I$5:$O$94,7,FALSE)</f>
        <v>1978-79</v>
      </c>
      <c r="Q46" s="18">
        <f>LARGE('datemar &amp; dateaug kaf'!$I$5:$I$94,'datemar &amp; dateaug kaf rank'!$A46)</f>
        <v>1275.25284474</v>
      </c>
      <c r="R46" s="5" t="str">
        <f>VLOOKUP(S46,'datemar &amp; dateaug kaf'!$J$5:$O$94,6,FALSE)</f>
        <v>2005-06</v>
      </c>
      <c r="S46" s="18">
        <f>LARGE('datemar &amp; dateaug kaf'!$J$5:$J$94,'datemar &amp; dateaug kaf rank'!$A46)</f>
        <v>40600.943270853</v>
      </c>
      <c r="T46" s="5" t="str">
        <f>VLOOKUP(U46,'datemar &amp; dateaug kaf'!$K$5:$O$94,5,FALSE)</f>
        <v>1982-83</v>
      </c>
      <c r="U46" s="18">
        <f>LARGE('datemar &amp; dateaug kaf'!$K$5:$K$94,'datemar &amp; dateaug kaf rank'!$A46)</f>
        <v>37227.709678341002</v>
      </c>
      <c r="V46" s="5" t="str">
        <f>VLOOKUP(W46,'datemar &amp; dateaug kaf'!$L$5:$O$94,4,FALSE)</f>
        <v>1977-78</v>
      </c>
      <c r="W46" s="18">
        <f>LARGE('datemar &amp; dateaug kaf'!$L$5:$L$94,'datemar &amp; dateaug kaf rank'!$A46)</f>
        <v>27588.784419965999</v>
      </c>
      <c r="X46" s="5" t="str">
        <f>VLOOKUP(Y46,'datemar &amp; dateaug kaf'!$M$5:$O$94,3,FALSE)</f>
        <v>1945-46</v>
      </c>
      <c r="Y46" s="18">
        <f>LARGE('datemar &amp; dateaug kaf'!$M$5:$M$94,'datemar &amp; dateaug kaf rank'!$A46)</f>
        <v>14669.465896176</v>
      </c>
      <c r="Z46" s="5" t="str">
        <f>VLOOKUP(AA46,'datemar &amp; dateaug kaf'!$N$5:$O$94,2,FALSE)</f>
        <v>1942-43</v>
      </c>
      <c r="AA46" s="18">
        <f>LARGE('datemar &amp; dateaug kaf'!$N$5:$N$94,'datemar &amp; dateaug kaf rank'!$A46)</f>
        <v>5176.3336901849998</v>
      </c>
    </row>
    <row r="47" spans="1:27" x14ac:dyDescent="0.2">
      <c r="A47" s="5">
        <v>42</v>
      </c>
      <c r="B47" s="5" t="str">
        <f>VLOOKUP(C47,'datemar &amp; dateaug kaf'!$B$5:$O$94,14,FALSE)</f>
        <v>1939-40</v>
      </c>
      <c r="C47" s="18">
        <f>LARGE('datemar &amp; dateaug kaf'!$B$5:$B$94,'datemar &amp; dateaug kaf rank'!$A47)</f>
        <v>17009.449940658</v>
      </c>
      <c r="D47" s="5" t="str">
        <f>VLOOKUP(E47,'datemar &amp; dateaug kaf'!$C$5:$O$94,13,FALSE)</f>
        <v>1953-54</v>
      </c>
      <c r="E47" s="18">
        <f>LARGE('datemar &amp; dateaug kaf'!$C$5:$C$94,'datemar &amp; dateaug kaf rank'!$A47)</f>
        <v>11846.437241709</v>
      </c>
      <c r="F47" s="5" t="str">
        <f>VLOOKUP(G47,'datemar &amp; dateaug kaf'!$D$5:$O$94,12,FALSE)</f>
        <v>1988-89</v>
      </c>
      <c r="G47" s="18">
        <f>LARGE('datemar &amp; dateaug kaf'!$D$5:$D$94,'datemar &amp; dateaug kaf rank'!$A47)</f>
        <v>8826.8049582509993</v>
      </c>
      <c r="H47" s="5" t="str">
        <f>VLOOKUP(I47,'datemar &amp; dateaug kaf'!$E$5:$O$94,11,FALSE)</f>
        <v>1937-38</v>
      </c>
      <c r="I47" s="18">
        <f>LARGE('datemar &amp; dateaug kaf'!$E$5:$E$94,'datemar &amp; dateaug kaf rank'!$A47)</f>
        <v>6646.6053705869999</v>
      </c>
      <c r="J47" s="5" t="str">
        <f>VLOOKUP(K47,'datemar &amp; dateaug kaf'!$F$5:$O$94,10,FALSE)</f>
        <v>1968-69</v>
      </c>
      <c r="K47" s="18">
        <f>LARGE('datemar &amp; dateaug kaf'!$F$5:$F$94,'datemar &amp; dateaug kaf rank'!$A47)</f>
        <v>4776.8427960749996</v>
      </c>
      <c r="L47" s="5" t="str">
        <f>VLOOKUP(M47,'datemar &amp; dateaug kaf'!$G$5:$O$94,9,FALSE)</f>
        <v>1964-65</v>
      </c>
      <c r="M47" s="18">
        <f>LARGE('datemar &amp; dateaug kaf'!$G$5:$G$94,'datemar &amp; dateaug kaf rank'!$A47)</f>
        <v>3478.052100978</v>
      </c>
      <c r="N47" s="5" t="str">
        <f>VLOOKUP(O47,'datemar &amp; dateaug kaf'!$H$5:$O$94,8,FALSE)</f>
        <v>1939-40</v>
      </c>
      <c r="O47" s="18">
        <f>LARGE('datemar &amp; dateaug kaf'!$H$5:$H$94,'datemar &amp; dateaug kaf rank'!$A47)</f>
        <v>2340.382722153</v>
      </c>
      <c r="P47" s="5" t="str">
        <f>VLOOKUP(Q47,'datemar &amp; dateaug kaf'!$I$5:$O$94,7,FALSE)</f>
        <v>1957-58</v>
      </c>
      <c r="Q47" s="18">
        <f>LARGE('datemar &amp; dateaug kaf'!$I$5:$I$94,'datemar &amp; dateaug kaf rank'!$A47)</f>
        <v>1268.3047458269998</v>
      </c>
      <c r="R47" s="5" t="str">
        <f>VLOOKUP(S47,'datemar &amp; dateaug kaf'!$J$5:$O$94,6,FALSE)</f>
        <v>1982-83</v>
      </c>
      <c r="S47" s="18">
        <f>LARGE('datemar &amp; dateaug kaf'!$J$5:$J$94,'datemar &amp; dateaug kaf rank'!$A47)</f>
        <v>40593.560791791002</v>
      </c>
      <c r="T47" s="5" t="str">
        <f>VLOOKUP(U47,'datemar &amp; dateaug kaf'!$K$5:$O$94,5,FALSE)</f>
        <v>1957-58</v>
      </c>
      <c r="U47" s="18">
        <f>LARGE('datemar &amp; dateaug kaf'!$K$5:$K$94,'datemar &amp; dateaug kaf rank'!$A47)</f>
        <v>37185.539101410002</v>
      </c>
      <c r="V47" s="5" t="str">
        <f>VLOOKUP(W47,'datemar &amp; dateaug kaf'!$L$5:$O$94,4,FALSE)</f>
        <v>1961-62</v>
      </c>
      <c r="W47" s="18">
        <f>LARGE('datemar &amp; dateaug kaf'!$L$5:$L$94,'datemar &amp; dateaug kaf rank'!$A47)</f>
        <v>27501.313348866002</v>
      </c>
      <c r="X47" s="5" t="str">
        <f>VLOOKUP(Y47,'datemar &amp; dateaug kaf'!$M$5:$O$94,3,FALSE)</f>
        <v>1962-63</v>
      </c>
      <c r="Y47" s="18">
        <f>LARGE('datemar &amp; dateaug kaf'!$M$5:$M$94,'datemar &amp; dateaug kaf rank'!$A47)</f>
        <v>14478.423919868999</v>
      </c>
      <c r="Z47" s="5" t="str">
        <f>VLOOKUP(AA47,'datemar &amp; dateaug kaf'!$N$5:$O$94,2,FALSE)</f>
        <v>1974-75</v>
      </c>
      <c r="AA47" s="18">
        <f>LARGE('datemar &amp; dateaug kaf'!$N$5:$N$94,'datemar &amp; dateaug kaf rank'!$A47)</f>
        <v>5175.1654257659993</v>
      </c>
    </row>
    <row r="48" spans="1:27" x14ac:dyDescent="0.2">
      <c r="A48" s="5">
        <v>43</v>
      </c>
      <c r="B48" s="5" t="str">
        <f>VLOOKUP(C48,'datemar &amp; dateaug kaf'!$B$5:$O$94,14,FALSE)</f>
        <v>1932-33</v>
      </c>
      <c r="C48" s="18">
        <f>LARGE('datemar &amp; dateaug kaf'!$B$5:$B$94,'datemar &amp; dateaug kaf rank'!$A48)</f>
        <v>16983.805644099</v>
      </c>
      <c r="D48" s="5" t="str">
        <f>VLOOKUP(E48,'datemar &amp; dateaug kaf'!$C$5:$O$94,13,FALSE)</f>
        <v>2011-12</v>
      </c>
      <c r="E48" s="18">
        <f>LARGE('datemar &amp; dateaug kaf'!$C$5:$C$94,'datemar &amp; dateaug kaf rank'!$A48)</f>
        <v>11760.669972198</v>
      </c>
      <c r="F48" s="5" t="str">
        <f>VLOOKUP(G48,'datemar &amp; dateaug kaf'!$D$5:$O$94,12,FALSE)</f>
        <v>1966-67</v>
      </c>
      <c r="G48" s="18">
        <f>LARGE('datemar &amp; dateaug kaf'!$D$5:$D$94,'datemar &amp; dateaug kaf rank'!$A48)</f>
        <v>8794.016199149999</v>
      </c>
      <c r="H48" s="5" t="str">
        <f>VLOOKUP(I48,'datemar &amp; dateaug kaf'!$E$5:$O$94,11,FALSE)</f>
        <v>2003-04</v>
      </c>
      <c r="I48" s="18">
        <f>LARGE('datemar &amp; dateaug kaf'!$E$5:$E$94,'datemar &amp; dateaug kaf rank'!$A48)</f>
        <v>6587.9799182399993</v>
      </c>
      <c r="J48" s="5" t="str">
        <f>VLOOKUP(K48,'datemar &amp; dateaug kaf'!$F$5:$O$94,10,FALSE)</f>
        <v>1993-94</v>
      </c>
      <c r="K48" s="18">
        <f>LARGE('datemar &amp; dateaug kaf'!$F$5:$F$94,'datemar &amp; dateaug kaf rank'!$A48)</f>
        <v>4774.3158540209997</v>
      </c>
      <c r="L48" s="5" t="str">
        <f>VLOOKUP(M48,'datemar &amp; dateaug kaf'!$G$5:$O$94,9,FALSE)</f>
        <v>2002-03</v>
      </c>
      <c r="M48" s="18">
        <f>LARGE('datemar &amp; dateaug kaf'!$G$5:$G$94,'datemar &amp; dateaug kaf rank'!$A48)</f>
        <v>3437.0874744150001</v>
      </c>
      <c r="N48" s="5" t="str">
        <f>VLOOKUP(O48,'datemar &amp; dateaug kaf'!$H$5:$O$94,8,FALSE)</f>
        <v>1966-67</v>
      </c>
      <c r="O48" s="18">
        <f>LARGE('datemar &amp; dateaug kaf'!$H$5:$H$94,'datemar &amp; dateaug kaf rank'!$A48)</f>
        <v>2327.1351193439996</v>
      </c>
      <c r="P48" s="5" t="str">
        <f>VLOOKUP(Q48,'datemar &amp; dateaug kaf'!$I$5:$O$94,7,FALSE)</f>
        <v>1949-50</v>
      </c>
      <c r="Q48" s="18">
        <f>LARGE('datemar &amp; dateaug kaf'!$I$5:$I$94,'datemar &amp; dateaug kaf rank'!$A48)</f>
        <v>1243.5867302250001</v>
      </c>
      <c r="R48" s="5" t="str">
        <f>VLOOKUP(S48,'datemar &amp; dateaug kaf'!$J$5:$O$94,6,FALSE)</f>
        <v>1956-57</v>
      </c>
      <c r="S48" s="18">
        <f>LARGE('datemar &amp; dateaug kaf'!$J$5:$J$94,'datemar &amp; dateaug kaf rank'!$A48)</f>
        <v>40152.934692611998</v>
      </c>
      <c r="T48" s="5" t="str">
        <f>VLOOKUP(U48,'datemar &amp; dateaug kaf'!$K$5:$O$94,5,FALSE)</f>
        <v>1959-60</v>
      </c>
      <c r="U48" s="18">
        <f>LARGE('datemar &amp; dateaug kaf'!$K$5:$K$94,'datemar &amp; dateaug kaf rank'!$A48)</f>
        <v>37065.554973678001</v>
      </c>
      <c r="V48" s="5" t="str">
        <f>VLOOKUP(W48,'datemar &amp; dateaug kaf'!$L$5:$O$94,4,FALSE)</f>
        <v>2013-14</v>
      </c>
      <c r="W48" s="18">
        <f>LARGE('datemar &amp; dateaug kaf'!$L$5:$L$94,'datemar &amp; dateaug kaf rank'!$A48)</f>
        <v>27435.116987712001</v>
      </c>
      <c r="X48" s="5" t="str">
        <f>VLOOKUP(Y48,'datemar &amp; dateaug kaf'!$M$5:$O$94,3,FALSE)</f>
        <v>2013-14</v>
      </c>
      <c r="Y48" s="18">
        <f>LARGE('datemar &amp; dateaug kaf'!$M$5:$M$94,'datemar &amp; dateaug kaf rank'!$A48)</f>
        <v>14407.282765512</v>
      </c>
      <c r="Z48" s="5" t="str">
        <f>VLOOKUP(AA48,'datemar &amp; dateaug kaf'!$N$5:$O$94,2,FALSE)</f>
        <v>1933-34</v>
      </c>
      <c r="AA48" s="18">
        <f>LARGE('datemar &amp; dateaug kaf'!$N$5:$N$94,'datemar &amp; dateaug kaf rank'!$A48)</f>
        <v>5174.7350125590001</v>
      </c>
    </row>
    <row r="49" spans="1:27" x14ac:dyDescent="0.2">
      <c r="A49" s="5">
        <v>44</v>
      </c>
      <c r="B49" s="5" t="str">
        <f>VLOOKUP(C49,'datemar &amp; dateaug kaf'!$B$5:$O$94,14,FALSE)</f>
        <v>2013-14</v>
      </c>
      <c r="C49" s="18">
        <f>LARGE('datemar &amp; dateaug kaf'!$B$5:$B$94,'datemar &amp; dateaug kaf rank'!$A49)</f>
        <v>16866.201681566999</v>
      </c>
      <c r="D49" s="5" t="str">
        <f>VLOOKUP(E49,'datemar &amp; dateaug kaf'!$C$5:$O$94,13,FALSE)</f>
        <v>1971-72</v>
      </c>
      <c r="E49" s="18">
        <f>LARGE('datemar &amp; dateaug kaf'!$C$5:$C$94,'datemar &amp; dateaug kaf rank'!$A49)</f>
        <v>11747.704022271</v>
      </c>
      <c r="F49" s="5" t="str">
        <f>VLOOKUP(G49,'datemar &amp; dateaug kaf'!$D$5:$O$94,12,FALSE)</f>
        <v>1986-87</v>
      </c>
      <c r="G49" s="18">
        <f>LARGE('datemar &amp; dateaug kaf'!$D$5:$D$94,'datemar &amp; dateaug kaf rank'!$A49)</f>
        <v>8732.2568626230004</v>
      </c>
      <c r="H49" s="5" t="str">
        <f>VLOOKUP(I49,'datemar &amp; dateaug kaf'!$E$5:$O$94,11,FALSE)</f>
        <v>1953-54</v>
      </c>
      <c r="I49" s="18">
        <f>LARGE('datemar &amp; dateaug kaf'!$E$5:$E$94,'datemar &amp; dateaug kaf rank'!$A49)</f>
        <v>6566.4096711149996</v>
      </c>
      <c r="J49" s="5" t="str">
        <f>VLOOKUP(K49,'datemar &amp; dateaug kaf'!$F$5:$O$94,10,FALSE)</f>
        <v>2001-02</v>
      </c>
      <c r="K49" s="18">
        <f>LARGE('datemar &amp; dateaug kaf'!$F$5:$F$94,'datemar &amp; dateaug kaf rank'!$A49)</f>
        <v>4747.9237888950001</v>
      </c>
      <c r="L49" s="5" t="str">
        <f>VLOOKUP(M49,'datemar &amp; dateaug kaf'!$G$5:$O$94,9,FALSE)</f>
        <v>2003-04</v>
      </c>
      <c r="M49" s="18">
        <f>LARGE('datemar &amp; dateaug kaf'!$G$5:$G$94,'datemar &amp; dateaug kaf rank'!$A49)</f>
        <v>3418.8673098089998</v>
      </c>
      <c r="N49" s="5" t="str">
        <f>VLOOKUP(O49,'datemar &amp; dateaug kaf'!$H$5:$O$94,8,FALSE)</f>
        <v>2003-04</v>
      </c>
      <c r="O49" s="18">
        <f>LARGE('datemar &amp; dateaug kaf'!$H$5:$H$94,'datemar &amp; dateaug kaf rank'!$A49)</f>
        <v>2286.5116497929998</v>
      </c>
      <c r="P49" s="5" t="str">
        <f>VLOOKUP(Q49,'datemar &amp; dateaug kaf'!$I$5:$O$94,7,FALSE)</f>
        <v>2017-18</v>
      </c>
      <c r="Q49" s="18">
        <f>LARGE('datemar &amp; dateaug kaf'!$I$5:$I$94,'datemar &amp; dateaug kaf rank'!$A49)</f>
        <v>1241.311688988</v>
      </c>
      <c r="R49" s="5" t="str">
        <f>VLOOKUP(S49,'datemar &amp; dateaug kaf'!$J$5:$O$94,6,FALSE)</f>
        <v>1937-38</v>
      </c>
      <c r="S49" s="18">
        <f>LARGE('datemar &amp; dateaug kaf'!$J$5:$J$94,'datemar &amp; dateaug kaf rank'!$A49)</f>
        <v>39983.570070864</v>
      </c>
      <c r="T49" s="5" t="str">
        <f>VLOOKUP(U49,'datemar &amp; dateaug kaf'!$K$5:$O$94,5,FALSE)</f>
        <v>2005-06</v>
      </c>
      <c r="U49" s="18">
        <f>LARGE('datemar &amp; dateaug kaf'!$K$5:$K$94,'datemar &amp; dateaug kaf rank'!$A49)</f>
        <v>36953.280597723002</v>
      </c>
      <c r="V49" s="5" t="str">
        <f>VLOOKUP(W49,'datemar &amp; dateaug kaf'!$L$5:$O$94,4,FALSE)</f>
        <v>1985-86</v>
      </c>
      <c r="W49" s="18">
        <f>LARGE('datemar &amp; dateaug kaf'!$L$5:$L$94,'datemar &amp; dateaug kaf rank'!$A49)</f>
        <v>27390.344096829002</v>
      </c>
      <c r="X49" s="5" t="str">
        <f>VLOOKUP(Y49,'datemar &amp; dateaug kaf'!$M$5:$O$94,3,FALSE)</f>
        <v>2012-13</v>
      </c>
      <c r="Y49" s="18">
        <f>LARGE('datemar &amp; dateaug kaf'!$M$5:$M$94,'datemar &amp; dateaug kaf rank'!$A49)</f>
        <v>14106.731371824</v>
      </c>
      <c r="Z49" s="5" t="str">
        <f>VLOOKUP(AA49,'datemar &amp; dateaug kaf'!$N$5:$O$94,2,FALSE)</f>
        <v>2003-04</v>
      </c>
      <c r="AA49" s="18">
        <f>LARGE('datemar &amp; dateaug kaf'!$N$5:$N$94,'datemar &amp; dateaug kaf rank'!$A49)</f>
        <v>5105.0080730250002</v>
      </c>
    </row>
    <row r="50" spans="1:27" x14ac:dyDescent="0.2">
      <c r="A50" s="5">
        <v>45</v>
      </c>
      <c r="B50" s="5" t="str">
        <f>VLOOKUP(C50,'datemar &amp; dateaug kaf'!$B$5:$O$94,14,FALSE)</f>
        <v>2010-11</v>
      </c>
      <c r="C50" s="18">
        <f>LARGE('datemar &amp; dateaug kaf'!$B$5:$B$94,'datemar &amp; dateaug kaf rank'!$A50)</f>
        <v>16777.447304729998</v>
      </c>
      <c r="D50" s="5" t="str">
        <f>VLOOKUP(E50,'datemar &amp; dateaug kaf'!$C$5:$O$94,13,FALSE)</f>
        <v>1965-66</v>
      </c>
      <c r="E50" s="18">
        <f>LARGE('datemar &amp; dateaug kaf'!$C$5:$C$94,'datemar &amp; dateaug kaf rank'!$A50)</f>
        <v>11702.607825614999</v>
      </c>
      <c r="F50" s="5" t="str">
        <f>VLOOKUP(G50,'datemar &amp; dateaug kaf'!$D$5:$O$94,12,FALSE)</f>
        <v>1937-38</v>
      </c>
      <c r="G50" s="18">
        <f>LARGE('datemar &amp; dateaug kaf'!$D$5:$D$94,'datemar &amp; dateaug kaf rank'!$A50)</f>
        <v>8686.3950461610002</v>
      </c>
      <c r="H50" s="5" t="str">
        <f>VLOOKUP(I50,'datemar &amp; dateaug kaf'!$E$5:$O$94,11,FALSE)</f>
        <v>2011-12</v>
      </c>
      <c r="I50" s="18">
        <f>LARGE('datemar &amp; dateaug kaf'!$E$5:$E$94,'datemar &amp; dateaug kaf rank'!$A50)</f>
        <v>6477.9349636890001</v>
      </c>
      <c r="J50" s="5" t="str">
        <f>VLOOKUP(K50,'datemar &amp; dateaug kaf'!$F$5:$O$94,10,FALSE)</f>
        <v>2003-04</v>
      </c>
      <c r="K50" s="18">
        <f>LARGE('datemar &amp; dateaug kaf'!$F$5:$F$94,'datemar &amp; dateaug kaf rank'!$A50)</f>
        <v>4731.6890787599996</v>
      </c>
      <c r="L50" s="5" t="str">
        <f>VLOOKUP(M50,'datemar &amp; dateaug kaf'!$G$5:$O$94,9,FALSE)</f>
        <v>1946-47</v>
      </c>
      <c r="M50" s="18">
        <f>LARGE('datemar &amp; dateaug kaf'!$G$5:$G$94,'datemar &amp; dateaug kaf rank'!$A50)</f>
        <v>3379.5886335959999</v>
      </c>
      <c r="N50" s="5" t="str">
        <f>VLOOKUP(O50,'datemar &amp; dateaug kaf'!$H$5:$O$94,8,FALSE)</f>
        <v>1977-78</v>
      </c>
      <c r="O50" s="18">
        <f>LARGE('datemar &amp; dateaug kaf'!$H$5:$H$94,'datemar &amp; dateaug kaf rank'!$A50)</f>
        <v>2271.145699956</v>
      </c>
      <c r="P50" s="5" t="str">
        <f>VLOOKUP(Q50,'datemar &amp; dateaug kaf'!$I$5:$O$94,7,FALSE)</f>
        <v>1937-38</v>
      </c>
      <c r="Q50" s="18">
        <f>LARGE('datemar &amp; dateaug kaf'!$I$5:$I$94,'datemar &amp; dateaug kaf rank'!$A50)</f>
        <v>1240.8197881799999</v>
      </c>
      <c r="R50" s="5" t="str">
        <f>VLOOKUP(S50,'datemar &amp; dateaug kaf'!$J$5:$O$94,6,FALSE)</f>
        <v>1951-52</v>
      </c>
      <c r="S50" s="18">
        <f>LARGE('datemar &amp; dateaug kaf'!$J$5:$J$94,'datemar &amp; dateaug kaf rank'!$A50)</f>
        <v>39917.722800605996</v>
      </c>
      <c r="T50" s="5" t="str">
        <f>VLOOKUP(U50,'datemar &amp; dateaug kaf'!$K$5:$O$94,5,FALSE)</f>
        <v>1952-53</v>
      </c>
      <c r="U50" s="18">
        <f>LARGE('datemar &amp; dateaug kaf'!$K$5:$K$94,'datemar &amp; dateaug kaf rank'!$A50)</f>
        <v>36881.782418586001</v>
      </c>
      <c r="V50" s="5" t="str">
        <f>VLOOKUP(W50,'datemar &amp; dateaug kaf'!$L$5:$O$94,4,FALSE)</f>
        <v>2016-17</v>
      </c>
      <c r="W50" s="18">
        <f>LARGE('datemar &amp; dateaug kaf'!$L$5:$L$94,'datemar &amp; dateaug kaf rank'!$A50)</f>
        <v>27191.616170396999</v>
      </c>
      <c r="X50" s="5" t="str">
        <f>VLOOKUP(Y50,'datemar &amp; dateaug kaf'!$M$5:$O$94,3,FALSE)</f>
        <v>2007-08</v>
      </c>
      <c r="Y50" s="18">
        <f>LARGE('datemar &amp; dateaug kaf'!$M$5:$M$94,'datemar &amp; dateaug kaf rank'!$A50)</f>
        <v>14032.331374614001</v>
      </c>
      <c r="Z50" s="5" t="str">
        <f>VLOOKUP(AA50,'datemar &amp; dateaug kaf'!$N$5:$O$94,2,FALSE)</f>
        <v>1976-77</v>
      </c>
      <c r="AA50" s="18">
        <f>LARGE('datemar &amp; dateaug kaf'!$N$5:$N$94,'datemar &amp; dateaug kaf rank'!$A50)</f>
        <v>5087.1151811340005</v>
      </c>
    </row>
    <row r="51" spans="1:27" x14ac:dyDescent="0.2">
      <c r="A51" s="5">
        <v>46</v>
      </c>
      <c r="B51" s="5" t="str">
        <f>VLOOKUP(C51,'datemar &amp; dateaug kaf'!$B$5:$O$94,14,FALSE)</f>
        <v>1963-64</v>
      </c>
      <c r="C51" s="18">
        <f>LARGE('datemar &amp; dateaug kaf'!$B$5:$B$94,'datemar &amp; dateaug kaf rank'!$A51)</f>
        <v>16689.764002233002</v>
      </c>
      <c r="D51" s="5" t="str">
        <f>VLOOKUP(E51,'datemar &amp; dateaug kaf'!$C$5:$O$94,13,FALSE)</f>
        <v>1937-38</v>
      </c>
      <c r="E51" s="18">
        <f>LARGE('datemar &amp; dateaug kaf'!$C$5:$C$94,'datemar &amp; dateaug kaf rank'!$A51)</f>
        <v>11617.092456921</v>
      </c>
      <c r="F51" s="5" t="str">
        <f>VLOOKUP(G51,'datemar &amp; dateaug kaf'!$D$5:$O$94,12,FALSE)</f>
        <v>1998-99</v>
      </c>
      <c r="G51" s="18">
        <f>LARGE('datemar &amp; dateaug kaf'!$D$5:$D$94,'datemar &amp; dateaug kaf rank'!$A51)</f>
        <v>8670.441988908</v>
      </c>
      <c r="H51" s="5" t="str">
        <f>VLOOKUP(I51,'datemar &amp; dateaug kaf'!$E$5:$O$94,11,FALSE)</f>
        <v>2001-02</v>
      </c>
      <c r="I51" s="18">
        <f>LARGE('datemar &amp; dateaug kaf'!$E$5:$E$94,'datemar &amp; dateaug kaf rank'!$A51)</f>
        <v>6448.6113284249996</v>
      </c>
      <c r="J51" s="5" t="str">
        <f>VLOOKUP(K51,'datemar &amp; dateaug kaf'!$F$5:$O$94,10,FALSE)</f>
        <v>1955-56</v>
      </c>
      <c r="K51" s="18">
        <f>LARGE('datemar &amp; dateaug kaf'!$F$5:$F$94,'datemar &amp; dateaug kaf rank'!$A51)</f>
        <v>4731.2963515020001</v>
      </c>
      <c r="L51" s="5" t="str">
        <f>VLOOKUP(M51,'datemar &amp; dateaug kaf'!$G$5:$O$94,9,FALSE)</f>
        <v>1978-79</v>
      </c>
      <c r="M51" s="18">
        <f>LARGE('datemar &amp; dateaug kaf'!$G$5:$G$94,'datemar &amp; dateaug kaf rank'!$A51)</f>
        <v>3356.4375600839999</v>
      </c>
      <c r="N51" s="5" t="str">
        <f>VLOOKUP(O51,'datemar &amp; dateaug kaf'!$H$5:$O$94,8,FALSE)</f>
        <v>1964-65</v>
      </c>
      <c r="O51" s="18">
        <f>LARGE('datemar &amp; dateaug kaf'!$H$5:$H$94,'datemar &amp; dateaug kaf rank'!$A51)</f>
        <v>2269.1443777169998</v>
      </c>
      <c r="P51" s="5" t="str">
        <f>VLOOKUP(Q51,'datemar &amp; dateaug kaf'!$I$5:$O$94,7,FALSE)</f>
        <v>1965-66</v>
      </c>
      <c r="Q51" s="18">
        <f>LARGE('datemar &amp; dateaug kaf'!$I$5:$I$94,'datemar &amp; dateaug kaf rank'!$A51)</f>
        <v>1235.2244164890001</v>
      </c>
      <c r="R51" s="5" t="str">
        <f>VLOOKUP(S51,'datemar &amp; dateaug kaf'!$J$5:$O$94,6,FALSE)</f>
        <v>1999-2000</v>
      </c>
      <c r="S51" s="18">
        <f>LARGE('datemar &amp; dateaug kaf'!$J$5:$J$94,'datemar &amp; dateaug kaf rank'!$A51)</f>
        <v>39832.875861638997</v>
      </c>
      <c r="T51" s="5" t="str">
        <f>VLOOKUP(U51,'datemar &amp; dateaug kaf'!$K$5:$O$94,5,FALSE)</f>
        <v>2007-08</v>
      </c>
      <c r="U51" s="18">
        <f>LARGE('datemar &amp; dateaug kaf'!$K$5:$K$94,'datemar &amp; dateaug kaf rank'!$A51)</f>
        <v>36746.358952589995</v>
      </c>
      <c r="V51" s="5" t="str">
        <f>VLOOKUP(W51,'datemar &amp; dateaug kaf'!$L$5:$O$94,4,FALSE)</f>
        <v>1962-63</v>
      </c>
      <c r="W51" s="18">
        <f>LARGE('datemar &amp; dateaug kaf'!$L$5:$L$94,'datemar &amp; dateaug kaf rank'!$A51)</f>
        <v>27163.038320229003</v>
      </c>
      <c r="X51" s="5" t="str">
        <f>VLOOKUP(Y51,'datemar &amp; dateaug kaf'!$M$5:$O$94,3,FALSE)</f>
        <v>1951-52</v>
      </c>
      <c r="Y51" s="18">
        <f>LARGE('datemar &amp; dateaug kaf'!$M$5:$M$94,'datemar &amp; dateaug kaf rank'!$A51)</f>
        <v>13824.564770834999</v>
      </c>
      <c r="Z51" s="5" t="str">
        <f>VLOOKUP(AA51,'datemar &amp; dateaug kaf'!$N$5:$O$94,2,FALSE)</f>
        <v>1955-56</v>
      </c>
      <c r="AA51" s="18">
        <f>LARGE('datemar &amp; dateaug kaf'!$N$5:$N$94,'datemar &amp; dateaug kaf rank'!$A51)</f>
        <v>5083.6718754780004</v>
      </c>
    </row>
    <row r="52" spans="1:27" x14ac:dyDescent="0.2">
      <c r="A52" s="5">
        <v>47</v>
      </c>
      <c r="B52" s="5" t="str">
        <f>VLOOKUP(C52,'datemar &amp; dateaug kaf'!$B$5:$O$94,14,FALSE)</f>
        <v>2003-04</v>
      </c>
      <c r="C52" s="18">
        <f>LARGE('datemar &amp; dateaug kaf'!$B$5:$B$94,'datemar &amp; dateaug kaf rank'!$A52)</f>
        <v>16678.537556373001</v>
      </c>
      <c r="D52" s="5" t="str">
        <f>VLOOKUP(E52,'datemar &amp; dateaug kaf'!$C$5:$O$94,13,FALSE)</f>
        <v>1958-59</v>
      </c>
      <c r="E52" s="18">
        <f>LARGE('datemar &amp; dateaug kaf'!$C$5:$C$94,'datemar &amp; dateaug kaf rank'!$A52)</f>
        <v>11559.960558236999</v>
      </c>
      <c r="F52" s="5" t="str">
        <f>VLOOKUP(G52,'datemar &amp; dateaug kaf'!$D$5:$O$94,12,FALSE)</f>
        <v>1958-59</v>
      </c>
      <c r="G52" s="18">
        <f>LARGE('datemar &amp; dateaug kaf'!$D$5:$D$94,'datemar &amp; dateaug kaf rank'!$A52)</f>
        <v>8642.9490973770007</v>
      </c>
      <c r="H52" s="5" t="str">
        <f>VLOOKUP(I52,'datemar &amp; dateaug kaf'!$E$5:$O$94,11,FALSE)</f>
        <v>1988-89</v>
      </c>
      <c r="I52" s="18">
        <f>LARGE('datemar &amp; dateaug kaf'!$E$5:$E$94,'datemar &amp; dateaug kaf rank'!$A52)</f>
        <v>6420.4262055150002</v>
      </c>
      <c r="J52" s="5" t="str">
        <f>VLOOKUP(K52,'datemar &amp; dateaug kaf'!$F$5:$O$94,10,FALSE)</f>
        <v>1965-66</v>
      </c>
      <c r="K52" s="18">
        <f>LARGE('datemar &amp; dateaug kaf'!$F$5:$F$94,'datemar &amp; dateaug kaf rank'!$A52)</f>
        <v>4664.4394945049999</v>
      </c>
      <c r="L52" s="5" t="str">
        <f>VLOOKUP(M52,'datemar &amp; dateaug kaf'!$G$5:$O$94,9,FALSE)</f>
        <v>1939-40</v>
      </c>
      <c r="M52" s="18">
        <f>LARGE('datemar &amp; dateaug kaf'!$G$5:$G$94,'datemar &amp; dateaug kaf rank'!$A52)</f>
        <v>3352.038221406</v>
      </c>
      <c r="N52" s="5" t="str">
        <f>VLOOKUP(O52,'datemar &amp; dateaug kaf'!$H$5:$O$94,8,FALSE)</f>
        <v>1957-58</v>
      </c>
      <c r="O52" s="18">
        <f>LARGE('datemar &amp; dateaug kaf'!$H$5:$H$94,'datemar &amp; dateaug kaf rank'!$A52)</f>
        <v>2250.7020643589999</v>
      </c>
      <c r="P52" s="5" t="str">
        <f>VLOOKUP(Q52,'datemar &amp; dateaug kaf'!$I$5:$O$94,7,FALSE)</f>
        <v>1975-76</v>
      </c>
      <c r="Q52" s="18">
        <f>LARGE('datemar &amp; dateaug kaf'!$I$5:$I$94,'datemar &amp; dateaug kaf rank'!$A52)</f>
        <v>1228.8297059849999</v>
      </c>
      <c r="R52" s="5" t="str">
        <f>VLOOKUP(S52,'datemar &amp; dateaug kaf'!$J$5:$O$94,6,FALSE)</f>
        <v>1957-58</v>
      </c>
      <c r="S52" s="18">
        <f>LARGE('datemar &amp; dateaug kaf'!$J$5:$J$94,'datemar &amp; dateaug kaf rank'!$A52)</f>
        <v>39717.856361819999</v>
      </c>
      <c r="T52" s="5" t="str">
        <f>VLOOKUP(U52,'datemar &amp; dateaug kaf'!$K$5:$O$94,5,FALSE)</f>
        <v>1937-38</v>
      </c>
      <c r="U52" s="18">
        <f>LARGE('datemar &amp; dateaug kaf'!$K$5:$K$94,'datemar &amp; dateaug kaf rank'!$A52)</f>
        <v>36507.338796263997</v>
      </c>
      <c r="V52" s="5" t="str">
        <f>VLOOKUP(W52,'datemar &amp; dateaug kaf'!$L$5:$O$94,4,FALSE)</f>
        <v>1994-95</v>
      </c>
      <c r="W52" s="18">
        <f>LARGE('datemar &amp; dateaug kaf'!$L$5:$L$94,'datemar &amp; dateaug kaf rank'!$A52)</f>
        <v>26744.133211970999</v>
      </c>
      <c r="X52" s="5" t="str">
        <f>VLOOKUP(Y52,'datemar &amp; dateaug kaf'!$M$5:$O$94,3,FALSE)</f>
        <v>1938-39</v>
      </c>
      <c r="Y52" s="18">
        <f>LARGE('datemar &amp; dateaug kaf'!$M$5:$M$94,'datemar &amp; dateaug kaf rank'!$A52)</f>
        <v>13612.432547385</v>
      </c>
      <c r="Z52" s="5" t="str">
        <f>VLOOKUP(AA52,'datemar &amp; dateaug kaf'!$N$5:$O$94,2,FALSE)</f>
        <v>1950-51</v>
      </c>
      <c r="AA52" s="18">
        <f>LARGE('datemar &amp; dateaug kaf'!$N$5:$N$94,'datemar &amp; dateaug kaf rank'!$A52)</f>
        <v>5060.4295623000007</v>
      </c>
    </row>
    <row r="53" spans="1:27" x14ac:dyDescent="0.2">
      <c r="A53" s="5">
        <v>48</v>
      </c>
      <c r="B53" s="5" t="str">
        <f>VLOOKUP(C53,'datemar &amp; dateaug kaf'!$B$5:$O$94,14,FALSE)</f>
        <v>1940-41</v>
      </c>
      <c r="C53" s="18">
        <f>LARGE('datemar &amp; dateaug kaf'!$B$5:$B$94,'datemar &amp; dateaug kaf rank'!$A53)</f>
        <v>16538.75640459</v>
      </c>
      <c r="D53" s="5" t="str">
        <f>VLOOKUP(E53,'datemar &amp; dateaug kaf'!$C$5:$O$94,13,FALSE)</f>
        <v>1991-92</v>
      </c>
      <c r="E53" s="18">
        <f>LARGE('datemar &amp; dateaug kaf'!$C$5:$C$94,'datemar &amp; dateaug kaf rank'!$A53)</f>
        <v>11471.916264017998</v>
      </c>
      <c r="F53" s="5" t="str">
        <f>VLOOKUP(G53,'datemar &amp; dateaug kaf'!$D$5:$O$94,12,FALSE)</f>
        <v>1951-52</v>
      </c>
      <c r="G53" s="18">
        <f>LARGE('datemar &amp; dateaug kaf'!$D$5:$D$94,'datemar &amp; dateaug kaf rank'!$A53)</f>
        <v>8459.2995174870011</v>
      </c>
      <c r="H53" s="5" t="str">
        <f>VLOOKUP(I53,'datemar &amp; dateaug kaf'!$E$5:$O$94,11,FALSE)</f>
        <v>1947-48</v>
      </c>
      <c r="I53" s="18">
        <f>LARGE('datemar &amp; dateaug kaf'!$E$5:$E$94,'datemar &amp; dateaug kaf rank'!$A53)</f>
        <v>6319.5726555779993</v>
      </c>
      <c r="J53" s="5" t="str">
        <f>VLOOKUP(K53,'datemar &amp; dateaug kaf'!$F$5:$O$94,10,FALSE)</f>
        <v>1953-54</v>
      </c>
      <c r="K53" s="18">
        <f>LARGE('datemar &amp; dateaug kaf'!$F$5:$F$94,'datemar &amp; dateaug kaf rank'!$A53)</f>
        <v>4610.7469345349991</v>
      </c>
      <c r="L53" s="5" t="str">
        <f>VLOOKUP(M53,'datemar &amp; dateaug kaf'!$G$5:$O$94,9,FALSE)</f>
        <v>1968-69</v>
      </c>
      <c r="M53" s="18">
        <f>LARGE('datemar &amp; dateaug kaf'!$G$5:$G$94,'datemar &amp; dateaug kaf rank'!$A53)</f>
        <v>3307.1661569729999</v>
      </c>
      <c r="N53" s="5" t="str">
        <f>VLOOKUP(O53,'datemar &amp; dateaug kaf'!$H$5:$O$94,8,FALSE)</f>
        <v>1953-54</v>
      </c>
      <c r="O53" s="18">
        <f>LARGE('datemar &amp; dateaug kaf'!$H$5:$H$94,'datemar &amp; dateaug kaf rank'!$A53)</f>
        <v>2201.35528935</v>
      </c>
      <c r="P53" s="5" t="str">
        <f>VLOOKUP(Q53,'datemar &amp; dateaug kaf'!$I$5:$O$94,7,FALSE)</f>
        <v>1968-69</v>
      </c>
      <c r="Q53" s="18">
        <f>LARGE('datemar &amp; dateaug kaf'!$I$5:$I$94,'datemar &amp; dateaug kaf rank'!$A53)</f>
        <v>1213.0273925280001</v>
      </c>
      <c r="R53" s="5" t="str">
        <f>VLOOKUP(S53,'datemar &amp; dateaug kaf'!$J$5:$O$94,6,FALSE)</f>
        <v>1985-86</v>
      </c>
      <c r="S53" s="18">
        <f>LARGE('datemar &amp; dateaug kaf'!$J$5:$J$94,'datemar &amp; dateaug kaf rank'!$A53)</f>
        <v>39457.956206276998</v>
      </c>
      <c r="T53" s="5" t="str">
        <f>VLOOKUP(U53,'datemar &amp; dateaug kaf'!$K$5:$O$94,5,FALSE)</f>
        <v>1974-75</v>
      </c>
      <c r="U53" s="18">
        <f>LARGE('datemar &amp; dateaug kaf'!$K$5:$K$94,'datemar &amp; dateaug kaf rank'!$A53)</f>
        <v>36467.486896932001</v>
      </c>
      <c r="V53" s="5" t="str">
        <f>VLOOKUP(W53,'datemar &amp; dateaug kaf'!$L$5:$O$94,4,FALSE)</f>
        <v>1937-38</v>
      </c>
      <c r="W53" s="18">
        <f>LARGE('datemar &amp; dateaug kaf'!$L$5:$L$94,'datemar &amp; dateaug kaf rank'!$A53)</f>
        <v>26663.604289371</v>
      </c>
      <c r="X53" s="5" t="str">
        <f>VLOOKUP(Y53,'datemar &amp; dateaug kaf'!$M$5:$O$94,3,FALSE)</f>
        <v>1946-47</v>
      </c>
      <c r="Y53" s="18">
        <f>LARGE('datemar &amp; dateaug kaf'!$M$5:$M$94,'datemar &amp; dateaug kaf rank'!$A53)</f>
        <v>13569.637177089</v>
      </c>
      <c r="Z53" s="5" t="str">
        <f>VLOOKUP(AA53,'datemar &amp; dateaug kaf'!$N$5:$O$94,2,FALSE)</f>
        <v>1951-52</v>
      </c>
      <c r="AA53" s="18">
        <f>LARGE('datemar &amp; dateaug kaf'!$N$5:$N$94,'datemar &amp; dateaug kaf rank'!$A53)</f>
        <v>5055.2031162149997</v>
      </c>
    </row>
    <row r="54" spans="1:27" x14ac:dyDescent="0.2">
      <c r="A54" s="5">
        <v>49</v>
      </c>
      <c r="B54" s="5" t="str">
        <f>VLOOKUP(C54,'datemar &amp; dateaug kaf'!$B$5:$O$94,14,FALSE)</f>
        <v>1985-86</v>
      </c>
      <c r="C54" s="18">
        <f>LARGE('datemar &amp; dateaug kaf'!$B$5:$B$94,'datemar &amp; dateaug kaf rank'!$A54)</f>
        <v>16516.866818634</v>
      </c>
      <c r="D54" s="5" t="str">
        <f>VLOOKUP(E54,'datemar &amp; dateaug kaf'!$C$5:$O$94,13,FALSE)</f>
        <v>1988-89</v>
      </c>
      <c r="E54" s="18">
        <f>LARGE('datemar &amp; dateaug kaf'!$C$5:$C$94,'datemar &amp; dateaug kaf rank'!$A54)</f>
        <v>11428.920563150999</v>
      </c>
      <c r="F54" s="5" t="str">
        <f>VLOOKUP(G54,'datemar &amp; dateaug kaf'!$D$5:$O$94,12,FALSE)</f>
        <v>1969-70</v>
      </c>
      <c r="G54" s="18">
        <f>LARGE('datemar &amp; dateaug kaf'!$D$5:$D$94,'datemar &amp; dateaug kaf rank'!$A54)</f>
        <v>8440.2780305969991</v>
      </c>
      <c r="H54" s="5" t="str">
        <f>VLOOKUP(I54,'datemar &amp; dateaug kaf'!$E$5:$O$94,11,FALSE)</f>
        <v>1994-95</v>
      </c>
      <c r="I54" s="18">
        <f>LARGE('datemar &amp; dateaug kaf'!$E$5:$E$94,'datemar &amp; dateaug kaf rank'!$A54)</f>
        <v>6290.2053839520004</v>
      </c>
      <c r="J54" s="5" t="str">
        <f>VLOOKUP(K54,'datemar &amp; dateaug kaf'!$F$5:$O$94,10,FALSE)</f>
        <v>1931-32</v>
      </c>
      <c r="K54" s="18">
        <f>LARGE('datemar &amp; dateaug kaf'!$F$5:$F$94,'datemar &amp; dateaug kaf rank'!$A54)</f>
        <v>4605.0047859899996</v>
      </c>
      <c r="L54" s="5" t="str">
        <f>VLOOKUP(M54,'datemar &amp; dateaug kaf'!$G$5:$O$94,9,FALSE)</f>
        <v>1965-66</v>
      </c>
      <c r="M54" s="18">
        <f>LARGE('datemar &amp; dateaug kaf'!$G$5:$G$94,'datemar &amp; dateaug kaf rank'!$A54)</f>
        <v>3304.333760385</v>
      </c>
      <c r="N54" s="5" t="str">
        <f>VLOOKUP(O54,'datemar &amp; dateaug kaf'!$H$5:$O$94,8,FALSE)</f>
        <v>1978-79</v>
      </c>
      <c r="O54" s="18">
        <f>LARGE('datemar &amp; dateaug kaf'!$H$5:$H$94,'datemar &amp; dateaug kaf rank'!$A54)</f>
        <v>2195.059752396</v>
      </c>
      <c r="P54" s="5" t="str">
        <f>VLOOKUP(Q54,'datemar &amp; dateaug kaf'!$I$5:$O$94,7,FALSE)</f>
        <v>1934-35</v>
      </c>
      <c r="Q54" s="18">
        <f>LARGE('datemar &amp; dateaug kaf'!$I$5:$I$94,'datemar &amp; dateaug kaf rank'!$A54)</f>
        <v>1211.4287149020001</v>
      </c>
      <c r="R54" s="5" t="str">
        <f>VLOOKUP(S54,'datemar &amp; dateaug kaf'!$J$5:$O$94,6,FALSE)</f>
        <v>1961-62</v>
      </c>
      <c r="S54" s="18">
        <f>LARGE('datemar &amp; dateaug kaf'!$J$5:$J$94,'datemar &amp; dateaug kaf rank'!$A54)</f>
        <v>39102.716550177</v>
      </c>
      <c r="T54" s="5" t="str">
        <f>VLOOKUP(U54,'datemar &amp; dateaug kaf'!$K$5:$O$94,5,FALSE)</f>
        <v>1985-86</v>
      </c>
      <c r="U54" s="18">
        <f>LARGE('datemar &amp; dateaug kaf'!$K$5:$K$94,'datemar &amp; dateaug kaf rank'!$A54)</f>
        <v>36059.972862627001</v>
      </c>
      <c r="V54" s="5" t="str">
        <f>VLOOKUP(W54,'datemar &amp; dateaug kaf'!$L$5:$O$94,4,FALSE)</f>
        <v>2007-08</v>
      </c>
      <c r="W54" s="18">
        <f>LARGE('datemar &amp; dateaug kaf'!$L$5:$L$94,'datemar &amp; dateaug kaf rank'!$A54)</f>
        <v>26202.711083514001</v>
      </c>
      <c r="X54" s="5" t="str">
        <f>VLOOKUP(Y54,'datemar &amp; dateaug kaf'!$M$5:$O$94,3,FALSE)</f>
        <v>1947-48</v>
      </c>
      <c r="Y54" s="18">
        <f>LARGE('datemar &amp; dateaug kaf'!$M$5:$M$94,'datemar &amp; dateaug kaf rank'!$A54)</f>
        <v>13465.907594202001</v>
      </c>
      <c r="Z54" s="5" t="str">
        <f>VLOOKUP(AA54,'datemar &amp; dateaug kaf'!$N$5:$O$94,2,FALSE)</f>
        <v>1945-46</v>
      </c>
      <c r="AA54" s="18">
        <f>LARGE('datemar &amp; dateaug kaf'!$N$5:$N$94,'datemar &amp; dateaug kaf rank'!$A54)</f>
        <v>5027.9026213710004</v>
      </c>
    </row>
    <row r="55" spans="1:27" x14ac:dyDescent="0.2">
      <c r="A55" s="5">
        <v>50</v>
      </c>
      <c r="B55" s="5" t="str">
        <f>VLOOKUP(C55,'datemar &amp; dateaug kaf'!$B$5:$O$94,14,FALSE)</f>
        <v>1951-52</v>
      </c>
      <c r="C55" s="18">
        <f>LARGE('datemar &amp; dateaug kaf'!$B$5:$B$94,'datemar &amp; dateaug kaf rank'!$A55)</f>
        <v>16309.342198317001</v>
      </c>
      <c r="D55" s="5" t="str">
        <f>VLOOKUP(E55,'datemar &amp; dateaug kaf'!$C$5:$O$94,13,FALSE)</f>
        <v>1969-70</v>
      </c>
      <c r="E55" s="18">
        <f>LARGE('datemar &amp; dateaug kaf'!$C$5:$C$94,'datemar &amp; dateaug kaf rank'!$A55)</f>
        <v>11382.162217797</v>
      </c>
      <c r="F55" s="5" t="str">
        <f>VLOOKUP(G55,'datemar &amp; dateaug kaf'!$D$5:$O$94,12,FALSE)</f>
        <v>1991-92</v>
      </c>
      <c r="G55" s="18">
        <f>LARGE('datemar &amp; dateaug kaf'!$D$5:$D$94,'datemar &amp; dateaug kaf rank'!$A55)</f>
        <v>8398.8254701679998</v>
      </c>
      <c r="H55" s="5" t="str">
        <f>VLOOKUP(I55,'datemar &amp; dateaug kaf'!$E$5:$O$94,11,FALSE)</f>
        <v>2013-14</v>
      </c>
      <c r="I55" s="18">
        <f>LARGE('datemar &amp; dateaug kaf'!$E$5:$E$94,'datemar &amp; dateaug kaf rank'!$A55)</f>
        <v>6273.9706738170007</v>
      </c>
      <c r="J55" s="5" t="str">
        <f>VLOOKUP(K55,'datemar &amp; dateaug kaf'!$F$5:$O$94,10,FALSE)</f>
        <v>1954-55</v>
      </c>
      <c r="K55" s="18">
        <f>LARGE('datemar &amp; dateaug kaf'!$F$5:$F$94,'datemar &amp; dateaug kaf rank'!$A55)</f>
        <v>4594.5915632400001</v>
      </c>
      <c r="L55" s="5" t="str">
        <f>VLOOKUP(M55,'datemar &amp; dateaug kaf'!$G$5:$O$94,9,FALSE)</f>
        <v>1955-56</v>
      </c>
      <c r="M55" s="18">
        <f>LARGE('datemar &amp; dateaug kaf'!$G$5:$G$94,'datemar &amp; dateaug kaf rank'!$A55)</f>
        <v>3279.8815298970003</v>
      </c>
      <c r="N55" s="5" t="str">
        <f>VLOOKUP(O55,'datemar &amp; dateaug kaf'!$H$5:$O$94,8,FALSE)</f>
        <v>2001-02</v>
      </c>
      <c r="O55" s="18">
        <f>LARGE('datemar &amp; dateaug kaf'!$H$5:$H$94,'datemar &amp; dateaug kaf rank'!$A55)</f>
        <v>2192.5605789359997</v>
      </c>
      <c r="P55" s="5" t="str">
        <f>VLOOKUP(Q55,'datemar &amp; dateaug kaf'!$I$5:$O$94,7,FALSE)</f>
        <v>1972-73</v>
      </c>
      <c r="Q55" s="18">
        <f>LARGE('datemar &amp; dateaug kaf'!$I$5:$I$94,'datemar &amp; dateaug kaf rank'!$A55)</f>
        <v>1207.2475580339999</v>
      </c>
      <c r="R55" s="5" t="str">
        <f>VLOOKUP(S55,'datemar &amp; dateaug kaf'!$J$5:$O$94,6,FALSE)</f>
        <v>1977-78</v>
      </c>
      <c r="S55" s="18">
        <f>LARGE('datemar &amp; dateaug kaf'!$J$5:$J$94,'datemar &amp; dateaug kaf rank'!$A55)</f>
        <v>39071.169443922001</v>
      </c>
      <c r="T55" s="5" t="str">
        <f>VLOOKUP(U55,'datemar &amp; dateaug kaf'!$K$5:$O$94,5,FALSE)</f>
        <v>1999-2000</v>
      </c>
      <c r="U55" s="18">
        <f>LARGE('datemar &amp; dateaug kaf'!$K$5:$K$94,'datemar &amp; dateaug kaf rank'!$A55)</f>
        <v>36011.758649559</v>
      </c>
      <c r="V55" s="5" t="str">
        <f>VLOOKUP(W55,'datemar &amp; dateaug kaf'!$L$5:$O$94,4,FALSE)</f>
        <v>1942-43</v>
      </c>
      <c r="W55" s="18">
        <f>LARGE('datemar &amp; dateaug kaf'!$L$5:$L$94,'datemar &amp; dateaug kaf rank'!$A55)</f>
        <v>26171.312737583998</v>
      </c>
      <c r="X55" s="5" t="str">
        <f>VLOOKUP(Y55,'datemar &amp; dateaug kaf'!$M$5:$O$94,3,FALSE)</f>
        <v>1985-86</v>
      </c>
      <c r="Y55" s="18">
        <f>LARGE('datemar &amp; dateaug kaf'!$M$5:$M$94,'datemar &amp; dateaug kaf rank'!$A55)</f>
        <v>13397.471894288999</v>
      </c>
      <c r="Z55" s="5" t="str">
        <f>VLOOKUP(AA55,'datemar &amp; dateaug kaf'!$N$5:$O$94,2,FALSE)</f>
        <v>1977-78</v>
      </c>
      <c r="AA55" s="18">
        <f>LARGE('datemar &amp; dateaug kaf'!$N$5:$N$94,'datemar &amp; dateaug kaf rank'!$A55)</f>
        <v>5014.4983243530005</v>
      </c>
    </row>
    <row r="56" spans="1:27" x14ac:dyDescent="0.2">
      <c r="A56" s="5">
        <v>51</v>
      </c>
      <c r="B56" s="5" t="str">
        <f>VLOOKUP(C56,'datemar &amp; dateaug kaf'!$B$5:$O$94,14,FALSE)</f>
        <v>1958-59</v>
      </c>
      <c r="C56" s="18">
        <f>LARGE('datemar &amp; dateaug kaf'!$B$5:$B$94,'datemar &amp; dateaug kaf rank'!$A56)</f>
        <v>16301.023520942999</v>
      </c>
      <c r="D56" s="5" t="str">
        <f>VLOOKUP(E56,'datemar &amp; dateaug kaf'!$C$5:$O$94,13,FALSE)</f>
        <v>1963-64</v>
      </c>
      <c r="E56" s="18">
        <f>LARGE('datemar &amp; dateaug kaf'!$C$5:$C$94,'datemar &amp; dateaug kaf rank'!$A56)</f>
        <v>11356.821392301001</v>
      </c>
      <c r="F56" s="5" t="str">
        <f>VLOOKUP(G56,'datemar &amp; dateaug kaf'!$D$5:$O$94,12,FALSE)</f>
        <v>1940-41</v>
      </c>
      <c r="G56" s="18">
        <f>LARGE('datemar &amp; dateaug kaf'!$D$5:$D$94,'datemar &amp; dateaug kaf rank'!$A56)</f>
        <v>8383.5448095840002</v>
      </c>
      <c r="H56" s="5" t="str">
        <f>VLOOKUP(I56,'datemar &amp; dateaug kaf'!$E$5:$O$94,11,FALSE)</f>
        <v>1978-79</v>
      </c>
      <c r="I56" s="18">
        <f>LARGE('datemar &amp; dateaug kaf'!$E$5:$E$94,'datemar &amp; dateaug kaf rank'!$A56)</f>
        <v>6226.7105103000004</v>
      </c>
      <c r="J56" s="5" t="str">
        <f>VLOOKUP(K56,'datemar &amp; dateaug kaf'!$F$5:$O$94,10,FALSE)</f>
        <v>1958-59</v>
      </c>
      <c r="K56" s="18">
        <f>LARGE('datemar &amp; dateaug kaf'!$F$5:$F$94,'datemar &amp; dateaug kaf rank'!$A56)</f>
        <v>4542.4123916429999</v>
      </c>
      <c r="L56" s="5" t="str">
        <f>VLOOKUP(M56,'datemar &amp; dateaug kaf'!$G$5:$O$94,9,FALSE)</f>
        <v>1977-78</v>
      </c>
      <c r="M56" s="18">
        <f>LARGE('datemar &amp; dateaug kaf'!$G$5:$G$94,'datemar &amp; dateaug kaf rank'!$A56)</f>
        <v>3274.9922738819996</v>
      </c>
      <c r="N56" s="5" t="str">
        <f>VLOOKUP(O56,'datemar &amp; dateaug kaf'!$H$5:$O$94,8,FALSE)</f>
        <v>1965-66</v>
      </c>
      <c r="O56" s="18">
        <f>LARGE('datemar &amp; dateaug kaf'!$H$5:$H$94,'datemar &amp; dateaug kaf rank'!$A56)</f>
        <v>2138.0369446169998</v>
      </c>
      <c r="P56" s="5" t="str">
        <f>VLOOKUP(Q56,'datemar &amp; dateaug kaf'!$I$5:$O$94,7,FALSE)</f>
        <v>1964-65</v>
      </c>
      <c r="Q56" s="18">
        <f>LARGE('datemar &amp; dateaug kaf'!$I$5:$I$94,'datemar &amp; dateaug kaf rank'!$A56)</f>
        <v>1205.2184672010001</v>
      </c>
      <c r="R56" s="5" t="str">
        <f>VLOOKUP(S56,'datemar &amp; dateaug kaf'!$J$5:$O$94,6,FALSE)</f>
        <v>1952-53</v>
      </c>
      <c r="S56" s="18">
        <f>LARGE('datemar &amp; dateaug kaf'!$J$5:$J$94,'datemar &amp; dateaug kaf rank'!$A56)</f>
        <v>38715.818713446002</v>
      </c>
      <c r="T56" s="5" t="str">
        <f>VLOOKUP(U56,'datemar &amp; dateaug kaf'!$K$5:$O$94,5,FALSE)</f>
        <v>1951-52</v>
      </c>
      <c r="U56" s="18">
        <f>LARGE('datemar &amp; dateaug kaf'!$K$5:$K$94,'datemar &amp; dateaug kaf rank'!$A56)</f>
        <v>35862.754357626</v>
      </c>
      <c r="V56" s="5" t="str">
        <f>VLOOKUP(W56,'datemar &amp; dateaug kaf'!$L$5:$O$94,4,FALSE)</f>
        <v>1941-42</v>
      </c>
      <c r="W56" s="18">
        <f>LARGE('datemar &amp; dateaug kaf'!$L$5:$L$94,'datemar &amp; dateaug kaf rank'!$A56)</f>
        <v>26168.633068263</v>
      </c>
      <c r="X56" s="5" t="str">
        <f>VLOOKUP(Y56,'datemar &amp; dateaug kaf'!$M$5:$O$94,3,FALSE)</f>
        <v>1994-95</v>
      </c>
      <c r="Y56" s="18">
        <f>LARGE('datemar &amp; dateaug kaf'!$M$5:$M$94,'datemar &amp; dateaug kaf rank'!$A56)</f>
        <v>13395.750241460999</v>
      </c>
      <c r="Z56" s="5" t="str">
        <f>VLOOKUP(AA56,'datemar &amp; dateaug kaf'!$N$5:$O$94,2,FALSE)</f>
        <v>1985-86</v>
      </c>
      <c r="AA56" s="18">
        <f>LARGE('datemar &amp; dateaug kaf'!$N$5:$N$94,'datemar &amp; dateaug kaf rank'!$A56)</f>
        <v>4996.3594820580001</v>
      </c>
    </row>
    <row r="57" spans="1:27" x14ac:dyDescent="0.2">
      <c r="A57" s="5">
        <v>52</v>
      </c>
      <c r="B57" s="5" t="str">
        <f>VLOOKUP(C57,'datemar &amp; dateaug kaf'!$B$5:$O$94,14,FALSE)</f>
        <v>1986-87</v>
      </c>
      <c r="C57" s="18">
        <f>LARGE('datemar &amp; dateaug kaf'!$B$5:$B$94,'datemar &amp; dateaug kaf rank'!$A57)</f>
        <v>16187.565012800998</v>
      </c>
      <c r="D57" s="5" t="str">
        <f>VLOOKUP(E57,'datemar &amp; dateaug kaf'!$C$5:$O$94,13,FALSE)</f>
        <v>1998-99</v>
      </c>
      <c r="E57" s="18">
        <f>LARGE('datemar &amp; dateaug kaf'!$C$5:$C$94,'datemar &amp; dateaug kaf rank'!$A57)</f>
        <v>11330.871641208001</v>
      </c>
      <c r="F57" s="5" t="str">
        <f>VLOOKUP(G57,'datemar &amp; dateaug kaf'!$D$5:$O$94,12,FALSE)</f>
        <v>2013-14</v>
      </c>
      <c r="G57" s="18">
        <f>LARGE('datemar &amp; dateaug kaf'!$D$5:$D$94,'datemar &amp; dateaug kaf rank'!$A57)</f>
        <v>8352.3130752179986</v>
      </c>
      <c r="H57" s="5" t="str">
        <f>VLOOKUP(I57,'datemar &amp; dateaug kaf'!$E$5:$O$94,11,FALSE)</f>
        <v>2008-09</v>
      </c>
      <c r="I57" s="18">
        <f>LARGE('datemar &amp; dateaug kaf'!$E$5:$E$94,'datemar &amp; dateaug kaf rank'!$A57)</f>
        <v>6218.024890791</v>
      </c>
      <c r="J57" s="5" t="str">
        <f>VLOOKUP(K57,'datemar &amp; dateaug kaf'!$F$5:$O$94,10,FALSE)</f>
        <v>2002-03</v>
      </c>
      <c r="K57" s="18">
        <f>LARGE('datemar &amp; dateaug kaf'!$F$5:$F$94,'datemar &amp; dateaug kaf rank'!$A57)</f>
        <v>4535.2560282750001</v>
      </c>
      <c r="L57" s="5" t="str">
        <f>VLOOKUP(M57,'datemar &amp; dateaug kaf'!$G$5:$O$94,9,FALSE)</f>
        <v>1953-54</v>
      </c>
      <c r="M57" s="18">
        <f>LARGE('datemar &amp; dateaug kaf'!$G$5:$G$94,'datemar &amp; dateaug kaf rank'!$A57)</f>
        <v>3245.8451675370002</v>
      </c>
      <c r="N57" s="5" t="str">
        <f>VLOOKUP(O57,'datemar &amp; dateaug kaf'!$H$5:$O$94,8,FALSE)</f>
        <v>1940-41</v>
      </c>
      <c r="O57" s="18">
        <f>LARGE('datemar &amp; dateaug kaf'!$H$5:$H$94,'datemar &amp; dateaug kaf rank'!$A57)</f>
        <v>2122.4131435500003</v>
      </c>
      <c r="P57" s="5" t="str">
        <f>VLOOKUP(Q57,'datemar &amp; dateaug kaf'!$I$5:$O$94,7,FALSE)</f>
        <v>2009-10</v>
      </c>
      <c r="Q57" s="18">
        <f>LARGE('datemar &amp; dateaug kaf'!$I$5:$I$94,'datemar &amp; dateaug kaf rank'!$A57)</f>
        <v>1186.7721869010002</v>
      </c>
      <c r="R57" s="5" t="str">
        <f>VLOOKUP(S57,'datemar &amp; dateaug kaf'!$J$5:$O$94,6,FALSE)</f>
        <v>1935-36</v>
      </c>
      <c r="S57" s="18">
        <f>LARGE('datemar &amp; dateaug kaf'!$J$5:$J$94,'datemar &amp; dateaug kaf rank'!$A57)</f>
        <v>38659.210451105995</v>
      </c>
      <c r="T57" s="5" t="str">
        <f>VLOOKUP(U57,'datemar &amp; dateaug kaf'!$K$5:$O$94,5,FALSE)</f>
        <v>1977-78</v>
      </c>
      <c r="U57" s="18">
        <f>LARGE('datemar &amp; dateaug kaf'!$K$5:$K$94,'datemar &amp; dateaug kaf rank'!$A57)</f>
        <v>35723.348081862001</v>
      </c>
      <c r="V57" s="5" t="str">
        <f>VLOOKUP(W57,'datemar &amp; dateaug kaf'!$L$5:$O$94,4,FALSE)</f>
        <v>1946-47</v>
      </c>
      <c r="W57" s="18">
        <f>LARGE('datemar &amp; dateaug kaf'!$L$5:$L$94,'datemar &amp; dateaug kaf rank'!$A57)</f>
        <v>26090.198691039001</v>
      </c>
      <c r="X57" s="5" t="str">
        <f>VLOOKUP(Y57,'datemar &amp; dateaug kaf'!$M$5:$O$94,3,FALSE)</f>
        <v>1933-34</v>
      </c>
      <c r="Y57" s="18">
        <f>LARGE('datemar &amp; dateaug kaf'!$M$5:$M$94,'datemar &amp; dateaug kaf rank'!$A57)</f>
        <v>13104.544963124999</v>
      </c>
      <c r="Z57" s="5" t="str">
        <f>VLOOKUP(AA57,'datemar &amp; dateaug kaf'!$N$5:$O$94,2,FALSE)</f>
        <v>1938-39</v>
      </c>
      <c r="AA57" s="18">
        <f>LARGE('datemar &amp; dateaug kaf'!$N$5:$N$94,'datemar &amp; dateaug kaf rank'!$A57)</f>
        <v>4971.6414664559998</v>
      </c>
    </row>
    <row r="58" spans="1:27" x14ac:dyDescent="0.2">
      <c r="A58" s="5">
        <v>53</v>
      </c>
      <c r="B58" s="5" t="str">
        <f>VLOOKUP(C58,'datemar &amp; dateaug kaf'!$B$5:$O$94,14,FALSE)</f>
        <v>1948-49</v>
      </c>
      <c r="C58" s="18">
        <f>LARGE('datemar &amp; dateaug kaf'!$B$5:$B$94,'datemar &amp; dateaug kaf rank'!$A58)</f>
        <v>16039.371960507</v>
      </c>
      <c r="D58" s="5" t="str">
        <f>VLOOKUP(E58,'datemar &amp; dateaug kaf'!$C$5:$O$94,13,FALSE)</f>
        <v>1951-52</v>
      </c>
      <c r="E58" s="18">
        <f>LARGE('datemar &amp; dateaug kaf'!$C$5:$C$94,'datemar &amp; dateaug kaf rank'!$A58)</f>
        <v>11248.912636017001</v>
      </c>
      <c r="F58" s="5" t="str">
        <f>VLOOKUP(G58,'datemar &amp; dateaug kaf'!$D$5:$O$94,12,FALSE)</f>
        <v>2008-09</v>
      </c>
      <c r="G58" s="18">
        <f>LARGE('datemar &amp; dateaug kaf'!$D$5:$D$94,'datemar &amp; dateaug kaf rank'!$A58)</f>
        <v>8264.4552272729998</v>
      </c>
      <c r="H58" s="5" t="str">
        <f>VLOOKUP(I58,'datemar &amp; dateaug kaf'!$E$5:$O$94,11,FALSE)</f>
        <v>1932-33</v>
      </c>
      <c r="I58" s="18">
        <f>LARGE('datemar &amp; dateaug kaf'!$E$5:$E$94,'datemar &amp; dateaug kaf rank'!$A58)</f>
        <v>6214.7382793440001</v>
      </c>
      <c r="J58" s="5" t="str">
        <f>VLOOKUP(K58,'datemar &amp; dateaug kaf'!$F$5:$O$94,10,FALSE)</f>
        <v>1978-79</v>
      </c>
      <c r="K58" s="18">
        <f>LARGE('datemar &amp; dateaug kaf'!$F$5:$F$94,'datemar &amp; dateaug kaf rank'!$A58)</f>
        <v>4532.44941681</v>
      </c>
      <c r="L58" s="5" t="str">
        <f>VLOOKUP(M58,'datemar &amp; dateaug kaf'!$G$5:$O$94,9,FALSE)</f>
        <v>1958-59</v>
      </c>
      <c r="M58" s="18">
        <f>LARGE('datemar &amp; dateaug kaf'!$G$5:$G$94,'datemar &amp; dateaug kaf rank'!$A58)</f>
        <v>3236.2312836000001</v>
      </c>
      <c r="N58" s="5" t="str">
        <f>VLOOKUP(O58,'datemar &amp; dateaug kaf'!$H$5:$O$94,8,FALSE)</f>
        <v>1968-69</v>
      </c>
      <c r="O58" s="18">
        <f>LARGE('datemar &amp; dateaug kaf'!$H$5:$H$94,'datemar &amp; dateaug kaf rank'!$A58)</f>
        <v>2101.455788964</v>
      </c>
      <c r="P58" s="5" t="str">
        <f>VLOOKUP(Q58,'datemar &amp; dateaug kaf'!$I$5:$O$94,7,FALSE)</f>
        <v>1966-67</v>
      </c>
      <c r="Q58" s="18">
        <f>LARGE('datemar &amp; dateaug kaf'!$I$5:$I$94,'datemar &amp; dateaug kaf rank'!$A58)</f>
        <v>1185.234996876</v>
      </c>
      <c r="R58" s="5" t="str">
        <f>VLOOKUP(S58,'datemar &amp; dateaug kaf'!$J$5:$O$94,6,FALSE)</f>
        <v>1962-63</v>
      </c>
      <c r="S58" s="18">
        <f>LARGE('datemar &amp; dateaug kaf'!$J$5:$J$94,'datemar &amp; dateaug kaf rank'!$A58)</f>
        <v>38233.551624092994</v>
      </c>
      <c r="T58" s="5" t="str">
        <f>VLOOKUP(U58,'datemar &amp; dateaug kaf'!$K$5:$O$94,5,FALSE)</f>
        <v>1962-63</v>
      </c>
      <c r="U58" s="18">
        <f>LARGE('datemar &amp; dateaug kaf'!$K$5:$K$94,'datemar &amp; dateaug kaf rank'!$A58)</f>
        <v>35364.500492013001</v>
      </c>
      <c r="V58" s="5" t="str">
        <f>VLOOKUP(W58,'datemar &amp; dateaug kaf'!$L$5:$O$94,4,FALSE)</f>
        <v>1929-30</v>
      </c>
      <c r="W58" s="18">
        <f>LARGE('datemar &amp; dateaug kaf'!$L$5:$L$94,'datemar &amp; dateaug kaf rank'!$A58)</f>
        <v>25386.36599016</v>
      </c>
      <c r="X58" s="5" t="str">
        <f>VLOOKUP(Y58,'datemar &amp; dateaug kaf'!$M$5:$O$94,3,FALSE)</f>
        <v>1960-61</v>
      </c>
      <c r="Y58" s="18">
        <f>LARGE('datemar &amp; dateaug kaf'!$M$5:$M$94,'datemar &amp; dateaug kaf rank'!$A58)</f>
        <v>12984.828603978001</v>
      </c>
      <c r="Z58" s="5" t="str">
        <f>VLOOKUP(AA58,'datemar &amp; dateaug kaf'!$N$5:$O$94,2,FALSE)</f>
        <v>2012-13</v>
      </c>
      <c r="AA58" s="18">
        <f>LARGE('datemar &amp; dateaug kaf'!$N$5:$N$94,'datemar &amp; dateaug kaf rank'!$A58)</f>
        <v>4889.4325439189997</v>
      </c>
    </row>
    <row r="59" spans="1:27" x14ac:dyDescent="0.2">
      <c r="A59" s="5">
        <v>54</v>
      </c>
      <c r="B59" s="5" t="str">
        <f>VLOOKUP(C59,'datemar &amp; dateaug kaf'!$B$5:$O$94,14,FALSE)</f>
        <v>2008-09</v>
      </c>
      <c r="C59" s="18">
        <f>LARGE('datemar &amp; dateaug kaf'!$B$5:$B$94,'datemar &amp; dateaug kaf rank'!$A59)</f>
        <v>16039.256919189</v>
      </c>
      <c r="D59" s="5" t="str">
        <f>VLOOKUP(E59,'datemar &amp; dateaug kaf'!$C$5:$O$94,13,FALSE)</f>
        <v>1931-32</v>
      </c>
      <c r="E59" s="18">
        <f>LARGE('datemar &amp; dateaug kaf'!$C$5:$C$94,'datemar &amp; dateaug kaf rank'!$A59)</f>
        <v>11232.572801919001</v>
      </c>
      <c r="F59" s="5" t="str">
        <f>VLOOKUP(G59,'datemar &amp; dateaug kaf'!$D$5:$O$94,12,FALSE)</f>
        <v>2017-18</v>
      </c>
      <c r="G59" s="18">
        <f>LARGE('datemar &amp; dateaug kaf'!$D$5:$D$94,'datemar &amp; dateaug kaf rank'!$A59)</f>
        <v>8254.3335747599995</v>
      </c>
      <c r="H59" s="5" t="str">
        <f>VLOOKUP(I59,'datemar &amp; dateaug kaf'!$E$5:$O$94,11,FALSE)</f>
        <v>1958-59</v>
      </c>
      <c r="I59" s="18">
        <f>LARGE('datemar &amp; dateaug kaf'!$E$5:$E$94,'datemar &amp; dateaug kaf rank'!$A59)</f>
        <v>6086.6635734029996</v>
      </c>
      <c r="J59" s="5" t="str">
        <f>VLOOKUP(K59,'datemar &amp; dateaug kaf'!$F$5:$O$94,10,FALSE)</f>
        <v>1946-47</v>
      </c>
      <c r="K59" s="18">
        <f>LARGE('datemar &amp; dateaug kaf'!$F$5:$F$94,'datemar &amp; dateaug kaf rank'!$A59)</f>
        <v>4527.2547062609992</v>
      </c>
      <c r="L59" s="5" t="str">
        <f>VLOOKUP(M59,'datemar &amp; dateaug kaf'!$G$5:$O$94,9,FALSE)</f>
        <v>1972-73</v>
      </c>
      <c r="M59" s="18">
        <f>LARGE('datemar &amp; dateaug kaf'!$G$5:$G$94,'datemar &amp; dateaug kaf rank'!$A59)</f>
        <v>3233.4008704829998</v>
      </c>
      <c r="N59" s="5" t="str">
        <f>VLOOKUP(O59,'datemar &amp; dateaug kaf'!$H$5:$O$94,8,FALSE)</f>
        <v>1972-73</v>
      </c>
      <c r="O59" s="18">
        <f>LARGE('datemar &amp; dateaug kaf'!$H$5:$H$94,'datemar &amp; dateaug kaf rank'!$A59)</f>
        <v>2097.786367614</v>
      </c>
      <c r="P59" s="5" t="str">
        <f>VLOOKUP(Q59,'datemar &amp; dateaug kaf'!$I$5:$O$94,7,FALSE)</f>
        <v>1955-56</v>
      </c>
      <c r="Q59" s="18">
        <f>LARGE('datemar &amp; dateaug kaf'!$I$5:$I$94,'datemar &amp; dateaug kaf rank'!$A59)</f>
        <v>1184.1282200579999</v>
      </c>
      <c r="R59" s="5" t="str">
        <f>VLOOKUP(S59,'datemar &amp; dateaug kaf'!$J$5:$O$94,6,FALSE)</f>
        <v>2007-08</v>
      </c>
      <c r="S59" s="18">
        <f>LARGE('datemar &amp; dateaug kaf'!$J$5:$J$94,'datemar &amp; dateaug kaf rank'!$A59)</f>
        <v>38209.565509290005</v>
      </c>
      <c r="T59" s="5" t="str">
        <f>VLOOKUP(U59,'datemar &amp; dateaug kaf'!$K$5:$O$94,5,FALSE)</f>
        <v>1961-62</v>
      </c>
      <c r="U59" s="18">
        <f>LARGE('datemar &amp; dateaug kaf'!$K$5:$K$94,'datemar &amp; dateaug kaf rank'!$A59)</f>
        <v>35259.880330647</v>
      </c>
      <c r="V59" s="5" t="str">
        <f>VLOOKUP(W59,'datemar &amp; dateaug kaf'!$L$5:$O$94,4,FALSE)</f>
        <v>1951-52</v>
      </c>
      <c r="W59" s="18">
        <f>LARGE('datemar &amp; dateaug kaf'!$L$5:$L$94,'datemar &amp; dateaug kaf rank'!$A59)</f>
        <v>25147.248643755</v>
      </c>
      <c r="X59" s="5" t="str">
        <f>VLOOKUP(Y59,'datemar &amp; dateaug kaf'!$M$5:$O$94,3,FALSE)</f>
        <v>1968-69</v>
      </c>
      <c r="Y59" s="18">
        <f>LARGE('datemar &amp; dateaug kaf'!$M$5:$M$94,'datemar &amp; dateaug kaf rank'!$A59)</f>
        <v>12904.464309471001</v>
      </c>
      <c r="Z59" s="5" t="str">
        <f>VLOOKUP(AA59,'datemar &amp; dateaug kaf'!$N$5:$O$94,2,FALSE)</f>
        <v>1935-36</v>
      </c>
      <c r="AA59" s="18">
        <f>LARGE('datemar &amp; dateaug kaf'!$N$5:$N$94,'datemar &amp; dateaug kaf rank'!$A59)</f>
        <v>4854.9379997579999</v>
      </c>
    </row>
    <row r="60" spans="1:27" x14ac:dyDescent="0.2">
      <c r="A60" s="5">
        <v>55</v>
      </c>
      <c r="B60" s="5" t="str">
        <f>VLOOKUP(C60,'datemar &amp; dateaug kaf'!$B$5:$O$94,14,FALSE)</f>
        <v>1988-89</v>
      </c>
      <c r="C60" s="18">
        <f>LARGE('datemar &amp; dateaug kaf'!$B$5:$B$94,'datemar &amp; dateaug kaf rank'!$A60)</f>
        <v>15976.850971116</v>
      </c>
      <c r="D60" s="5" t="str">
        <f>VLOOKUP(E60,'datemar &amp; dateaug kaf'!$C$5:$O$94,13,FALSE)</f>
        <v>1986-87</v>
      </c>
      <c r="E60" s="18">
        <f>LARGE('datemar &amp; dateaug kaf'!$C$5:$C$94,'datemar &amp; dateaug kaf rank'!$A60)</f>
        <v>11191.205530743</v>
      </c>
      <c r="F60" s="5" t="str">
        <f>VLOOKUP(G60,'datemar &amp; dateaug kaf'!$D$5:$O$94,12,FALSE)</f>
        <v>2007-08</v>
      </c>
      <c r="G60" s="18">
        <f>LARGE('datemar &amp; dateaug kaf'!$D$5:$D$94,'datemar &amp; dateaug kaf rank'!$A60)</f>
        <v>8164.3831649100002</v>
      </c>
      <c r="H60" s="5" t="str">
        <f>VLOOKUP(I60,'datemar &amp; dateaug kaf'!$E$5:$O$94,11,FALSE)</f>
        <v>2007-08</v>
      </c>
      <c r="I60" s="18">
        <f>LARGE('datemar &amp; dateaug kaf'!$E$5:$E$94,'datemar &amp; dateaug kaf rank'!$A60)</f>
        <v>6069.5005988399998</v>
      </c>
      <c r="J60" s="5" t="str">
        <f>VLOOKUP(K60,'datemar &amp; dateaug kaf'!$F$5:$O$94,10,FALSE)</f>
        <v>1932-33</v>
      </c>
      <c r="K60" s="18">
        <f>LARGE('datemar &amp; dateaug kaf'!$F$5:$F$94,'datemar &amp; dateaug kaf rank'!$A60)</f>
        <v>4468.5895844940005</v>
      </c>
      <c r="L60" s="5" t="str">
        <f>VLOOKUP(M60,'datemar &amp; dateaug kaf'!$G$5:$O$94,9,FALSE)</f>
        <v>1988-89</v>
      </c>
      <c r="M60" s="18">
        <f>LARGE('datemar &amp; dateaug kaf'!$G$5:$G$94,'datemar &amp; dateaug kaf rank'!$A60)</f>
        <v>3199.2197147400002</v>
      </c>
      <c r="N60" s="5" t="str">
        <f>VLOOKUP(O60,'datemar &amp; dateaug kaf'!$H$5:$O$94,8,FALSE)</f>
        <v>1949-50</v>
      </c>
      <c r="O60" s="18">
        <f>LARGE('datemar &amp; dateaug kaf'!$H$5:$H$94,'datemar &amp; dateaug kaf rank'!$A60)</f>
        <v>2080.8653765129998</v>
      </c>
      <c r="P60" s="5" t="str">
        <f>VLOOKUP(Q60,'datemar &amp; dateaug kaf'!$I$5:$O$94,7,FALSE)</f>
        <v>1950-51</v>
      </c>
      <c r="Q60" s="18">
        <f>LARGE('datemar &amp; dateaug kaf'!$I$5:$I$94,'datemar &amp; dateaug kaf rank'!$A60)</f>
        <v>1170.72392304</v>
      </c>
      <c r="R60" s="5" t="str">
        <f>VLOOKUP(S60,'datemar &amp; dateaug kaf'!$J$5:$O$94,6,FALSE)</f>
        <v>1974-75</v>
      </c>
      <c r="S60" s="18">
        <f>LARGE('datemar &amp; dateaug kaf'!$J$5:$J$94,'datemar &amp; dateaug kaf rank'!$A60)</f>
        <v>38205.364517711998</v>
      </c>
      <c r="T60" s="5" t="str">
        <f>VLOOKUP(U60,'datemar &amp; dateaug kaf'!$K$5:$O$94,5,FALSE)</f>
        <v>1994-95</v>
      </c>
      <c r="U60" s="18">
        <f>LARGE('datemar &amp; dateaug kaf'!$K$5:$K$94,'datemar &amp; dateaug kaf rank'!$A60)</f>
        <v>35098.945460648996</v>
      </c>
      <c r="V60" s="5" t="str">
        <f>VLOOKUP(W60,'datemar &amp; dateaug kaf'!$L$5:$O$94,4,FALSE)</f>
        <v>1933-34</v>
      </c>
      <c r="W60" s="18">
        <f>LARGE('datemar &amp; dateaug kaf'!$L$5:$L$94,'datemar &amp; dateaug kaf rank'!$A60)</f>
        <v>24795.856921395</v>
      </c>
      <c r="X60" s="5" t="str">
        <f>VLOOKUP(Y60,'datemar &amp; dateaug kaf'!$M$5:$O$94,3,FALSE)</f>
        <v>1988-89</v>
      </c>
      <c r="Y60" s="18">
        <f>LARGE('datemar &amp; dateaug kaf'!$M$5:$M$94,'datemar &amp; dateaug kaf rank'!$A60)</f>
        <v>12712.622994350999</v>
      </c>
      <c r="Z60" s="5" t="str">
        <f>VLOOKUP(AA60,'datemar &amp; dateaug kaf'!$N$5:$O$94,2,FALSE)</f>
        <v>2013-14</v>
      </c>
      <c r="AA60" s="18">
        <f>LARGE('datemar &amp; dateaug kaf'!$N$5:$N$94,'datemar &amp; dateaug kaf rank'!$A60)</f>
        <v>4804.2107289329997</v>
      </c>
    </row>
    <row r="61" spans="1:27" x14ac:dyDescent="0.2">
      <c r="A61" s="5">
        <v>56</v>
      </c>
      <c r="B61" s="5" t="str">
        <f>VLOOKUP(C61,'datemar &amp; dateaug kaf'!$B$5:$O$94,14,FALSE)</f>
        <v>1931-32</v>
      </c>
      <c r="C61" s="18">
        <f>LARGE('datemar &amp; dateaug kaf'!$B$5:$B$94,'datemar &amp; dateaug kaf rank'!$A61)</f>
        <v>15966.749153313</v>
      </c>
      <c r="D61" s="5" t="str">
        <f>VLOOKUP(E61,'datemar &amp; dateaug kaf'!$C$5:$O$94,13,FALSE)</f>
        <v>1972-73</v>
      </c>
      <c r="E61" s="18">
        <f>LARGE('datemar &amp; dateaug kaf'!$C$5:$C$94,'datemar &amp; dateaug kaf rank'!$A61)</f>
        <v>11025.702727032</v>
      </c>
      <c r="F61" s="5" t="str">
        <f>VLOOKUP(G61,'datemar &amp; dateaug kaf'!$D$5:$O$94,12,FALSE)</f>
        <v>1932-33</v>
      </c>
      <c r="G61" s="18">
        <f>LARGE('datemar &amp; dateaug kaf'!$D$5:$D$94,'datemar &amp; dateaug kaf rank'!$A61)</f>
        <v>8108.7408529469994</v>
      </c>
      <c r="H61" s="5" t="str">
        <f>VLOOKUP(I61,'datemar &amp; dateaug kaf'!$E$5:$O$94,11,FALSE)</f>
        <v>1931-32</v>
      </c>
      <c r="I61" s="18">
        <f>LARGE('datemar &amp; dateaug kaf'!$E$5:$E$94,'datemar &amp; dateaug kaf rank'!$A61)</f>
        <v>6046.07580633</v>
      </c>
      <c r="J61" s="5" t="str">
        <f>VLOOKUP(K61,'datemar &amp; dateaug kaf'!$F$5:$O$94,10,FALSE)</f>
        <v>1977-78</v>
      </c>
      <c r="K61" s="18">
        <f>LARGE('datemar &amp; dateaug kaf'!$F$5:$F$94,'datemar &amp; dateaug kaf rank'!$A61)</f>
        <v>4467.7902456809998</v>
      </c>
      <c r="L61" s="5" t="str">
        <f>VLOOKUP(M61,'datemar &amp; dateaug kaf'!$G$5:$O$94,9,FALSE)</f>
        <v>1957-58</v>
      </c>
      <c r="M61" s="18">
        <f>LARGE('datemar &amp; dateaug kaf'!$G$5:$G$94,'datemar &amp; dateaug kaf rank'!$A61)</f>
        <v>3195.7050041279999</v>
      </c>
      <c r="N61" s="5" t="str">
        <f>VLOOKUP(O61,'datemar &amp; dateaug kaf'!$H$5:$O$94,8,FALSE)</f>
        <v>1961-62</v>
      </c>
      <c r="O61" s="18">
        <f>LARGE('datemar &amp; dateaug kaf'!$H$5:$H$94,'datemar &amp; dateaug kaf rank'!$A61)</f>
        <v>2065.3724845319998</v>
      </c>
      <c r="P61" s="5" t="str">
        <f>VLOOKUP(Q61,'datemar &amp; dateaug kaf'!$I$5:$O$94,7,FALSE)</f>
        <v>1953-54</v>
      </c>
      <c r="Q61" s="18">
        <f>LARGE('datemar &amp; dateaug kaf'!$I$5:$I$94,'datemar &amp; dateaug kaf rank'!$A61)</f>
        <v>1164.6981381420001</v>
      </c>
      <c r="R61" s="5" t="str">
        <f>VLOOKUP(S61,'datemar &amp; dateaug kaf'!$J$5:$O$94,6,FALSE)</f>
        <v>1979-80</v>
      </c>
      <c r="S61" s="18">
        <f>LARGE('datemar &amp; dateaug kaf'!$J$5:$J$94,'datemar &amp; dateaug kaf rank'!$A61)</f>
        <v>37970.797253780998</v>
      </c>
      <c r="T61" s="5" t="str">
        <f>VLOOKUP(U61,'datemar &amp; dateaug kaf'!$K$5:$O$94,5,FALSE)</f>
        <v>1935-36</v>
      </c>
      <c r="U61" s="18">
        <f>LARGE('datemar &amp; dateaug kaf'!$K$5:$K$94,'datemar &amp; dateaug kaf rank'!$A61)</f>
        <v>34737.828779976</v>
      </c>
      <c r="V61" s="5" t="str">
        <f>VLOOKUP(W61,'datemar &amp; dateaug kaf'!$L$5:$O$94,4,FALSE)</f>
        <v>1988-89</v>
      </c>
      <c r="W61" s="18">
        <f>LARGE('datemar &amp; dateaug kaf'!$L$5:$L$94,'datemar &amp; dateaug kaf rank'!$A61)</f>
        <v>24547.577922441</v>
      </c>
      <c r="X61" s="5" t="str">
        <f>VLOOKUP(Y61,'datemar &amp; dateaug kaf'!$M$5:$O$94,3,FALSE)</f>
        <v>1937-38</v>
      </c>
      <c r="Y61" s="18">
        <f>LARGE('datemar &amp; dateaug kaf'!$M$5:$M$94,'datemar &amp; dateaug kaf rank'!$A61)</f>
        <v>12511.558539080999</v>
      </c>
      <c r="Z61" s="5" t="str">
        <f>VLOOKUP(AA61,'datemar &amp; dateaug kaf'!$N$5:$O$94,2,FALSE)</f>
        <v>1957-58</v>
      </c>
      <c r="AA61" s="18">
        <f>LARGE('datemar &amp; dateaug kaf'!$N$5:$N$94,'datemar &amp; dateaug kaf rank'!$A61)</f>
        <v>4741.0629627059998</v>
      </c>
    </row>
    <row r="62" spans="1:27" x14ac:dyDescent="0.2">
      <c r="A62" s="5">
        <v>57</v>
      </c>
      <c r="B62" s="5" t="str">
        <f>VLOOKUP(C62,'datemar &amp; dateaug kaf'!$B$5:$O$94,14,FALSE)</f>
        <v>1937-38</v>
      </c>
      <c r="C62" s="18">
        <f>LARGE('datemar &amp; dateaug kaf'!$B$5:$B$94,'datemar &amp; dateaug kaf rank'!$A62)</f>
        <v>15961.375930374001</v>
      </c>
      <c r="D62" s="5" t="str">
        <f>VLOOKUP(E62,'datemar &amp; dateaug kaf'!$C$5:$O$94,13,FALSE)</f>
        <v>1932-33</v>
      </c>
      <c r="E62" s="18">
        <f>LARGE('datemar &amp; dateaug kaf'!$C$5:$C$94,'datemar &amp; dateaug kaf rank'!$A62)</f>
        <v>10934.532482517001</v>
      </c>
      <c r="F62" s="5" t="str">
        <f>VLOOKUP(G62,'datemar &amp; dateaug kaf'!$D$5:$O$94,12,FALSE)</f>
        <v>1972-73</v>
      </c>
      <c r="G62" s="18">
        <f>LARGE('datemar &amp; dateaug kaf'!$D$5:$D$94,'datemar &amp; dateaug kaf rank'!$A62)</f>
        <v>8006.7606914819999</v>
      </c>
      <c r="H62" s="5" t="str">
        <f>VLOOKUP(I62,'datemar &amp; dateaug kaf'!$E$5:$O$94,11,FALSE)</f>
        <v>1969-70</v>
      </c>
      <c r="I62" s="18">
        <f>LARGE('datemar &amp; dateaug kaf'!$E$5:$E$94,'datemar &amp; dateaug kaf rank'!$A62)</f>
        <v>6027.1356417509996</v>
      </c>
      <c r="J62" s="5" t="str">
        <f>VLOOKUP(K62,'datemar &amp; dateaug kaf'!$F$5:$O$94,10,FALSE)</f>
        <v>2007-08</v>
      </c>
      <c r="K62" s="18">
        <f>LARGE('datemar &amp; dateaug kaf'!$F$5:$F$94,'datemar &amp; dateaug kaf rank'!$A62)</f>
        <v>4462.2940475400001</v>
      </c>
      <c r="L62" s="5" t="str">
        <f>VLOOKUP(M62,'datemar &amp; dateaug kaf'!$G$5:$O$94,9,FALSE)</f>
        <v>1937-38</v>
      </c>
      <c r="M62" s="18">
        <f>LARGE('datemar &amp; dateaug kaf'!$G$5:$G$94,'datemar &amp; dateaug kaf rank'!$A62)</f>
        <v>3184.3535995950001</v>
      </c>
      <c r="N62" s="5" t="str">
        <f>VLOOKUP(O62,'datemar &amp; dateaug kaf'!$H$5:$O$94,8,FALSE)</f>
        <v>1955-56</v>
      </c>
      <c r="O62" s="18">
        <f>LARGE('datemar &amp; dateaug kaf'!$H$5:$H$94,'datemar &amp; dateaug kaf rank'!$A62)</f>
        <v>2033.6508328289999</v>
      </c>
      <c r="P62" s="5" t="str">
        <f>VLOOKUP(Q62,'datemar &amp; dateaug kaf'!$I$5:$O$94,7,FALSE)</f>
        <v>1970-71</v>
      </c>
      <c r="Q62" s="18">
        <f>LARGE('datemar &amp; dateaug kaf'!$I$5:$I$94,'datemar &amp; dateaug kaf rank'!$A62)</f>
        <v>1161.746733294</v>
      </c>
      <c r="R62" s="5" t="str">
        <f>VLOOKUP(S62,'datemar &amp; dateaug kaf'!$J$5:$O$94,6,FALSE)</f>
        <v>2015-16</v>
      </c>
      <c r="S62" s="18">
        <f>LARGE('datemar &amp; dateaug kaf'!$J$5:$J$94,'datemar &amp; dateaug kaf rank'!$A62)</f>
        <v>37894.185686406003</v>
      </c>
      <c r="T62" s="5" t="str">
        <f>VLOOKUP(U62,'datemar &amp; dateaug kaf'!$K$5:$O$94,5,FALSE)</f>
        <v>1941-42</v>
      </c>
      <c r="U62" s="18">
        <f>LARGE('datemar &amp; dateaug kaf'!$K$5:$K$94,'datemar &amp; dateaug kaf rank'!$A62)</f>
        <v>34360.072761083997</v>
      </c>
      <c r="V62" s="5" t="str">
        <f>VLOOKUP(W62,'datemar &amp; dateaug kaf'!$L$5:$O$94,4,FALSE)</f>
        <v>2005-06</v>
      </c>
      <c r="W62" s="18">
        <f>LARGE('datemar &amp; dateaug kaf'!$L$5:$L$94,'datemar &amp; dateaug kaf rank'!$A62)</f>
        <v>24341.497269012001</v>
      </c>
      <c r="X62" s="5" t="str">
        <f>VLOOKUP(Y62,'datemar &amp; dateaug kaf'!$M$5:$O$94,3,FALSE)</f>
        <v>2003-04</v>
      </c>
      <c r="Y62" s="18">
        <f>LARGE('datemar &amp; dateaug kaf'!$M$5:$M$94,'datemar &amp; dateaug kaf rank'!$A62)</f>
        <v>12494.403498402</v>
      </c>
      <c r="Z62" s="5" t="str">
        <f>VLOOKUP(AA62,'datemar &amp; dateaug kaf'!$N$5:$O$94,2,FALSE)</f>
        <v>1930-31</v>
      </c>
      <c r="AA62" s="18">
        <f>LARGE('datemar &amp; dateaug kaf'!$N$5:$N$94,'datemar &amp; dateaug kaf rank'!$A62)</f>
        <v>4734.1763513939995</v>
      </c>
    </row>
    <row r="63" spans="1:27" x14ac:dyDescent="0.2">
      <c r="A63" s="5">
        <v>58</v>
      </c>
      <c r="B63" s="5" t="str">
        <f>VLOOKUP(C63,'datemar &amp; dateaug kaf'!$B$5:$O$94,14,FALSE)</f>
        <v>1998-99</v>
      </c>
      <c r="C63" s="18">
        <f>LARGE('datemar &amp; dateaug kaf'!$B$5:$B$94,'datemar &amp; dateaug kaf rank'!$A63)</f>
        <v>15874.866842709</v>
      </c>
      <c r="D63" s="5" t="str">
        <f>VLOOKUP(E63,'datemar &amp; dateaug kaf'!$C$5:$O$94,13,FALSE)</f>
        <v>2017-18</v>
      </c>
      <c r="E63" s="18">
        <f>LARGE('datemar &amp; dateaug kaf'!$C$5:$C$94,'datemar &amp; dateaug kaf rank'!$A63)</f>
        <v>10811.28554499</v>
      </c>
      <c r="F63" s="5" t="str">
        <f>VLOOKUP(G63,'datemar &amp; dateaug kaf'!$D$5:$O$94,12,FALSE)</f>
        <v>1961-62</v>
      </c>
      <c r="G63" s="18">
        <f>LARGE('datemar &amp; dateaug kaf'!$D$5:$D$94,'datemar &amp; dateaug kaf rank'!$A63)</f>
        <v>7935.3795371340002</v>
      </c>
      <c r="H63" s="5" t="str">
        <f>VLOOKUP(I63,'datemar &amp; dateaug kaf'!$E$5:$O$94,11,FALSE)</f>
        <v>1949-50</v>
      </c>
      <c r="I63" s="18">
        <f>LARGE('datemar &amp; dateaug kaf'!$E$5:$E$94,'datemar &amp; dateaug kaf rank'!$A63)</f>
        <v>5989.7392795169999</v>
      </c>
      <c r="J63" s="5" t="str">
        <f>VLOOKUP(K63,'datemar &amp; dateaug kaf'!$F$5:$O$94,10,FALSE)</f>
        <v>1988-89</v>
      </c>
      <c r="K63" s="18">
        <f>LARGE('datemar &amp; dateaug kaf'!$F$5:$F$94,'datemar &amp; dateaug kaf rank'!$A63)</f>
        <v>4440.9618169349997</v>
      </c>
      <c r="L63" s="5" t="str">
        <f>VLOOKUP(M63,'datemar &amp; dateaug kaf'!$G$5:$O$94,9,FALSE)</f>
        <v>2009-10</v>
      </c>
      <c r="M63" s="18">
        <f>LARGE('datemar &amp; dateaug kaf'!$G$5:$G$94,'datemar &amp; dateaug kaf rank'!$A63)</f>
        <v>3092.4435203970002</v>
      </c>
      <c r="N63" s="5" t="str">
        <f>VLOOKUP(O63,'datemar &amp; dateaug kaf'!$H$5:$O$94,8,FALSE)</f>
        <v>1937-38</v>
      </c>
      <c r="O63" s="18">
        <f>LARGE('datemar &amp; dateaug kaf'!$H$5:$H$94,'datemar &amp; dateaug kaf rank'!$A63)</f>
        <v>2026.7265355680001</v>
      </c>
      <c r="P63" s="5" t="str">
        <f>VLOOKUP(Q63,'datemar &amp; dateaug kaf'!$I$5:$O$94,7,FALSE)</f>
        <v>1979-80</v>
      </c>
      <c r="Q63" s="18">
        <f>LARGE('datemar &amp; dateaug kaf'!$I$5:$I$94,'datemar &amp; dateaug kaf rank'!$A63)</f>
        <v>1159.410204456</v>
      </c>
      <c r="R63" s="5" t="str">
        <f>VLOOKUP(S63,'datemar &amp; dateaug kaf'!$J$5:$O$94,6,FALSE)</f>
        <v>1942-43</v>
      </c>
      <c r="S63" s="18">
        <f>LARGE('datemar &amp; dateaug kaf'!$J$5:$J$94,'datemar &amp; dateaug kaf rank'!$A63)</f>
        <v>37847.996597228994</v>
      </c>
      <c r="T63" s="5" t="str">
        <f>VLOOKUP(U63,'datemar &amp; dateaug kaf'!$K$5:$O$94,5,FALSE)</f>
        <v>1997-98</v>
      </c>
      <c r="U63" s="18">
        <f>LARGE('datemar &amp; dateaug kaf'!$K$5:$K$94,'datemar &amp; dateaug kaf rank'!$A63)</f>
        <v>33992.747816181</v>
      </c>
      <c r="V63" s="5" t="str">
        <f>VLOOKUP(W63,'datemar &amp; dateaug kaf'!$L$5:$O$94,4,FALSE)</f>
        <v>1957-58</v>
      </c>
      <c r="W63" s="18">
        <f>LARGE('datemar &amp; dateaug kaf'!$L$5:$L$94,'datemar &amp; dateaug kaf rank'!$A63)</f>
        <v>24339.057599682001</v>
      </c>
      <c r="X63" s="5" t="str">
        <f>VLOOKUP(Y63,'datemar &amp; dateaug kaf'!$M$5:$O$94,3,FALSE)</f>
        <v>1993-94</v>
      </c>
      <c r="Y63" s="18">
        <f>LARGE('datemar &amp; dateaug kaf'!$M$5:$M$94,'datemar &amp; dateaug kaf rank'!$A63)</f>
        <v>12473.313251258998</v>
      </c>
      <c r="Z63" s="5" t="str">
        <f>VLOOKUP(AA63,'datemar &amp; dateaug kaf'!$N$5:$O$94,2,FALSE)</f>
        <v>1992-93</v>
      </c>
      <c r="AA63" s="18">
        <f>LARGE('datemar &amp; dateaug kaf'!$N$5:$N$94,'datemar &amp; dateaug kaf rank'!$A63)</f>
        <v>4690.0282538759993</v>
      </c>
    </row>
    <row r="64" spans="1:27" x14ac:dyDescent="0.2">
      <c r="A64" s="5">
        <v>59</v>
      </c>
      <c r="B64" s="5" t="str">
        <f>VLOOKUP(C64,'datemar &amp; dateaug kaf'!$B$5:$O$94,14,FALSE)</f>
        <v>1969-70</v>
      </c>
      <c r="C64" s="18">
        <f>LARGE('datemar &amp; dateaug kaf'!$B$5:$B$94,'datemar &amp; dateaug kaf rank'!$A64)</f>
        <v>15854.278413728998</v>
      </c>
      <c r="D64" s="5" t="str">
        <f>VLOOKUP(E64,'datemar &amp; dateaug kaf'!$C$5:$O$94,13,FALSE)</f>
        <v>2008-09</v>
      </c>
      <c r="E64" s="18">
        <f>LARGE('datemar &amp; dateaug kaf'!$C$5:$C$94,'datemar &amp; dateaug kaf rank'!$A64)</f>
        <v>10798.914636362999</v>
      </c>
      <c r="F64" s="5" t="str">
        <f>VLOOKUP(G64,'datemar &amp; dateaug kaf'!$D$5:$O$94,12,FALSE)</f>
        <v>1931-32</v>
      </c>
      <c r="G64" s="18">
        <f>LARGE('datemar &amp; dateaug kaf'!$D$5:$D$94,'datemar &amp; dateaug kaf rank'!$A64)</f>
        <v>7933.068793419</v>
      </c>
      <c r="H64" s="5" t="str">
        <f>VLOOKUP(I64,'datemar &amp; dateaug kaf'!$E$5:$O$94,11,FALSE)</f>
        <v>1993-94</v>
      </c>
      <c r="I64" s="18">
        <f>LARGE('datemar &amp; dateaug kaf'!$E$5:$E$94,'datemar &amp; dateaug kaf rank'!$A64)</f>
        <v>5918.2827532709998</v>
      </c>
      <c r="J64" s="5" t="str">
        <f>VLOOKUP(K64,'datemar &amp; dateaug kaf'!$F$5:$O$94,10,FALSE)</f>
        <v>1937-38</v>
      </c>
      <c r="K64" s="18">
        <f>LARGE('datemar &amp; dateaug kaf'!$F$5:$F$94,'datemar &amp; dateaug kaf rank'!$A64)</f>
        <v>4440.6682632270004</v>
      </c>
      <c r="L64" s="5" t="str">
        <f>VLOOKUP(M64,'datemar &amp; dateaug kaf'!$G$5:$O$94,9,FALSE)</f>
        <v>2008-09</v>
      </c>
      <c r="M64" s="18">
        <f>LARGE('datemar &amp; dateaug kaf'!$G$5:$G$94,'datemar &amp; dateaug kaf rank'!$A64)</f>
        <v>3079.1840167619998</v>
      </c>
      <c r="N64" s="5" t="str">
        <f>VLOOKUP(O64,'datemar &amp; dateaug kaf'!$H$5:$O$94,8,FALSE)</f>
        <v>1979-80</v>
      </c>
      <c r="O64" s="18">
        <f>LARGE('datemar &amp; dateaug kaf'!$H$5:$H$94,'datemar &amp; dateaug kaf rank'!$A64)</f>
        <v>2000.9949662850001</v>
      </c>
      <c r="P64" s="5" t="str">
        <f>VLOOKUP(Q64,'datemar &amp; dateaug kaf'!$I$5:$O$94,7,FALSE)</f>
        <v>2001-02</v>
      </c>
      <c r="Q64" s="18">
        <f>LARGE('datemar &amp; dateaug kaf'!$I$5:$I$94,'datemar &amp; dateaug kaf rank'!$A64)</f>
        <v>1142.6855769839999</v>
      </c>
      <c r="R64" s="5" t="str">
        <f>VLOOKUP(S64,'datemar &amp; dateaug kaf'!$J$5:$O$94,6,FALSE)</f>
        <v>1994-95</v>
      </c>
      <c r="S64" s="18">
        <f>LARGE('datemar &amp; dateaug kaf'!$J$5:$J$94,'datemar &amp; dateaug kaf rank'!$A64)</f>
        <v>37518.264378189</v>
      </c>
      <c r="T64" s="5" t="str">
        <f>VLOOKUP(U64,'datemar &amp; dateaug kaf'!$K$5:$O$94,5,FALSE)</f>
        <v>1983-84</v>
      </c>
      <c r="U64" s="18">
        <f>LARGE('datemar &amp; dateaug kaf'!$K$5:$K$94,'datemar &amp; dateaug kaf rank'!$A64)</f>
        <v>33852.197077650002</v>
      </c>
      <c r="V64" s="5" t="str">
        <f>VLOOKUP(W64,'datemar &amp; dateaug kaf'!$L$5:$O$94,4,FALSE)</f>
        <v>2002-03</v>
      </c>
      <c r="W64" s="18">
        <f>LARGE('datemar &amp; dateaug kaf'!$L$5:$L$94,'datemar &amp; dateaug kaf rank'!$A64)</f>
        <v>24074.950502148</v>
      </c>
      <c r="X64" s="5" t="str">
        <f>VLOOKUP(Y64,'datemar &amp; dateaug kaf'!$M$5:$O$94,3,FALSE)</f>
        <v>2016-17</v>
      </c>
      <c r="Y64" s="18">
        <f>LARGE('datemar &amp; dateaug kaf'!$M$5:$M$94,'datemar &amp; dateaug kaf rank'!$A64)</f>
        <v>12407.398542987001</v>
      </c>
      <c r="Z64" s="5" t="str">
        <f>VLOOKUP(AA64,'datemar &amp; dateaug kaf'!$N$5:$O$94,2,FALSE)</f>
        <v>1939-40</v>
      </c>
      <c r="AA64" s="18">
        <f>LARGE('datemar &amp; dateaug kaf'!$N$5:$N$94,'datemar &amp; dateaug kaf rank'!$A64)</f>
        <v>4578.1208200559995</v>
      </c>
    </row>
    <row r="65" spans="1:27" x14ac:dyDescent="0.2">
      <c r="A65" s="5">
        <v>60</v>
      </c>
      <c r="B65" s="5" t="str">
        <f>VLOOKUP(C65,'datemar &amp; dateaug kaf'!$B$5:$O$94,14,FALSE)</f>
        <v>2006-07</v>
      </c>
      <c r="C65" s="18">
        <f>LARGE('datemar &amp; dateaug kaf'!$B$5:$B$94,'datemar &amp; dateaug kaf rank'!$A65)</f>
        <v>15840.322711773</v>
      </c>
      <c r="D65" s="5" t="str">
        <f>VLOOKUP(E65,'datemar &amp; dateaug kaf'!$C$5:$O$94,13,FALSE)</f>
        <v>1974-75</v>
      </c>
      <c r="E65" s="18">
        <f>LARGE('datemar &amp; dateaug kaf'!$C$5:$C$94,'datemar &amp; dateaug kaf rank'!$A65)</f>
        <v>10694.324227061999</v>
      </c>
      <c r="F65" s="5" t="str">
        <f>VLOOKUP(G65,'datemar &amp; dateaug kaf'!$D$5:$O$94,12,FALSE)</f>
        <v>1976-77</v>
      </c>
      <c r="G65" s="18">
        <f>LARGE('datemar &amp; dateaug kaf'!$D$5:$D$94,'datemar &amp; dateaug kaf rank'!$A65)</f>
        <v>7854.5550773550003</v>
      </c>
      <c r="H65" s="5" t="str">
        <f>VLOOKUP(I65,'datemar &amp; dateaug kaf'!$E$5:$O$94,11,FALSE)</f>
        <v>1970-71</v>
      </c>
      <c r="I65" s="18">
        <f>LARGE('datemar &amp; dateaug kaf'!$E$5:$E$94,'datemar &amp; dateaug kaf rank'!$A65)</f>
        <v>5899.7591176019996</v>
      </c>
      <c r="J65" s="5" t="str">
        <f>VLOOKUP(K65,'datemar &amp; dateaug kaf'!$F$5:$O$94,10,FALSE)</f>
        <v>1972-73</v>
      </c>
      <c r="K65" s="18">
        <f>LARGE('datemar &amp; dateaug kaf'!$F$5:$F$94,'datemar &amp; dateaug kaf rank'!$A65)</f>
        <v>4417.4061153389994</v>
      </c>
      <c r="L65" s="5" t="str">
        <f>VLOOKUP(M65,'datemar &amp; dateaug kaf'!$G$5:$O$94,9,FALSE)</f>
        <v>1952-53</v>
      </c>
      <c r="M65" s="18">
        <f>LARGE('datemar &amp; dateaug kaf'!$G$5:$G$94,'datemar &amp; dateaug kaf rank'!$A65)</f>
        <v>3070.7681493089999</v>
      </c>
      <c r="N65" s="5" t="str">
        <f>VLOOKUP(O65,'datemar &amp; dateaug kaf'!$H$5:$O$94,8,FALSE)</f>
        <v>2009-10</v>
      </c>
      <c r="O65" s="18">
        <f>LARGE('datemar &amp; dateaug kaf'!$H$5:$H$94,'datemar &amp; dateaug kaf rank'!$A65)</f>
        <v>2000.6696770409999</v>
      </c>
      <c r="P65" s="5" t="str">
        <f>VLOOKUP(Q65,'datemar &amp; dateaug kaf'!$I$5:$O$94,7,FALSE)</f>
        <v>1945-46</v>
      </c>
      <c r="Q65" s="18">
        <f>LARGE('datemar &amp; dateaug kaf'!$I$5:$I$94,'datemar &amp; dateaug kaf rank'!$A65)</f>
        <v>1117.8445861800001</v>
      </c>
      <c r="R65" s="5" t="str">
        <f>VLOOKUP(S65,'datemar &amp; dateaug kaf'!$J$5:$O$94,6,FALSE)</f>
        <v>1997-98</v>
      </c>
      <c r="S65" s="18">
        <f>LARGE('datemar &amp; dateaug kaf'!$J$5:$J$94,'datemar &amp; dateaug kaf rank'!$A65)</f>
        <v>37280.410502810999</v>
      </c>
      <c r="T65" s="5" t="str">
        <f>VLOOKUP(U65,'datemar &amp; dateaug kaf'!$K$5:$O$94,5,FALSE)</f>
        <v>1988-89</v>
      </c>
      <c r="U65" s="18">
        <f>LARGE('datemar &amp; dateaug kaf'!$K$5:$K$94,'datemar &amp; dateaug kaf rank'!$A65)</f>
        <v>33325.301890797004</v>
      </c>
      <c r="V65" s="5" t="str">
        <f>VLOOKUP(W65,'datemar &amp; dateaug kaf'!$L$5:$O$94,4,FALSE)</f>
        <v>1928-29</v>
      </c>
      <c r="W65" s="18">
        <f>LARGE('datemar &amp; dateaug kaf'!$L$5:$L$94,'datemar &amp; dateaug kaf rank'!$A65)</f>
        <v>23948.894969685</v>
      </c>
      <c r="X65" s="5" t="str">
        <f>VLOOKUP(Y65,'datemar &amp; dateaug kaf'!$M$5:$O$94,3,FALSE)</f>
        <v>2004-05</v>
      </c>
      <c r="Y65" s="18">
        <f>LARGE('datemar &amp; dateaug kaf'!$M$5:$M$94,'datemar &amp; dateaug kaf rank'!$A65)</f>
        <v>12320.946975981</v>
      </c>
      <c r="Z65" s="5" t="str">
        <f>VLOOKUP(AA65,'datemar &amp; dateaug kaf'!$N$5:$O$94,2,FALSE)</f>
        <v>1987-88</v>
      </c>
      <c r="AA65" s="18">
        <f>LARGE('datemar &amp; dateaug kaf'!$N$5:$N$94,'datemar &amp; dateaug kaf rank'!$A65)</f>
        <v>4547.9304079650001</v>
      </c>
    </row>
    <row r="66" spans="1:27" x14ac:dyDescent="0.2">
      <c r="A66" s="5">
        <v>61</v>
      </c>
      <c r="B66" s="5" t="str">
        <f>VLOOKUP(C66,'datemar &amp; dateaug kaf'!$B$5:$O$94,14,FALSE)</f>
        <v>1961-62</v>
      </c>
      <c r="C66" s="18">
        <f>LARGE('datemar &amp; dateaug kaf'!$B$5:$B$94,'datemar &amp; dateaug kaf rank'!$A66)</f>
        <v>15775.435441479</v>
      </c>
      <c r="D66" s="5" t="str">
        <f>VLOOKUP(E66,'datemar &amp; dateaug kaf'!$C$5:$O$94,13,FALSE)</f>
        <v>1961-62</v>
      </c>
      <c r="E66" s="18">
        <f>LARGE('datemar &amp; dateaug kaf'!$C$5:$C$94,'datemar &amp; dateaug kaf rank'!$A66)</f>
        <v>10524.701754084001</v>
      </c>
      <c r="F66" s="5" t="str">
        <f>VLOOKUP(G66,'datemar &amp; dateaug kaf'!$D$5:$O$94,12,FALSE)</f>
        <v>2001-02</v>
      </c>
      <c r="G66" s="18">
        <f>LARGE('datemar &amp; dateaug kaf'!$D$5:$D$94,'datemar &amp; dateaug kaf rank'!$A66)</f>
        <v>7802.1993768390003</v>
      </c>
      <c r="H66" s="5" t="str">
        <f>VLOOKUP(I66,'datemar &amp; dateaug kaf'!$E$5:$O$94,11,FALSE)</f>
        <v>1972-73</v>
      </c>
      <c r="I66" s="18">
        <f>LARGE('datemar &amp; dateaug kaf'!$E$5:$E$94,'datemar &amp; dateaug kaf rank'!$A66)</f>
        <v>5811.4688729790005</v>
      </c>
      <c r="J66" s="5" t="str">
        <f>VLOOKUP(K66,'datemar &amp; dateaug kaf'!$F$5:$O$94,10,FALSE)</f>
        <v>1949-50</v>
      </c>
      <c r="K66" s="18">
        <f>LARGE('datemar &amp; dateaug kaf'!$F$5:$F$94,'datemar &amp; dateaug kaf rank'!$A66)</f>
        <v>4402.8831406770005</v>
      </c>
      <c r="L66" s="5" t="str">
        <f>VLOOKUP(M66,'datemar &amp; dateaug kaf'!$G$5:$O$94,9,FALSE)</f>
        <v>1974-75</v>
      </c>
      <c r="M66" s="18">
        <f>LARGE('datemar &amp; dateaug kaf'!$G$5:$G$94,'datemar &amp; dateaug kaf rank'!$A66)</f>
        <v>3035.9086464840002</v>
      </c>
      <c r="N66" s="5" t="str">
        <f>VLOOKUP(O66,'datemar &amp; dateaug kaf'!$H$5:$O$94,8,FALSE)</f>
        <v>1952-53</v>
      </c>
      <c r="O66" s="18">
        <f>LARGE('datemar &amp; dateaug kaf'!$H$5:$H$94,'datemar &amp; dateaug kaf rank'!$A66)</f>
        <v>1991.2918261529999</v>
      </c>
      <c r="P66" s="5" t="str">
        <f>VLOOKUP(Q66,'datemar &amp; dateaug kaf'!$I$5:$O$94,7,FALSE)</f>
        <v>1992-93</v>
      </c>
      <c r="Q66" s="18">
        <f>LARGE('datemar &amp; dateaug kaf'!$I$5:$I$94,'datemar &amp; dateaug kaf rank'!$A66)</f>
        <v>1106.899793202</v>
      </c>
      <c r="R66" s="5" t="str">
        <f>VLOOKUP(S66,'datemar &amp; dateaug kaf'!$J$5:$O$94,6,FALSE)</f>
        <v>1993-94</v>
      </c>
      <c r="S66" s="18">
        <f>LARGE('datemar &amp; dateaug kaf'!$J$5:$J$94,'datemar &amp; dateaug kaf rank'!$A66)</f>
        <v>37221.037281896999</v>
      </c>
      <c r="T66" s="5" t="str">
        <f>VLOOKUP(U66,'datemar &amp; dateaug kaf'!$K$5:$O$94,5,FALSE)</f>
        <v>1979-80</v>
      </c>
      <c r="U66" s="18">
        <f>LARGE('datemar &amp; dateaug kaf'!$K$5:$K$94,'datemar &amp; dateaug kaf rank'!$A66)</f>
        <v>33313.944535850998</v>
      </c>
      <c r="V66" s="5" t="str">
        <f>VLOOKUP(W66,'datemar &amp; dateaug kaf'!$L$5:$O$94,4,FALSE)</f>
        <v>1969-70</v>
      </c>
      <c r="W66" s="18">
        <f>LARGE('datemar &amp; dateaug kaf'!$L$5:$L$94,'datemar &amp; dateaug kaf rank'!$A66)</f>
        <v>23802.661586738999</v>
      </c>
      <c r="X66" s="5" t="str">
        <f>VLOOKUP(Y66,'datemar &amp; dateaug kaf'!$M$5:$O$94,3,FALSE)</f>
        <v>1930-31</v>
      </c>
      <c r="Y66" s="18">
        <f>LARGE('datemar &amp; dateaug kaf'!$M$5:$M$94,'datemar &amp; dateaug kaf rank'!$A66)</f>
        <v>12297.889125606</v>
      </c>
      <c r="Z66" s="5" t="str">
        <f>VLOOKUP(AA66,'datemar &amp; dateaug kaf'!$N$5:$O$94,2,FALSE)</f>
        <v>1997-98</v>
      </c>
      <c r="AA66" s="18">
        <f>LARGE('datemar &amp; dateaug kaf'!$N$5:$N$94,'datemar &amp; dateaug kaf rank'!$A66)</f>
        <v>4543.9952015009994</v>
      </c>
    </row>
    <row r="67" spans="1:27" x14ac:dyDescent="0.2">
      <c r="A67" s="11">
        <v>62</v>
      </c>
      <c r="B67" s="5" t="str">
        <f>VLOOKUP(C67,'datemar &amp; dateaug kaf'!$B$5:$O$94,14,FALSE)</f>
        <v>1984-85</v>
      </c>
      <c r="C67" s="18">
        <f>LARGE('datemar &amp; dateaug kaf'!$B$5:$B$94,'datemar &amp; dateaug kaf rank'!$A67)</f>
        <v>15705.688667234999</v>
      </c>
      <c r="D67" s="5" t="str">
        <f>VLOOKUP(E67,'datemar &amp; dateaug kaf'!$C$5:$O$94,13,FALSE)</f>
        <v>1956-57</v>
      </c>
      <c r="E67" s="18">
        <f>LARGE('datemar &amp; dateaug kaf'!$C$5:$C$94,'datemar &amp; dateaug kaf rank'!$A67)</f>
        <v>10448.195310671999</v>
      </c>
      <c r="F67" s="5" t="str">
        <f>VLOOKUP(G67,'datemar &amp; dateaug kaf'!$D$5:$O$94,12,FALSE)</f>
        <v>1963-64</v>
      </c>
      <c r="G67" s="18">
        <f>LARGE('datemar &amp; dateaug kaf'!$D$5:$D$94,'datemar &amp; dateaug kaf rank'!$A67)</f>
        <v>7796.4512778810004</v>
      </c>
      <c r="H67" s="5" t="str">
        <f>VLOOKUP(I67,'datemar &amp; dateaug kaf'!$E$5:$O$94,11,FALSE)</f>
        <v>1977-78</v>
      </c>
      <c r="I67" s="18">
        <f>LARGE('datemar &amp; dateaug kaf'!$E$5:$E$94,'datemar &amp; dateaug kaf rank'!$A67)</f>
        <v>5758.1373047309999</v>
      </c>
      <c r="J67" s="5" t="str">
        <f>VLOOKUP(K67,'datemar &amp; dateaug kaf'!$F$5:$O$94,10,FALSE)</f>
        <v>1979-80</v>
      </c>
      <c r="K67" s="18">
        <f>LARGE('datemar &amp; dateaug kaf'!$F$5:$F$94,'datemar &amp; dateaug kaf rank'!$A67)</f>
        <v>4331.006118579</v>
      </c>
      <c r="L67" s="5" t="str">
        <f>VLOOKUP(M67,'datemar &amp; dateaug kaf'!$G$5:$O$94,9,FALSE)</f>
        <v>2007-08</v>
      </c>
      <c r="M67" s="18">
        <f>LARGE('datemar &amp; dateaug kaf'!$G$5:$G$94,'datemar &amp; dateaug kaf rank'!$A67)</f>
        <v>3032.3998862849999</v>
      </c>
      <c r="N67" s="5" t="str">
        <f>VLOOKUP(O67,'datemar &amp; dateaug kaf'!$H$5:$O$94,8,FALSE)</f>
        <v>1988-89</v>
      </c>
      <c r="O67" s="18">
        <f>LARGE('datemar &amp; dateaug kaf'!$H$5:$H$94,'datemar &amp; dateaug kaf rank'!$A67)</f>
        <v>1971.681248376</v>
      </c>
      <c r="P67" s="5" t="str">
        <f>VLOOKUP(Q67,'datemar &amp; dateaug kaf'!$I$5:$O$94,7,FALSE)</f>
        <v>1987-88</v>
      </c>
      <c r="Q67" s="18">
        <f>LARGE('datemar &amp; dateaug kaf'!$I$5:$I$94,'datemar &amp; dateaug kaf rank'!$A67)</f>
        <v>1093.5569837849998</v>
      </c>
      <c r="R67" s="5" t="str">
        <f>VLOOKUP(S67,'datemar &amp; dateaug kaf'!$J$5:$O$94,6,FALSE)</f>
        <v>1941-42</v>
      </c>
      <c r="S67" s="18">
        <f>LARGE('datemar &amp; dateaug kaf'!$J$5:$J$94,'datemar &amp; dateaug kaf rank'!$A67)</f>
        <v>37048.588362743998</v>
      </c>
      <c r="T67" s="5" t="str">
        <f>VLOOKUP(U67,'datemar &amp; dateaug kaf'!$K$5:$O$94,5,FALSE)</f>
        <v>1938-39</v>
      </c>
      <c r="U67" s="18">
        <f>LARGE('datemar &amp; dateaug kaf'!$K$5:$K$94,'datemar &amp; dateaug kaf rank'!$A67)</f>
        <v>33105.701899031999</v>
      </c>
      <c r="V67" s="5" t="str">
        <f>VLOOKUP(W67,'datemar &amp; dateaug kaf'!$L$5:$O$94,4,FALSE)</f>
        <v>1935-36</v>
      </c>
      <c r="W67" s="18">
        <f>LARGE('datemar &amp; dateaug kaf'!$L$5:$L$94,'datemar &amp; dateaug kaf rank'!$A67)</f>
        <v>23298.614002335002</v>
      </c>
      <c r="X67" s="5" t="str">
        <f>VLOOKUP(Y67,'datemar &amp; dateaug kaf'!$M$5:$O$94,3,FALSE)</f>
        <v>1928-29</v>
      </c>
      <c r="Y67" s="18">
        <f>LARGE('datemar &amp; dateaug kaf'!$M$5:$M$94,'datemar &amp; dateaug kaf rank'!$A67)</f>
        <v>12275.077225634999</v>
      </c>
      <c r="Z67" s="5" t="str">
        <f>VLOOKUP(AA67,'datemar &amp; dateaug kaf'!$N$5:$O$94,2,FALSE)</f>
        <v>1948-49</v>
      </c>
      <c r="AA67" s="18">
        <f>LARGE('datemar &amp; dateaug kaf'!$N$5:$N$94,'datemar &amp; dateaug kaf rank'!$A67)</f>
        <v>4528.869251655</v>
      </c>
    </row>
    <row r="68" spans="1:27" x14ac:dyDescent="0.2">
      <c r="A68" s="11">
        <v>63</v>
      </c>
      <c r="B68" s="5" t="str">
        <f>VLOOKUP(C68,'datemar &amp; dateaug kaf'!$B$5:$O$94,14,FALSE)</f>
        <v>1956-57</v>
      </c>
      <c r="C68" s="18">
        <f>LARGE('datemar &amp; dateaug kaf'!$B$5:$B$94,'datemar &amp; dateaug kaf rank'!$A68)</f>
        <v>15531.867186149999</v>
      </c>
      <c r="D68" s="5" t="str">
        <f>VLOOKUP(E68,'datemar &amp; dateaug kaf'!$C$5:$O$94,13,FALSE)</f>
        <v>2007-08</v>
      </c>
      <c r="E68" s="18">
        <f>LARGE('datemar &amp; dateaug kaf'!$C$5:$C$94,'datemar &amp; dateaug kaf rank'!$A68)</f>
        <v>10429.169856839999</v>
      </c>
      <c r="F68" s="5" t="str">
        <f>VLOOKUP(G68,'datemar &amp; dateaug kaf'!$D$5:$O$94,12,FALSE)</f>
        <v>1992-93</v>
      </c>
      <c r="G68" s="18">
        <f>LARGE('datemar &amp; dateaug kaf'!$D$5:$D$94,'datemar &amp; dateaug kaf rank'!$A68)</f>
        <v>7750.7580564540003</v>
      </c>
      <c r="H68" s="5" t="str">
        <f>VLOOKUP(I68,'datemar &amp; dateaug kaf'!$E$5:$O$94,11,FALSE)</f>
        <v>1974-75</v>
      </c>
      <c r="I68" s="18">
        <f>LARGE('datemar &amp; dateaug kaf'!$E$5:$E$94,'datemar &amp; dateaug kaf rank'!$A68)</f>
        <v>5702.9829266339993</v>
      </c>
      <c r="J68" s="5" t="str">
        <f>VLOOKUP(K68,'datemar &amp; dateaug kaf'!$F$5:$O$94,10,FALSE)</f>
        <v>2008-09</v>
      </c>
      <c r="K68" s="18">
        <f>LARGE('datemar &amp; dateaug kaf'!$F$5:$F$94,'datemar &amp; dateaug kaf rank'!$A68)</f>
        <v>4311.3340532010006</v>
      </c>
      <c r="L68" s="5" t="str">
        <f>VLOOKUP(M68,'datemar &amp; dateaug kaf'!$G$5:$O$94,9,FALSE)</f>
        <v>1940-41</v>
      </c>
      <c r="M68" s="18">
        <f>LARGE('datemar &amp; dateaug kaf'!$G$5:$G$94,'datemar &amp; dateaug kaf rank'!$A68)</f>
        <v>3020.1936057509997</v>
      </c>
      <c r="N68" s="5" t="str">
        <f>VLOOKUP(O68,'datemar &amp; dateaug kaf'!$H$5:$O$94,8,FALSE)</f>
        <v>1974-75</v>
      </c>
      <c r="O68" s="18">
        <f>LARGE('datemar &amp; dateaug kaf'!$H$5:$H$94,'datemar &amp; dateaug kaf rank'!$A68)</f>
        <v>1959.2607529740001</v>
      </c>
      <c r="P68" s="5" t="str">
        <f>VLOOKUP(Q68,'datemar &amp; dateaug kaf'!$I$5:$O$94,7,FALSE)</f>
        <v>1958-59</v>
      </c>
      <c r="Q68" s="18">
        <f>LARGE('datemar &amp; dateaug kaf'!$I$5:$I$94,'datemar &amp; dateaug kaf rank'!$A68)</f>
        <v>1083.718967625</v>
      </c>
      <c r="R68" s="5" t="str">
        <f>VLOOKUP(S68,'datemar &amp; dateaug kaf'!$J$5:$O$94,6,FALSE)</f>
        <v>1988-89</v>
      </c>
      <c r="S68" s="18">
        <f>LARGE('datemar &amp; dateaug kaf'!$J$5:$J$94,'datemar &amp; dateaug kaf rank'!$A68)</f>
        <v>36864.726551457003</v>
      </c>
      <c r="T68" s="5" t="str">
        <f>VLOOKUP(U68,'datemar &amp; dateaug kaf'!$K$5:$O$94,5,FALSE)</f>
        <v>1942-43</v>
      </c>
      <c r="U68" s="18">
        <f>LARGE('datemar &amp; dateaug kaf'!$K$5:$K$94,'datemar &amp; dateaug kaf rank'!$A68)</f>
        <v>32731.117450268997</v>
      </c>
      <c r="V68" s="5" t="str">
        <f>VLOOKUP(W68,'datemar &amp; dateaug kaf'!$L$5:$O$94,4,FALSE)</f>
        <v>1987-88</v>
      </c>
      <c r="W68" s="18">
        <f>LARGE('datemar &amp; dateaug kaf'!$L$5:$L$94,'datemar &amp; dateaug kaf rank'!$A68)</f>
        <v>23188.452022994999</v>
      </c>
      <c r="X68" s="5" t="str">
        <f>VLOOKUP(Y68,'datemar &amp; dateaug kaf'!$M$5:$O$94,3,FALSE)</f>
        <v>1936-37</v>
      </c>
      <c r="Y68" s="18">
        <f>LARGE('datemar &amp; dateaug kaf'!$M$5:$M$94,'datemar &amp; dateaug kaf rank'!$A68)</f>
        <v>12191.14665027</v>
      </c>
      <c r="Z68" s="5" t="str">
        <f>VLOOKUP(AA68,'datemar &amp; dateaug kaf'!$N$5:$O$94,2,FALSE)</f>
        <v>1940-41</v>
      </c>
      <c r="AA68" s="18">
        <f>LARGE('datemar &amp; dateaug kaf'!$N$5:$N$94,'datemar &amp; dateaug kaf rank'!$A68)</f>
        <v>4501.0153684019997</v>
      </c>
    </row>
    <row r="69" spans="1:27" x14ac:dyDescent="0.2">
      <c r="A69" s="11">
        <v>64</v>
      </c>
      <c r="B69" s="5" t="str">
        <f>VLOOKUP(C69,'datemar &amp; dateaug kaf'!$B$5:$O$94,14,FALSE)</f>
        <v>1946-47</v>
      </c>
      <c r="C69" s="18">
        <f>LARGE('datemar &amp; dateaug kaf'!$B$5:$B$94,'datemar &amp; dateaug kaf rank'!$A69)</f>
        <v>15195.712488011999</v>
      </c>
      <c r="D69" s="5" t="str">
        <f>VLOOKUP(E69,'datemar &amp; dateaug kaf'!$C$5:$O$94,13,FALSE)</f>
        <v>1948-49</v>
      </c>
      <c r="E69" s="18">
        <f>LARGE('datemar &amp; dateaug kaf'!$C$5:$C$94,'datemar &amp; dateaug kaf rank'!$A69)</f>
        <v>10218.463749039</v>
      </c>
      <c r="F69" s="5" t="str">
        <f>VLOOKUP(G69,'datemar &amp; dateaug kaf'!$D$5:$O$94,12,FALSE)</f>
        <v>1994-95</v>
      </c>
      <c r="G69" s="18">
        <f>LARGE('datemar &amp; dateaug kaf'!$D$5:$D$94,'datemar &amp; dateaug kaf rank'!$A69)</f>
        <v>7730.9213629829992</v>
      </c>
      <c r="H69" s="5" t="str">
        <f>VLOOKUP(I69,'datemar &amp; dateaug kaf'!$E$5:$O$94,11,FALSE)</f>
        <v>1963-64</v>
      </c>
      <c r="I69" s="18">
        <f>LARGE('datemar &amp; dateaug kaf'!$E$5:$E$94,'datemar &amp; dateaug kaf rank'!$A69)</f>
        <v>5693.2678856760003</v>
      </c>
      <c r="J69" s="5" t="str">
        <f>VLOOKUP(K69,'datemar &amp; dateaug kaf'!$F$5:$O$94,10,FALSE)</f>
        <v>1957-58</v>
      </c>
      <c r="K69" s="18">
        <f>LARGE('datemar &amp; dateaug kaf'!$F$5:$F$94,'datemar &amp; dateaug kaf rank'!$A69)</f>
        <v>4263.129757488</v>
      </c>
      <c r="L69" s="5" t="str">
        <f>VLOOKUP(M69,'datemar &amp; dateaug kaf'!$G$5:$O$94,9,FALSE)</f>
        <v>1961-62</v>
      </c>
      <c r="M69" s="18">
        <f>LARGE('datemar &amp; dateaug kaf'!$G$5:$G$94,'datemar &amp; dateaug kaf rank'!$A69)</f>
        <v>2985.9033591029997</v>
      </c>
      <c r="N69" s="5" t="str">
        <f>VLOOKUP(O69,'datemar &amp; dateaug kaf'!$H$5:$O$94,8,FALSE)</f>
        <v>1958-59</v>
      </c>
      <c r="O69" s="18">
        <f>LARGE('datemar &amp; dateaug kaf'!$H$5:$H$94,'datemar &amp; dateaug kaf rank'!$A69)</f>
        <v>1950.7100094929999</v>
      </c>
      <c r="P69" s="5" t="str">
        <f>VLOOKUP(Q69,'datemar &amp; dateaug kaf'!$I$5:$O$94,7,FALSE)</f>
        <v>1988-89</v>
      </c>
      <c r="Q69" s="18">
        <f>LARGE('datemar &amp; dateaug kaf'!$I$5:$I$94,'datemar &amp; dateaug kaf rank'!$A69)</f>
        <v>1079.4763231559998</v>
      </c>
      <c r="R69" s="5" t="str">
        <f>VLOOKUP(S69,'datemar &amp; dateaug kaf'!$J$5:$O$94,6,FALSE)</f>
        <v>1983-84</v>
      </c>
      <c r="S69" s="18">
        <f>LARGE('datemar &amp; dateaug kaf'!$J$5:$J$94,'datemar &amp; dateaug kaf rank'!$A69)</f>
        <v>36559.218463739999</v>
      </c>
      <c r="T69" s="5" t="str">
        <f>VLOOKUP(U69,'datemar &amp; dateaug kaf'!$K$5:$O$94,5,FALSE)</f>
        <v>1993-94</v>
      </c>
      <c r="U69" s="18">
        <f>LARGE('datemar &amp; dateaug kaf'!$K$5:$K$94,'datemar &amp; dateaug kaf rank'!$A69)</f>
        <v>32466.002749466999</v>
      </c>
      <c r="V69" s="5" t="str">
        <f>VLOOKUP(W69,'datemar &amp; dateaug kaf'!$L$5:$O$94,4,FALSE)</f>
        <v>2004-05</v>
      </c>
      <c r="W69" s="18">
        <f>LARGE('datemar &amp; dateaug kaf'!$L$5:$L$94,'datemar &amp; dateaug kaf rank'!$A69)</f>
        <v>23089.349877951001</v>
      </c>
      <c r="X69" s="5" t="str">
        <f>VLOOKUP(Y69,'datemar &amp; dateaug kaf'!$M$5:$O$94,3,FALSE)</f>
        <v>1939-40</v>
      </c>
      <c r="Y69" s="18">
        <f>LARGE('datemar &amp; dateaug kaf'!$M$5:$M$94,'datemar &amp; dateaug kaf rank'!$A69)</f>
        <v>12153.885164063999</v>
      </c>
      <c r="Z69" s="5" t="str">
        <f>VLOOKUP(AA69,'datemar &amp; dateaug kaf'!$N$5:$O$94,2,FALSE)</f>
        <v>1978-79</v>
      </c>
      <c r="AA69" s="18">
        <f>LARGE('datemar &amp; dateaug kaf'!$N$5:$N$94,'datemar &amp; dateaug kaf rank'!$A69)</f>
        <v>4484.9671045409996</v>
      </c>
    </row>
    <row r="70" spans="1:27" x14ac:dyDescent="0.2">
      <c r="A70" s="11">
        <v>65</v>
      </c>
      <c r="B70" s="5" t="str">
        <f>VLOOKUP(C70,'datemar &amp; dateaug kaf'!$B$5:$O$94,14,FALSE)</f>
        <v>1977-78</v>
      </c>
      <c r="C70" s="18">
        <f>LARGE('datemar &amp; dateaug kaf'!$B$5:$B$94,'datemar &amp; dateaug kaf rank'!$A70)</f>
        <v>15159.706538949</v>
      </c>
      <c r="D70" s="5" t="str">
        <f>VLOOKUP(E70,'datemar &amp; dateaug kaf'!$C$5:$O$94,13,FALSE)</f>
        <v>1946-47</v>
      </c>
      <c r="E70" s="18">
        <f>LARGE('datemar &amp; dateaug kaf'!$C$5:$C$94,'datemar &amp; dateaug kaf rank'!$A70)</f>
        <v>10167.809866641001</v>
      </c>
      <c r="F70" s="5" t="str">
        <f>VLOOKUP(G70,'datemar &amp; dateaug kaf'!$D$5:$O$94,12,FALSE)</f>
        <v>1956-57</v>
      </c>
      <c r="G70" s="18">
        <f>LARGE('datemar &amp; dateaug kaf'!$D$5:$D$94,'datemar &amp; dateaug kaf rank'!$A70)</f>
        <v>7575.2169060119995</v>
      </c>
      <c r="H70" s="5" t="str">
        <f>VLOOKUP(I70,'datemar &amp; dateaug kaf'!$E$5:$O$94,11,FALSE)</f>
        <v>2002-03</v>
      </c>
      <c r="I70" s="18">
        <f>LARGE('datemar &amp; dateaug kaf'!$E$5:$E$94,'datemar &amp; dateaug kaf rank'!$A70)</f>
        <v>5684.6973074850002</v>
      </c>
      <c r="J70" s="5" t="str">
        <f>VLOOKUP(K70,'datemar &amp; dateaug kaf'!$F$5:$O$94,10,FALSE)</f>
        <v>1974-75</v>
      </c>
      <c r="K70" s="18">
        <f>LARGE('datemar &amp; dateaug kaf'!$F$5:$F$94,'datemar &amp; dateaug kaf rank'!$A70)</f>
        <v>4249.0590142139999</v>
      </c>
      <c r="L70" s="5" t="str">
        <f>VLOOKUP(M70,'datemar &amp; dateaug kaf'!$G$5:$O$94,9,FALSE)</f>
        <v>1949-50</v>
      </c>
      <c r="M70" s="18">
        <f>LARGE('datemar &amp; dateaug kaf'!$G$5:$G$94,'datemar &amp; dateaug kaf rank'!$A70)</f>
        <v>2977.4775742950001</v>
      </c>
      <c r="N70" s="5" t="str">
        <f>VLOOKUP(O70,'datemar &amp; dateaug kaf'!$H$5:$O$94,8,FALSE)</f>
        <v>2007-08</v>
      </c>
      <c r="O70" s="18">
        <f>LARGE('datemar &amp; dateaug kaf'!$H$5:$H$94,'datemar &amp; dateaug kaf rank'!$A70)</f>
        <v>1941.056456136</v>
      </c>
      <c r="P70" s="5" t="str">
        <f>VLOOKUP(Q70,'datemar &amp; dateaug kaf'!$I$5:$O$94,7,FALSE)</f>
        <v>1956-57</v>
      </c>
      <c r="Q70" s="18">
        <f>LARGE('datemar &amp; dateaug kaf'!$I$5:$I$94,'datemar &amp; dateaug kaf rank'!$A70)</f>
        <v>1055.1272331600001</v>
      </c>
      <c r="R70" s="5" t="str">
        <f>VLOOKUP(S70,'datemar &amp; dateaug kaf'!$J$5:$O$94,6,FALSE)</f>
        <v>1938-39</v>
      </c>
      <c r="S70" s="18">
        <f>LARGE('datemar &amp; dateaug kaf'!$J$5:$J$94,'datemar &amp; dateaug kaf rank'!$A70)</f>
        <v>36535.579456362</v>
      </c>
      <c r="T70" s="5" t="str">
        <f>VLOOKUP(U70,'datemar &amp; dateaug kaf'!$K$5:$O$94,5,FALSE)</f>
        <v>1929-30</v>
      </c>
      <c r="U70" s="18">
        <f>LARGE('datemar &amp; dateaug kaf'!$K$5:$K$94,'datemar &amp; dateaug kaf rank'!$A70)</f>
        <v>32349.098952197997</v>
      </c>
      <c r="V70" s="5" t="str">
        <f>VLOOKUP(W70,'datemar &amp; dateaug kaf'!$L$5:$O$94,4,FALSE)</f>
        <v>2009-10</v>
      </c>
      <c r="W70" s="18">
        <f>LARGE('datemar &amp; dateaug kaf'!$L$5:$L$94,'datemar &amp; dateaug kaf rank'!$A70)</f>
        <v>23004.826244757001</v>
      </c>
      <c r="X70" s="5" t="str">
        <f>VLOOKUP(Y70,'datemar &amp; dateaug kaf'!$M$5:$O$94,3,FALSE)</f>
        <v>1935-36</v>
      </c>
      <c r="Y70" s="18">
        <f>LARGE('datemar &amp; dateaug kaf'!$M$5:$M$94,'datemar &amp; dateaug kaf rank'!$A70)</f>
        <v>12062.330126175</v>
      </c>
      <c r="Z70" s="5" t="str">
        <f>VLOOKUP(AA70,'datemar &amp; dateaug kaf'!$N$5:$O$94,2,FALSE)</f>
        <v>1968-69</v>
      </c>
      <c r="AA70" s="18">
        <f>LARGE('datemar &amp; dateaug kaf'!$N$5:$N$94,'datemar &amp; dateaug kaf rank'!$A70)</f>
        <v>4472.1161959319998</v>
      </c>
    </row>
    <row r="71" spans="1:27" x14ac:dyDescent="0.2">
      <c r="A71" s="11">
        <v>66</v>
      </c>
      <c r="B71" s="5" t="str">
        <f>VLOOKUP(C71,'datemar &amp; dateaug kaf'!$B$5:$O$94,14,FALSE)</f>
        <v>2000-01</v>
      </c>
      <c r="C71" s="18">
        <f>LARGE('datemar &amp; dateaug kaf'!$B$5:$B$94,'datemar &amp; dateaug kaf rank'!$A71)</f>
        <v>14947.249026255</v>
      </c>
      <c r="D71" s="5" t="str">
        <f>VLOOKUP(E71,'datemar &amp; dateaug kaf'!$C$5:$O$94,13,FALSE)</f>
        <v>1994-95</v>
      </c>
      <c r="E71" s="18">
        <f>LARGE('datemar &amp; dateaug kaf'!$C$5:$C$94,'datemar &amp; dateaug kaf rank'!$A71)</f>
        <v>10128.045240033001</v>
      </c>
      <c r="F71" s="5" t="str">
        <f>VLOOKUP(G71,'datemar &amp; dateaug kaf'!$D$5:$O$94,12,FALSE)</f>
        <v>1993-94</v>
      </c>
      <c r="G71" s="18">
        <f>LARGE('datemar &amp; dateaug kaf'!$D$5:$D$94,'datemar &amp; dateaug kaf rank'!$A71)</f>
        <v>7552.7461630530006</v>
      </c>
      <c r="H71" s="5" t="str">
        <f>VLOOKUP(I71,'datemar &amp; dateaug kaf'!$E$5:$O$94,11,FALSE)</f>
        <v>1951-52</v>
      </c>
      <c r="I71" s="18">
        <f>LARGE('datemar &amp; dateaug kaf'!$E$5:$E$94,'datemar &amp; dateaug kaf rank'!$A71)</f>
        <v>5665.3644156480004</v>
      </c>
      <c r="J71" s="5" t="str">
        <f>VLOOKUP(K71,'datemar &amp; dateaug kaf'!$F$5:$O$94,10,FALSE)</f>
        <v>1969-70</v>
      </c>
      <c r="K71" s="18">
        <f>LARGE('datemar &amp; dateaug kaf'!$F$5:$F$94,'datemar &amp; dateaug kaf rank'!$A71)</f>
        <v>4217.0795112809992</v>
      </c>
      <c r="L71" s="5" t="str">
        <f>VLOOKUP(M71,'datemar &amp; dateaug kaf'!$G$5:$O$94,9,FALSE)</f>
        <v>1969-70</v>
      </c>
      <c r="M71" s="18">
        <f>LARGE('datemar &amp; dateaug kaf'!$G$5:$G$94,'datemar &amp; dateaug kaf rank'!$A71)</f>
        <v>2938.8752616930001</v>
      </c>
      <c r="N71" s="5" t="str">
        <f>VLOOKUP(O71,'datemar &amp; dateaug kaf'!$H$5:$O$94,8,FALSE)</f>
        <v>1987-88</v>
      </c>
      <c r="O71" s="18">
        <f>LARGE('datemar &amp; dateaug kaf'!$H$5:$H$94,'datemar &amp; dateaug kaf rank'!$A71)</f>
        <v>1895.510011563</v>
      </c>
      <c r="P71" s="5" t="str">
        <f>VLOOKUP(Q71,'datemar &amp; dateaug kaf'!$I$5:$O$94,7,FALSE)</f>
        <v>1974-75</v>
      </c>
      <c r="Q71" s="18">
        <f>LARGE('datemar &amp; dateaug kaf'!$I$5:$I$94,'datemar &amp; dateaug kaf rank'!$A71)</f>
        <v>1046.3959938179999</v>
      </c>
      <c r="R71" s="5" t="str">
        <f>VLOOKUP(S71,'datemar &amp; dateaug kaf'!$J$5:$O$94,6,FALSE)</f>
        <v>1929-30</v>
      </c>
      <c r="S71" s="18">
        <f>LARGE('datemar &amp; dateaug kaf'!$J$5:$J$94,'datemar &amp; dateaug kaf rank'!$A71)</f>
        <v>36350.335165788005</v>
      </c>
      <c r="T71" s="5" t="str">
        <f>VLOOKUP(U71,'datemar &amp; dateaug kaf'!$K$5:$O$94,5,FALSE)</f>
        <v>2004-05</v>
      </c>
      <c r="U71" s="18">
        <f>LARGE('datemar &amp; dateaug kaf'!$K$5:$K$94,'datemar &amp; dateaug kaf rank'!$A71)</f>
        <v>32246.452344477002</v>
      </c>
      <c r="V71" s="5" t="str">
        <f>VLOOKUP(W71,'datemar &amp; dateaug kaf'!$L$5:$O$94,4,FALSE)</f>
        <v>1930-31</v>
      </c>
      <c r="W71" s="18">
        <f>LARGE('datemar &amp; dateaug kaf'!$L$5:$L$94,'datemar &amp; dateaug kaf rank'!$A71)</f>
        <v>22853.207738046003</v>
      </c>
      <c r="X71" s="5" t="str">
        <f>VLOOKUP(Y71,'datemar &amp; dateaug kaf'!$M$5:$O$94,3,FALSE)</f>
        <v>1978-79</v>
      </c>
      <c r="Y71" s="18">
        <f>LARGE('datemar &amp; dateaug kaf'!$M$5:$M$94,'datemar &amp; dateaug kaf rank'!$A71)</f>
        <v>12005.085169644</v>
      </c>
      <c r="Z71" s="5" t="str">
        <f>VLOOKUP(AA71,'datemar &amp; dateaug kaf'!$N$5:$O$94,2,FALSE)</f>
        <v>1972-73</v>
      </c>
      <c r="AA71" s="18">
        <f>LARGE('datemar &amp; dateaug kaf'!$N$5:$N$94,'datemar &amp; dateaug kaf rank'!$A71)</f>
        <v>4463.6309069939998</v>
      </c>
    </row>
    <row r="72" spans="1:27" x14ac:dyDescent="0.2">
      <c r="A72" s="11">
        <v>67</v>
      </c>
      <c r="B72" s="5" t="str">
        <f>VLOOKUP(C72,'datemar &amp; dateaug kaf'!$B$5:$O$94,14,FALSE)</f>
        <v>1928-29</v>
      </c>
      <c r="C72" s="18">
        <f>LARGE('datemar &amp; dateaug kaf'!$B$5:$B$94,'datemar &amp; dateaug kaf rank'!$A72)</f>
        <v>14891.912168826</v>
      </c>
      <c r="D72" s="5" t="str">
        <f>VLOOKUP(E72,'datemar &amp; dateaug kaf'!$C$5:$O$94,13,FALSE)</f>
        <v>1944-45</v>
      </c>
      <c r="E72" s="18">
        <f>LARGE('datemar &amp; dateaug kaf'!$C$5:$C$94,'datemar &amp; dateaug kaf rank'!$A72)</f>
        <v>10125.149372373</v>
      </c>
      <c r="F72" s="5" t="str">
        <f>VLOOKUP(G72,'datemar &amp; dateaug kaf'!$D$5:$O$94,12,FALSE)</f>
        <v>1949-50</v>
      </c>
      <c r="G72" s="18">
        <f>LARGE('datemar &amp; dateaug kaf'!$D$5:$D$94,'datemar &amp; dateaug kaf rank'!$A72)</f>
        <v>7544.5147584029992</v>
      </c>
      <c r="H72" s="5" t="str">
        <f>VLOOKUP(I72,'datemar &amp; dateaug kaf'!$E$5:$O$94,11,FALSE)</f>
        <v>1946-47</v>
      </c>
      <c r="I72" s="18">
        <f>LARGE('datemar &amp; dateaug kaf'!$E$5:$E$94,'datemar &amp; dateaug kaf rank'!$A72)</f>
        <v>5577.5026007610004</v>
      </c>
      <c r="J72" s="5" t="str">
        <f>VLOOKUP(K72,'datemar &amp; dateaug kaf'!$F$5:$O$94,10,FALSE)</f>
        <v>1947-48</v>
      </c>
      <c r="K72" s="18">
        <f>LARGE('datemar &amp; dateaug kaf'!$F$5:$F$94,'datemar &amp; dateaug kaf rank'!$A72)</f>
        <v>4162.6074472079999</v>
      </c>
      <c r="L72" s="5" t="str">
        <f>VLOOKUP(M72,'datemar &amp; dateaug kaf'!$G$5:$O$94,9,FALSE)</f>
        <v>1954-55</v>
      </c>
      <c r="M72" s="18">
        <f>LARGE('datemar &amp; dateaug kaf'!$G$5:$G$94,'datemar &amp; dateaug kaf rank'!$A72)</f>
        <v>2903.9284861440001</v>
      </c>
      <c r="N72" s="5" t="str">
        <f>VLOOKUP(O72,'datemar &amp; dateaug kaf'!$H$5:$O$94,8,FALSE)</f>
        <v>2008-09</v>
      </c>
      <c r="O72" s="18">
        <f>LARGE('datemar &amp; dateaug kaf'!$H$5:$H$94,'datemar &amp; dateaug kaf rank'!$A72)</f>
        <v>1884.9718301400001</v>
      </c>
      <c r="P72" s="5" t="str">
        <f>VLOOKUP(Q72,'datemar &amp; dateaug kaf'!$I$5:$O$94,7,FALSE)</f>
        <v>2007-08</v>
      </c>
      <c r="Q72" s="18">
        <f>LARGE('datemar &amp; dateaug kaf'!$I$5:$I$94,'datemar &amp; dateaug kaf rank'!$A72)</f>
        <v>1035.45120084</v>
      </c>
      <c r="R72" s="5" t="str">
        <f>VLOOKUP(S72,'datemar &amp; dateaug kaf'!$J$5:$O$94,6,FALSE)</f>
        <v>1987-88</v>
      </c>
      <c r="S72" s="18">
        <f>LARGE('datemar &amp; dateaug kaf'!$J$5:$J$94,'datemar &amp; dateaug kaf rank'!$A72)</f>
        <v>36318.125580218999</v>
      </c>
      <c r="T72" s="5" t="str">
        <f>VLOOKUP(U72,'datemar &amp; dateaug kaf'!$K$5:$O$94,5,FALSE)</f>
        <v>1986-87</v>
      </c>
      <c r="U72" s="18">
        <f>LARGE('datemar &amp; dateaug kaf'!$K$5:$K$94,'datemar &amp; dateaug kaf rank'!$A72)</f>
        <v>32150.289703455001</v>
      </c>
      <c r="V72" s="5" t="str">
        <f>VLOOKUP(W72,'datemar &amp; dateaug kaf'!$L$5:$O$94,4,FALSE)</f>
        <v>1956-57</v>
      </c>
      <c r="W72" s="18">
        <f>LARGE('datemar &amp; dateaug kaf'!$L$5:$L$94,'datemar &amp; dateaug kaf rank'!$A72)</f>
        <v>22726.928073359999</v>
      </c>
      <c r="X72" s="5" t="str">
        <f>VLOOKUP(Y72,'datemar &amp; dateaug kaf'!$M$5:$O$94,3,FALSE)</f>
        <v>1997-98</v>
      </c>
      <c r="Y72" s="18">
        <f>LARGE('datemar &amp; dateaug kaf'!$M$5:$M$94,'datemar &amp; dateaug kaf rank'!$A72)</f>
        <v>11954.849799627</v>
      </c>
      <c r="Z72" s="5" t="str">
        <f>VLOOKUP(AA72,'datemar &amp; dateaug kaf'!$N$5:$O$94,2,FALSE)</f>
        <v>1946-47</v>
      </c>
      <c r="AA72" s="18">
        <f>LARGE('datemar &amp; dateaug kaf'!$N$5:$N$94,'datemar &amp; dateaug kaf rank'!$A72)</f>
        <v>4454.6537172480002</v>
      </c>
    </row>
    <row r="73" spans="1:27" x14ac:dyDescent="0.2">
      <c r="A73" s="11">
        <v>68</v>
      </c>
      <c r="B73" s="5" t="str">
        <f>VLOOKUP(C73,'datemar &amp; dateaug kaf'!$B$5:$O$94,14,FALSE)</f>
        <v>2017-18</v>
      </c>
      <c r="C73" s="18">
        <f>LARGE('datemar &amp; dateaug kaf'!$B$5:$B$94,'datemar &amp; dateaug kaf rank'!$A73)</f>
        <v>14890.188532527</v>
      </c>
      <c r="D73" s="5" t="str">
        <f>VLOOKUP(E73,'datemar &amp; dateaug kaf'!$C$5:$O$94,13,FALSE)</f>
        <v>2001-02</v>
      </c>
      <c r="E73" s="18">
        <f>LARGE('datemar &amp; dateaug kaf'!$C$5:$C$94,'datemar &amp; dateaug kaf rank'!$A73)</f>
        <v>10093.703423139001</v>
      </c>
      <c r="F73" s="5" t="str">
        <f>VLOOKUP(G73,'datemar &amp; dateaug kaf'!$D$5:$O$94,12,FALSE)</f>
        <v>1970-71</v>
      </c>
      <c r="G73" s="18">
        <f>LARGE('datemar &amp; dateaug kaf'!$D$5:$D$94,'datemar &amp; dateaug kaf rank'!$A73)</f>
        <v>7523.339222007</v>
      </c>
      <c r="H73" s="5" t="str">
        <f>VLOOKUP(I73,'datemar &amp; dateaug kaf'!$E$5:$O$94,11,FALSE)</f>
        <v>2009-10</v>
      </c>
      <c r="I73" s="18">
        <f>LARGE('datemar &amp; dateaug kaf'!$E$5:$E$94,'datemar &amp; dateaug kaf rank'!$A73)</f>
        <v>5542.1749987800004</v>
      </c>
      <c r="J73" s="5" t="str">
        <f>VLOOKUP(K73,'datemar &amp; dateaug kaf'!$F$5:$O$94,10,FALSE)</f>
        <v>1951-52</v>
      </c>
      <c r="K73" s="18">
        <f>LARGE('datemar &amp; dateaug kaf'!$F$5:$F$94,'datemar &amp; dateaug kaf rank'!$A73)</f>
        <v>4129.6818286080006</v>
      </c>
      <c r="L73" s="5" t="str">
        <f>VLOOKUP(M73,'datemar &amp; dateaug kaf'!$G$5:$O$94,9,FALSE)</f>
        <v>1932-33</v>
      </c>
      <c r="M73" s="18">
        <f>LARGE('datemar &amp; dateaug kaf'!$G$5:$G$94,'datemar &amp; dateaug kaf rank'!$A73)</f>
        <v>2894.7529492979997</v>
      </c>
      <c r="N73" s="5" t="str">
        <f>VLOOKUP(O73,'datemar &amp; dateaug kaf'!$H$5:$O$94,8,FALSE)</f>
        <v>1969-70</v>
      </c>
      <c r="O73" s="18">
        <f>LARGE('datemar &amp; dateaug kaf'!$H$5:$H$94,'datemar &amp; dateaug kaf rank'!$A73)</f>
        <v>1880.181747675</v>
      </c>
      <c r="P73" s="5" t="str">
        <f>VLOOKUP(Q73,'datemar &amp; dateaug kaf'!$I$5:$O$94,7,FALSE)</f>
        <v>2008-09</v>
      </c>
      <c r="Q73" s="18">
        <f>LARGE('datemar &amp; dateaug kaf'!$I$5:$I$94,'datemar &amp; dateaug kaf rank'!$A73)</f>
        <v>1028.810539932</v>
      </c>
      <c r="R73" s="5" t="str">
        <f>VLOOKUP(S73,'datemar &amp; dateaug kaf'!$J$5:$O$94,6,FALSE)</f>
        <v>1986-87</v>
      </c>
      <c r="S73" s="18">
        <f>LARGE('datemar &amp; dateaug kaf'!$J$5:$J$94,'datemar &amp; dateaug kaf rank'!$A73)</f>
        <v>35750.587089105</v>
      </c>
      <c r="T73" s="5" t="str">
        <f>VLOOKUP(U73,'datemar &amp; dateaug kaf'!$K$5:$O$94,5,FALSE)</f>
        <v>1987-88</v>
      </c>
      <c r="U73" s="18">
        <f>LARGE('datemar &amp; dateaug kaf'!$K$5:$K$94,'datemar &amp; dateaug kaf rank'!$A73)</f>
        <v>32008.479460839</v>
      </c>
      <c r="V73" s="5" t="str">
        <f>VLOOKUP(W73,'datemar &amp; dateaug kaf'!$L$5:$O$94,4,FALSE)</f>
        <v>1936-37</v>
      </c>
      <c r="W73" s="18">
        <f>LARGE('datemar &amp; dateaug kaf'!$L$5:$L$94,'datemar &amp; dateaug kaf rank'!$A73)</f>
        <v>22677.618984299999</v>
      </c>
      <c r="X73" s="5" t="str">
        <f>VLOOKUP(Y73,'datemar &amp; dateaug kaf'!$M$5:$O$94,3,FALSE)</f>
        <v>1972-73</v>
      </c>
      <c r="Y73" s="18">
        <f>LARGE('datemar &amp; dateaug kaf'!$M$5:$M$94,'datemar &amp; dateaug kaf rank'!$A73)</f>
        <v>11941.691453013</v>
      </c>
      <c r="Z73" s="5" t="str">
        <f>VLOOKUP(AA73,'datemar &amp; dateaug kaf'!$N$5:$O$94,2,FALSE)</f>
        <v>1969-70</v>
      </c>
      <c r="AA73" s="18">
        <f>LARGE('datemar &amp; dateaug kaf'!$N$5:$N$94,'datemar &amp; dateaug kaf rank'!$A73)</f>
        <v>4390.5221494050002</v>
      </c>
    </row>
    <row r="74" spans="1:27" x14ac:dyDescent="0.2">
      <c r="A74" s="11">
        <v>69</v>
      </c>
      <c r="B74" s="5" t="str">
        <f>VLOOKUP(C74,'datemar &amp; dateaug kaf'!$B$5:$O$94,14,FALSE)</f>
        <v>1935-36</v>
      </c>
      <c r="C74" s="18">
        <f>LARGE('datemar &amp; dateaug kaf'!$B$5:$B$94,'datemar &amp; dateaug kaf rank'!$A74)</f>
        <v>14805.418948929</v>
      </c>
      <c r="D74" s="5" t="str">
        <f>VLOOKUP(E74,'datemar &amp; dateaug kaf'!$C$5:$O$94,13,FALSE)</f>
        <v>1992-93</v>
      </c>
      <c r="E74" s="18">
        <f>LARGE('datemar &amp; dateaug kaf'!$C$5:$C$94,'datemar &amp; dateaug kaf rank'!$A74)</f>
        <v>10080.404250084001</v>
      </c>
      <c r="F74" s="5" t="str">
        <f>VLOOKUP(G74,'datemar &amp; dateaug kaf'!$D$5:$O$94,12,FALSE)</f>
        <v>1974-75</v>
      </c>
      <c r="G74" s="18">
        <f>LARGE('datemar &amp; dateaug kaf'!$D$5:$D$94,'datemar &amp; dateaug kaf rank'!$A74)</f>
        <v>7428.2020354920005</v>
      </c>
      <c r="H74" s="5" t="str">
        <f>VLOOKUP(I74,'datemar &amp; dateaug kaf'!$E$5:$O$94,11,FALSE)</f>
        <v>1957-58</v>
      </c>
      <c r="I74" s="18">
        <f>LARGE('datemar &amp; dateaug kaf'!$E$5:$E$94,'datemar &amp; dateaug kaf rank'!$A74)</f>
        <v>5537.3511973080003</v>
      </c>
      <c r="J74" s="5" t="str">
        <f>VLOOKUP(K74,'datemar &amp; dateaug kaf'!$F$5:$O$94,10,FALSE)</f>
        <v>2009-10</v>
      </c>
      <c r="K74" s="18">
        <f>LARGE('datemar &amp; dateaug kaf'!$F$5:$F$94,'datemar &amp; dateaug kaf rank'!$A74)</f>
        <v>4110.8626557600001</v>
      </c>
      <c r="L74" s="5" t="str">
        <f>VLOOKUP(M74,'datemar &amp; dateaug kaf'!$G$5:$O$94,9,FALSE)</f>
        <v>1979-80</v>
      </c>
      <c r="M74" s="18">
        <f>LARGE('datemar &amp; dateaug kaf'!$G$5:$G$94,'datemar &amp; dateaug kaf rank'!$A74)</f>
        <v>2881.7433630090004</v>
      </c>
      <c r="N74" s="5" t="str">
        <f>VLOOKUP(O74,'datemar &amp; dateaug kaf'!$H$5:$O$94,8,FALSE)</f>
        <v>1951-52</v>
      </c>
      <c r="O74" s="18">
        <f>LARGE('datemar &amp; dateaug kaf'!$H$5:$H$94,'datemar &amp; dateaug kaf rank'!$A74)</f>
        <v>1875.1774503419999</v>
      </c>
      <c r="P74" s="5" t="str">
        <f>VLOOKUP(Q74,'datemar &amp; dateaug kaf'!$I$5:$O$94,7,FALSE)</f>
        <v>1938-39</v>
      </c>
      <c r="Q74" s="18">
        <f>LARGE('datemar &amp; dateaug kaf'!$I$5:$I$94,'datemar &amp; dateaug kaf rank'!$A74)</f>
        <v>1013.192689278</v>
      </c>
      <c r="R74" s="5" t="str">
        <f>VLOOKUP(S74,'datemar &amp; dateaug kaf'!$J$5:$O$94,6,FALSE)</f>
        <v>2004-05</v>
      </c>
      <c r="S74" s="18">
        <f>LARGE('datemar &amp; dateaug kaf'!$J$5:$J$94,'datemar &amp; dateaug kaf rank'!$A74)</f>
        <v>35711.139817856994</v>
      </c>
      <c r="T74" s="5" t="str">
        <f>VLOOKUP(U74,'datemar &amp; dateaug kaf'!$K$5:$O$94,5,FALSE)</f>
        <v>1984-85</v>
      </c>
      <c r="U74" s="18">
        <f>LARGE('datemar &amp; dateaug kaf'!$K$5:$K$94,'datemar &amp; dateaug kaf rank'!$A74)</f>
        <v>31898.712192228002</v>
      </c>
      <c r="V74" s="5" t="str">
        <f>VLOOKUP(W74,'datemar &amp; dateaug kaf'!$L$5:$O$94,4,FALSE)</f>
        <v>1993-94</v>
      </c>
      <c r="W74" s="18">
        <f>LARGE('datemar &amp; dateaug kaf'!$L$5:$L$94,'datemar &amp; dateaug kaf rank'!$A74)</f>
        <v>22617.041796489</v>
      </c>
      <c r="X74" s="5" t="str">
        <f>VLOOKUP(Y74,'datemar &amp; dateaug kaf'!$M$5:$O$94,3,FALSE)</f>
        <v>2009-10</v>
      </c>
      <c r="Y74" s="18">
        <f>LARGE('datemar &amp; dateaug kaf'!$M$5:$M$94,'datemar &amp; dateaug kaf rank'!$A74)</f>
        <v>11860.773770097001</v>
      </c>
      <c r="Z74" s="5" t="str">
        <f>VLOOKUP(AA74,'datemar &amp; dateaug kaf'!$N$5:$O$94,2,FALSE)</f>
        <v>1993-94</v>
      </c>
      <c r="AA74" s="18">
        <f>LARGE('datemar &amp; dateaug kaf'!$N$5:$N$94,'datemar &amp; dateaug kaf rank'!$A74)</f>
        <v>4387.9396701630003</v>
      </c>
    </row>
    <row r="75" spans="1:27" x14ac:dyDescent="0.2">
      <c r="A75" s="11">
        <v>70</v>
      </c>
      <c r="B75" s="5" t="str">
        <f>VLOOKUP(C75,'datemar &amp; dateaug kaf'!$B$5:$O$94,14,FALSE)</f>
        <v>1993-94</v>
      </c>
      <c r="C75" s="18">
        <f>LARGE('datemar &amp; dateaug kaf'!$B$5:$B$94,'datemar &amp; dateaug kaf rank'!$A75)</f>
        <v>14669.471846588998</v>
      </c>
      <c r="D75" s="5" t="str">
        <f>VLOOKUP(E75,'datemar &amp; dateaug kaf'!$C$5:$O$94,13,FALSE)</f>
        <v>1977-78</v>
      </c>
      <c r="E75" s="18">
        <f>LARGE('datemar &amp; dateaug kaf'!$C$5:$C$94,'datemar &amp; dateaug kaf rank'!$A75)</f>
        <v>10072.591357814999</v>
      </c>
      <c r="F75" s="5" t="str">
        <f>VLOOKUP(G75,'datemar &amp; dateaug kaf'!$D$5:$O$94,12,FALSE)</f>
        <v>1957-58</v>
      </c>
      <c r="G75" s="18">
        <f>LARGE('datemar &amp; dateaug kaf'!$D$5:$D$94,'datemar &amp; dateaug kaf rank'!$A75)</f>
        <v>7427.5415396490007</v>
      </c>
      <c r="H75" s="5" t="str">
        <f>VLOOKUP(I75,'datemar &amp; dateaug kaf'!$E$5:$O$94,11,FALSE)</f>
        <v>1976-77</v>
      </c>
      <c r="I75" s="18">
        <f>LARGE('datemar &amp; dateaug kaf'!$E$5:$E$94,'datemar &amp; dateaug kaf rank'!$A75)</f>
        <v>5482.7323563809996</v>
      </c>
      <c r="J75" s="5" t="str">
        <f>VLOOKUP(K75,'datemar &amp; dateaug kaf'!$F$5:$O$94,10,FALSE)</f>
        <v>1963-64</v>
      </c>
      <c r="K75" s="18">
        <f>LARGE('datemar &amp; dateaug kaf'!$F$5:$F$94,'datemar &amp; dateaug kaf rank'!$A75)</f>
        <v>4106.7687716159999</v>
      </c>
      <c r="L75" s="5" t="str">
        <f>VLOOKUP(M75,'datemar &amp; dateaug kaf'!$G$5:$O$94,9,FALSE)</f>
        <v>1951-52</v>
      </c>
      <c r="M75" s="18">
        <f>LARGE('datemar &amp; dateaug kaf'!$G$5:$G$94,'datemar &amp; dateaug kaf rank'!$A75)</f>
        <v>2875.3962558089997</v>
      </c>
      <c r="N75" s="5" t="str">
        <f>VLOOKUP(O75,'datemar &amp; dateaug kaf'!$H$5:$O$94,8,FALSE)</f>
        <v>1956-57</v>
      </c>
      <c r="O75" s="18">
        <f>LARGE('datemar &amp; dateaug kaf'!$H$5:$H$94,'datemar &amp; dateaug kaf rank'!$A75)</f>
        <v>1848.642575304</v>
      </c>
      <c r="P75" s="5" t="str">
        <f>VLOOKUP(Q75,'datemar &amp; dateaug kaf'!$I$5:$O$94,7,FALSE)</f>
        <v>1932-33</v>
      </c>
      <c r="Q75" s="18">
        <f>LARGE('datemar &amp; dateaug kaf'!$I$5:$I$94,'datemar &amp; dateaug kaf rank'!$A75)</f>
        <v>1003.108722714</v>
      </c>
      <c r="R75" s="5" t="str">
        <f>VLOOKUP(S75,'datemar &amp; dateaug kaf'!$J$5:$O$94,6,FALSE)</f>
        <v>2002-03</v>
      </c>
      <c r="S75" s="18">
        <f>LARGE('datemar &amp; dateaug kaf'!$J$5:$J$94,'datemar &amp; dateaug kaf rank'!$A75)</f>
        <v>34978.035051959996</v>
      </c>
      <c r="T75" s="5" t="str">
        <f>VLOOKUP(U75,'datemar &amp; dateaug kaf'!$K$5:$O$94,5,FALSE)</f>
        <v>1939-40</v>
      </c>
      <c r="U75" s="18">
        <f>LARGE('datemar &amp; dateaug kaf'!$K$5:$K$94,'datemar &amp; dateaug kaf rank'!$A75)</f>
        <v>31702.588563219</v>
      </c>
      <c r="V75" s="5" t="str">
        <f>VLOOKUP(W75,'datemar &amp; dateaug kaf'!$L$5:$O$94,4,FALSE)</f>
        <v>1938-39</v>
      </c>
      <c r="W75" s="18">
        <f>LARGE('datemar &amp; dateaug kaf'!$L$5:$L$94,'datemar &amp; dateaug kaf rank'!$A75)</f>
        <v>22576.134690584997</v>
      </c>
      <c r="X75" s="5" t="str">
        <f>VLOOKUP(Y75,'datemar &amp; dateaug kaf'!$M$5:$O$94,3,FALSE)</f>
        <v>1987-88</v>
      </c>
      <c r="Y75" s="18">
        <f>LARGE('datemar &amp; dateaug kaf'!$M$5:$M$94,'datemar &amp; dateaug kaf rank'!$A75)</f>
        <v>11849.583026715</v>
      </c>
      <c r="Z75" s="5" t="str">
        <f>VLOOKUP(AA75,'datemar &amp; dateaug kaf'!$N$5:$O$94,2,FALSE)</f>
        <v>1943-44</v>
      </c>
      <c r="AA75" s="18">
        <f>LARGE('datemar &amp; dateaug kaf'!$N$5:$N$94,'datemar &amp; dateaug kaf rank'!$A75)</f>
        <v>4372.2603319079999</v>
      </c>
    </row>
    <row r="76" spans="1:27" x14ac:dyDescent="0.2">
      <c r="A76" s="11">
        <v>71</v>
      </c>
      <c r="B76" s="5" t="str">
        <f>VLOOKUP(C76,'datemar &amp; dateaug kaf'!$B$5:$O$94,14,FALSE)</f>
        <v>1949-50</v>
      </c>
      <c r="C76" s="18">
        <f>LARGE('datemar &amp; dateaug kaf'!$B$5:$B$94,'datemar &amp; dateaug kaf rank'!$A76)</f>
        <v>14576.603750898001</v>
      </c>
      <c r="D76" s="5" t="str">
        <f>VLOOKUP(E76,'datemar &amp; dateaug kaf'!$C$5:$O$94,13,FALSE)</f>
        <v>1949-50</v>
      </c>
      <c r="E76" s="18">
        <f>LARGE('datemar &amp; dateaug kaf'!$C$5:$C$94,'datemar &amp; dateaug kaf rank'!$A76)</f>
        <v>10047.734499243001</v>
      </c>
      <c r="F76" s="5" t="str">
        <f>VLOOKUP(G76,'datemar &amp; dateaug kaf'!$D$5:$O$94,12,FALSE)</f>
        <v>1977-78</v>
      </c>
      <c r="G76" s="18">
        <f>LARGE('datemar &amp; dateaug kaf'!$D$5:$D$94,'datemar &amp; dateaug kaf rank'!$A76)</f>
        <v>7301.7220402349994</v>
      </c>
      <c r="H76" s="5" t="str">
        <f>VLOOKUP(I76,'datemar &amp; dateaug kaf'!$E$5:$O$94,11,FALSE)</f>
        <v>1961-62</v>
      </c>
      <c r="I76" s="18">
        <f>LARGE('datemar &amp; dateaug kaf'!$E$5:$E$94,'datemar &amp; dateaug kaf rank'!$A76)</f>
        <v>5469.6037618319997</v>
      </c>
      <c r="J76" s="5" t="str">
        <f>VLOOKUP(K76,'datemar &amp; dateaug kaf'!$F$5:$O$94,10,FALSE)</f>
        <v>1940-41</v>
      </c>
      <c r="K76" s="18">
        <f>LARGE('datemar &amp; dateaug kaf'!$F$5:$F$94,'datemar &amp; dateaug kaf rank'!$A76)</f>
        <v>4099.1165404980002</v>
      </c>
      <c r="L76" s="5" t="str">
        <f>VLOOKUP(M76,'datemar &amp; dateaug kaf'!$G$5:$O$94,9,FALSE)</f>
        <v>1941-42</v>
      </c>
      <c r="M76" s="18">
        <f>LARGE('datemar &amp; dateaug kaf'!$G$5:$G$94,'datemar &amp; dateaug kaf rank'!$A76)</f>
        <v>2853.0822070590002</v>
      </c>
      <c r="N76" s="5" t="str">
        <f>VLOOKUP(O76,'datemar &amp; dateaug kaf'!$H$5:$O$94,8,FALSE)</f>
        <v>1945-46</v>
      </c>
      <c r="O76" s="18">
        <f>LARGE('datemar &amp; dateaug kaf'!$H$5:$H$94,'datemar &amp; dateaug kaf rank'!$A76)</f>
        <v>1847.270013372</v>
      </c>
      <c r="P76" s="5" t="str">
        <f>VLOOKUP(Q76,'datemar &amp; dateaug kaf'!$I$5:$O$94,7,FALSE)</f>
        <v>1969-70</v>
      </c>
      <c r="Q76" s="18">
        <f>LARGE('datemar &amp; dateaug kaf'!$I$5:$I$94,'datemar &amp; dateaug kaf rank'!$A76)</f>
        <v>994.80789657899993</v>
      </c>
      <c r="R76" s="5" t="str">
        <f>VLOOKUP(S76,'datemar &amp; dateaug kaf'!$J$5:$O$94,6,FALSE)</f>
        <v>1939-40</v>
      </c>
      <c r="S76" s="18">
        <f>LARGE('datemar &amp; dateaug kaf'!$J$5:$J$94,'datemar &amp; dateaug kaf rank'!$A76)</f>
        <v>34882.727286939</v>
      </c>
      <c r="T76" s="5" t="str">
        <f>VLOOKUP(U76,'datemar &amp; dateaug kaf'!$K$5:$O$94,5,FALSE)</f>
        <v>2002-03</v>
      </c>
      <c r="U76" s="18">
        <f>LARGE('datemar &amp; dateaug kaf'!$K$5:$K$94,'datemar &amp; dateaug kaf rank'!$A76)</f>
        <v>31480.025265779997</v>
      </c>
      <c r="V76" s="5" t="str">
        <f>VLOOKUP(W76,'datemar &amp; dateaug kaf'!$L$5:$O$94,4,FALSE)</f>
        <v>2003-04</v>
      </c>
      <c r="W76" s="18">
        <f>LARGE('datemar &amp; dateaug kaf'!$L$5:$L$94,'datemar &amp; dateaug kaf rank'!$A76)</f>
        <v>22531.441138541999</v>
      </c>
      <c r="X76" s="5" t="str">
        <f>VLOOKUP(Y76,'datemar &amp; dateaug kaf'!$M$5:$O$94,3,FALSE)</f>
        <v>1957-58</v>
      </c>
      <c r="Y76" s="18">
        <f>LARGE('datemar &amp; dateaug kaf'!$M$5:$M$94,'datemar &amp; dateaug kaf rank'!$A76)</f>
        <v>11662.476256872</v>
      </c>
      <c r="Z76" s="5" t="str">
        <f>VLOOKUP(AA76,'datemar &amp; dateaug kaf'!$N$5:$O$94,2,FALSE)</f>
        <v>1936-37</v>
      </c>
      <c r="AA76" s="18">
        <f>LARGE('datemar &amp; dateaug kaf'!$N$5:$N$94,'datemar &amp; dateaug kaf rank'!$A76)</f>
        <v>4344.2834734530006</v>
      </c>
    </row>
    <row r="77" spans="1:27" x14ac:dyDescent="0.2">
      <c r="A77" s="11">
        <v>72</v>
      </c>
      <c r="B77" s="5" t="str">
        <f>VLOOKUP(C77,'datemar &amp; dateaug kaf'!$B$5:$O$94,14,FALSE)</f>
        <v>1994-95</v>
      </c>
      <c r="C77" s="18">
        <f>LARGE('datemar &amp; dateaug kaf'!$B$5:$B$94,'datemar &amp; dateaug kaf rank'!$A77)</f>
        <v>14515.984910196001</v>
      </c>
      <c r="D77" s="5" t="str">
        <f>VLOOKUP(E77,'datemar &amp; dateaug kaf'!$C$5:$O$94,13,FALSE)</f>
        <v>1938-39</v>
      </c>
      <c r="E77" s="18">
        <f>LARGE('datemar &amp; dateaug kaf'!$C$5:$C$94,'datemar &amp; dateaug kaf rank'!$A77)</f>
        <v>10046.97482985</v>
      </c>
      <c r="F77" s="5" t="str">
        <f>VLOOKUP(G77,'datemar &amp; dateaug kaf'!$D$5:$O$94,12,FALSE)</f>
        <v>1946-47</v>
      </c>
      <c r="G77" s="18">
        <f>LARGE('datemar &amp; dateaug kaf'!$D$5:$D$94,'datemar &amp; dateaug kaf rank'!$A77)</f>
        <v>7148.5108063110001</v>
      </c>
      <c r="H77" s="5" t="str">
        <f>VLOOKUP(I77,'datemar &amp; dateaug kaf'!$E$5:$O$94,11,FALSE)</f>
        <v>1940-41</v>
      </c>
      <c r="I77" s="18">
        <f>LARGE('datemar &amp; dateaug kaf'!$E$5:$E$94,'datemar &amp; dateaug kaf rank'!$A77)</f>
        <v>5450.217316278</v>
      </c>
      <c r="J77" s="5" t="str">
        <f>VLOOKUP(K77,'datemar &amp; dateaug kaf'!$F$5:$O$94,10,FALSE)</f>
        <v>1961-62</v>
      </c>
      <c r="K77" s="18">
        <f>LARGE('datemar &amp; dateaug kaf'!$F$5:$F$94,'datemar &amp; dateaug kaf rank'!$A77)</f>
        <v>4077.8616652620003</v>
      </c>
      <c r="L77" s="5" t="str">
        <f>VLOOKUP(M77,'datemar &amp; dateaug kaf'!$G$5:$O$94,9,FALSE)</f>
        <v>1963-64</v>
      </c>
      <c r="M77" s="18">
        <f>LARGE('datemar &amp; dateaug kaf'!$G$5:$G$94,'datemar &amp; dateaug kaf rank'!$A77)</f>
        <v>2829.6098112449999</v>
      </c>
      <c r="N77" s="5" t="str">
        <f>VLOOKUP(O77,'datemar &amp; dateaug kaf'!$H$5:$O$94,8,FALSE)</f>
        <v>1992-93</v>
      </c>
      <c r="O77" s="18">
        <f>LARGE('datemar &amp; dateaug kaf'!$H$5:$H$94,'datemar &amp; dateaug kaf rank'!$A77)</f>
        <v>1780.1771233260001</v>
      </c>
      <c r="P77" s="5" t="str">
        <f>VLOOKUP(Q77,'datemar &amp; dateaug kaf'!$I$5:$O$94,7,FALSE)</f>
        <v>1961-62</v>
      </c>
      <c r="Q77" s="18">
        <f>LARGE('datemar &amp; dateaug kaf'!$I$5:$I$94,'datemar &amp; dateaug kaf rank'!$A77)</f>
        <v>981.34211196000001</v>
      </c>
      <c r="R77" s="5" t="str">
        <f>VLOOKUP(S77,'datemar &amp; dateaug kaf'!$J$5:$O$94,6,FALSE)</f>
        <v>1984-85</v>
      </c>
      <c r="S77" s="18">
        <f>LARGE('datemar &amp; dateaug kaf'!$J$5:$J$94,'datemar &amp; dateaug kaf rank'!$A77)</f>
        <v>34853.925304548</v>
      </c>
      <c r="T77" s="5" t="str">
        <f>VLOOKUP(U77,'datemar &amp; dateaug kaf'!$K$5:$O$94,5,FALSE)</f>
        <v>2015-16</v>
      </c>
      <c r="U77" s="18">
        <f>LARGE('datemar &amp; dateaug kaf'!$K$5:$K$94,'datemar &amp; dateaug kaf rank'!$A77)</f>
        <v>30944.103302405998</v>
      </c>
      <c r="V77" s="5" t="str">
        <f>VLOOKUP(W77,'datemar &amp; dateaug kaf'!$L$5:$O$94,4,FALSE)</f>
        <v>1944-45</v>
      </c>
      <c r="W77" s="18">
        <f>LARGE('datemar &amp; dateaug kaf'!$L$5:$L$94,'datemar &amp; dateaug kaf rank'!$A77)</f>
        <v>22375.845772475997</v>
      </c>
      <c r="X77" s="5" t="str">
        <f>VLOOKUP(Y77,'datemar &amp; dateaug kaf'!$M$5:$O$94,3,FALSE)</f>
        <v>1944-45</v>
      </c>
      <c r="Y77" s="18">
        <f>LARGE('datemar &amp; dateaug kaf'!$M$5:$M$94,'datemar &amp; dateaug kaf rank'!$A77)</f>
        <v>11446.900727766</v>
      </c>
      <c r="Z77" s="5" t="str">
        <f>VLOOKUP(AA77,'datemar &amp; dateaug kaf'!$N$5:$O$94,2,FALSE)</f>
        <v>2000-01</v>
      </c>
      <c r="AA77" s="18">
        <f>LARGE('datemar &amp; dateaug kaf'!$N$5:$N$94,'datemar &amp; dateaug kaf rank'!$A77)</f>
        <v>4315.0153753770001</v>
      </c>
    </row>
    <row r="78" spans="1:27" x14ac:dyDescent="0.2">
      <c r="A78" s="11">
        <v>73</v>
      </c>
      <c r="B78" s="5" t="str">
        <f>VLOOKUP(C78,'datemar &amp; dateaug kaf'!$B$5:$O$94,14,FALSE)</f>
        <v>1944-45</v>
      </c>
      <c r="C78" s="18">
        <f>LARGE('datemar &amp; dateaug kaf'!$B$5:$B$94,'datemar &amp; dateaug kaf rank'!$A78)</f>
        <v>14497.409704281001</v>
      </c>
      <c r="D78" s="5" t="str">
        <f>VLOOKUP(E78,'datemar &amp; dateaug kaf'!$C$5:$O$94,13,FALSE)</f>
        <v>1957-58</v>
      </c>
      <c r="E78" s="18">
        <f>LARGE('datemar &amp; dateaug kaf'!$C$5:$C$94,'datemar &amp; dateaug kaf rank'!$A78)</f>
        <v>10021.505078739001</v>
      </c>
      <c r="F78" s="5" t="str">
        <f>VLOOKUP(G78,'datemar &amp; dateaug kaf'!$D$5:$O$94,12,FALSE)</f>
        <v>2002-03</v>
      </c>
      <c r="G78" s="18">
        <f>LARGE('datemar &amp; dateaug kaf'!$D$5:$D$94,'datemar &amp; dateaug kaf rank'!$A78)</f>
        <v>7096.3296512430006</v>
      </c>
      <c r="H78" s="5" t="str">
        <f>VLOOKUP(I78,'datemar &amp; dateaug kaf'!$E$5:$O$94,11,FALSE)</f>
        <v>1992-93</v>
      </c>
      <c r="I78" s="18">
        <f>LARGE('datemar &amp; dateaug kaf'!$E$5:$E$94,'datemar &amp; dateaug kaf rank'!$A78)</f>
        <v>5383.7313683580005</v>
      </c>
      <c r="J78" s="5" t="str">
        <f>VLOOKUP(K78,'datemar &amp; dateaug kaf'!$F$5:$O$94,10,FALSE)</f>
        <v>1976-77</v>
      </c>
      <c r="K78" s="18">
        <f>LARGE('datemar &amp; dateaug kaf'!$F$5:$F$94,'datemar &amp; dateaug kaf rank'!$A78)</f>
        <v>4018.9902625109999</v>
      </c>
      <c r="L78" s="5" t="str">
        <f>VLOOKUP(M78,'datemar &amp; dateaug kaf'!$G$5:$O$94,9,FALSE)</f>
        <v>1947-48</v>
      </c>
      <c r="M78" s="18">
        <f>LARGE('datemar &amp; dateaug kaf'!$G$5:$G$94,'datemar &amp; dateaug kaf rank'!$A78)</f>
        <v>2818.181051343</v>
      </c>
      <c r="N78" s="5" t="str">
        <f>VLOOKUP(O78,'datemar &amp; dateaug kaf'!$H$5:$O$94,8,FALSE)</f>
        <v>1947-48</v>
      </c>
      <c r="O78" s="18">
        <f>LARGE('datemar &amp; dateaug kaf'!$H$5:$H$94,'datemar &amp; dateaug kaf rank'!$A78)</f>
        <v>1780.08588366</v>
      </c>
      <c r="P78" s="5" t="str">
        <f>VLOOKUP(Q78,'datemar &amp; dateaug kaf'!$I$5:$O$94,7,FALSE)</f>
        <v>1948-49</v>
      </c>
      <c r="Q78" s="18">
        <f>LARGE('datemar &amp; dateaug kaf'!$I$5:$I$94,'datemar &amp; dateaug kaf rank'!$A78)</f>
        <v>978.32921951100002</v>
      </c>
      <c r="R78" s="5" t="str">
        <f>VLOOKUP(S78,'datemar &amp; dateaug kaf'!$J$5:$O$94,6,FALSE)</f>
        <v>2003-04</v>
      </c>
      <c r="S78" s="18">
        <f>LARGE('datemar &amp; dateaug kaf'!$J$5:$J$94,'datemar &amp; dateaug kaf rank'!$A78)</f>
        <v>34671.739526256002</v>
      </c>
      <c r="T78" s="5" t="str">
        <f>VLOOKUP(U78,'datemar &amp; dateaug kaf'!$K$5:$O$94,5,FALSE)</f>
        <v>1969-70</v>
      </c>
      <c r="U78" s="18">
        <f>LARGE('datemar &amp; dateaug kaf'!$K$5:$K$94,'datemar &amp; dateaug kaf rank'!$A78)</f>
        <v>30866.972065628997</v>
      </c>
      <c r="V78" s="5" t="str">
        <f>VLOOKUP(W78,'datemar &amp; dateaug kaf'!$L$5:$O$94,4,FALSE)</f>
        <v>1939-40</v>
      </c>
      <c r="W78" s="18">
        <f>LARGE('datemar &amp; dateaug kaf'!$L$5:$L$94,'datemar &amp; dateaug kaf rank'!$A78)</f>
        <v>22265.778999743998</v>
      </c>
      <c r="X78" s="5" t="str">
        <f>VLOOKUP(Y78,'datemar &amp; dateaug kaf'!$M$5:$O$94,3,FALSE)</f>
        <v>1969-70</v>
      </c>
      <c r="Y78" s="18">
        <f>LARGE('datemar &amp; dateaug kaf'!$M$5:$M$94,'datemar &amp; dateaug kaf rank'!$A78)</f>
        <v>11410.807505978999</v>
      </c>
      <c r="Z78" s="5" t="str">
        <f>VLOOKUP(AA78,'datemar &amp; dateaug kaf'!$N$5:$O$94,2,FALSE)</f>
        <v>2008-09</v>
      </c>
      <c r="AA78" s="18">
        <f>LARGE('datemar &amp; dateaug kaf'!$N$5:$N$94,'datemar &amp; dateaug kaf rank'!$A78)</f>
        <v>4301.6110783590002</v>
      </c>
    </row>
    <row r="79" spans="1:27" x14ac:dyDescent="0.2">
      <c r="A79" s="11">
        <v>74</v>
      </c>
      <c r="B79" s="5" t="str">
        <f>VLOOKUP(C79,'datemar &amp; dateaug kaf'!$B$5:$O$94,14,FALSE)</f>
        <v>2007-08</v>
      </c>
      <c r="C79" s="18">
        <f>LARGE('datemar &amp; dateaug kaf'!$B$5:$B$94,'datemar &amp; dateaug kaf rank'!$A79)</f>
        <v>14493.623258142001</v>
      </c>
      <c r="D79" s="5" t="str">
        <f>VLOOKUP(E79,'datemar &amp; dateaug kaf'!$C$5:$O$94,13,FALSE)</f>
        <v>1993-94</v>
      </c>
      <c r="E79" s="18">
        <f>LARGE('datemar &amp; dateaug kaf'!$C$5:$C$94,'datemar &amp; dateaug kaf rank'!$A79)</f>
        <v>9979.4435927129998</v>
      </c>
      <c r="F79" s="5" t="str">
        <f>VLOOKUP(G79,'datemar &amp; dateaug kaf'!$D$5:$O$94,12,FALSE)</f>
        <v>1944-45</v>
      </c>
      <c r="G79" s="18">
        <f>LARGE('datemar &amp; dateaug kaf'!$D$5:$D$94,'datemar &amp; dateaug kaf rank'!$A79)</f>
        <v>7062.8288260529998</v>
      </c>
      <c r="H79" s="5" t="str">
        <f>VLOOKUP(I79,'datemar &amp; dateaug kaf'!$E$5:$O$94,11,FALSE)</f>
        <v>1979-80</v>
      </c>
      <c r="I79" s="18">
        <f>LARGE('datemar &amp; dateaug kaf'!$E$5:$E$94,'datemar &amp; dateaug kaf rank'!$A79)</f>
        <v>5251.0589766389994</v>
      </c>
      <c r="J79" s="5" t="str">
        <f>VLOOKUP(K79,'datemar &amp; dateaug kaf'!$F$5:$O$94,10,FALSE)</f>
        <v>1952-53</v>
      </c>
      <c r="K79" s="18">
        <f>LARGE('datemar &amp; dateaug kaf'!$F$5:$F$94,'datemar &amp; dateaug kaf rank'!$A79)</f>
        <v>3889.9059698310002</v>
      </c>
      <c r="L79" s="5" t="str">
        <f>VLOOKUP(M79,'datemar &amp; dateaug kaf'!$G$5:$O$94,9,FALSE)</f>
        <v>1987-88</v>
      </c>
      <c r="M79" s="18">
        <f>LARGE('datemar &amp; dateaug kaf'!$G$5:$G$94,'datemar &amp; dateaug kaf rank'!$A79)</f>
        <v>2781.484854372</v>
      </c>
      <c r="N79" s="5" t="str">
        <f>VLOOKUP(O79,'datemar &amp; dateaug kaf'!$H$5:$O$94,8,FALSE)</f>
        <v>1976-77</v>
      </c>
      <c r="O79" s="18">
        <f>LARGE('datemar &amp; dateaug kaf'!$H$5:$H$94,'datemar &amp; dateaug kaf rank'!$A79)</f>
        <v>1779.9807596969999</v>
      </c>
      <c r="P79" s="5" t="str">
        <f>VLOOKUP(Q79,'datemar &amp; dateaug kaf'!$I$5:$O$94,7,FALSE)</f>
        <v>1952-53</v>
      </c>
      <c r="Q79" s="18">
        <f>LARGE('datemar &amp; dateaug kaf'!$I$5:$I$94,'datemar &amp; dateaug kaf rank'!$A79)</f>
        <v>964.18707128100004</v>
      </c>
      <c r="R79" s="5" t="str">
        <f>VLOOKUP(S79,'datemar &amp; dateaug kaf'!$J$5:$O$94,6,FALSE)</f>
        <v>1948-49</v>
      </c>
      <c r="S79" s="18">
        <f>LARGE('datemar &amp; dateaug kaf'!$J$5:$J$94,'datemar &amp; dateaug kaf rank'!$A79)</f>
        <v>34018.905831729004</v>
      </c>
      <c r="T79" s="5" t="str">
        <f>VLOOKUP(U79,'datemar &amp; dateaug kaf'!$K$5:$O$94,5,FALSE)</f>
        <v>1930-31</v>
      </c>
      <c r="U79" s="18">
        <f>LARGE('datemar &amp; dateaug kaf'!$K$5:$K$94,'datemar &amp; dateaug kaf rank'!$A79)</f>
        <v>30822.185290449001</v>
      </c>
      <c r="V79" s="5" t="str">
        <f>VLOOKUP(W79,'datemar &amp; dateaug kaf'!$L$5:$O$94,4,FALSE)</f>
        <v>2008-09</v>
      </c>
      <c r="W79" s="18">
        <f>LARGE('datemar &amp; dateaug kaf'!$L$5:$L$94,'datemar &amp; dateaug kaf rank'!$A79)</f>
        <v>22138.579004514002</v>
      </c>
      <c r="X79" s="5" t="str">
        <f>VLOOKUP(Y79,'datemar &amp; dateaug kaf'!$M$5:$O$94,3,FALSE)</f>
        <v>2008-09</v>
      </c>
      <c r="Y79" s="18">
        <f>LARGE('datemar &amp; dateaug kaf'!$M$5:$M$94,'datemar &amp; dateaug kaf rank'!$A79)</f>
        <v>11400.047175804</v>
      </c>
      <c r="Z79" s="5" t="str">
        <f>VLOOKUP(AA79,'datemar &amp; dateaug kaf'!$N$5:$O$94,2,FALSE)</f>
        <v>2001-02</v>
      </c>
      <c r="AA79" s="18">
        <f>LARGE('datemar &amp; dateaug kaf'!$N$5:$N$94,'datemar &amp; dateaug kaf rank'!$A79)</f>
        <v>4248.5472786959999</v>
      </c>
    </row>
    <row r="80" spans="1:27" x14ac:dyDescent="0.2">
      <c r="A80" s="11">
        <v>75</v>
      </c>
      <c r="B80" s="5" t="str">
        <f>VLOOKUP(C80,'datemar &amp; dateaug kaf'!$B$5:$O$94,14,FALSE)</f>
        <v>2001-02</v>
      </c>
      <c r="C80" s="18">
        <f>LARGE('datemar &amp; dateaug kaf'!$B$5:$B$94,'datemar &amp; dateaug kaf rank'!$A80)</f>
        <v>14408.718798516</v>
      </c>
      <c r="D80" s="5" t="str">
        <f>VLOOKUP(E80,'datemar &amp; dateaug kaf'!$C$5:$O$94,13,FALSE)</f>
        <v>1984-85</v>
      </c>
      <c r="E80" s="18">
        <f>LARGE('datemar &amp; dateaug kaf'!$C$5:$C$94,'datemar &amp; dateaug kaf rank'!$A80)</f>
        <v>9919.8898759380008</v>
      </c>
      <c r="F80" s="5" t="str">
        <f>VLOOKUP(G80,'datemar &amp; dateaug kaf'!$D$5:$O$94,12,FALSE)</f>
        <v>1948-49</v>
      </c>
      <c r="G80" s="18">
        <f>LARGE('datemar &amp; dateaug kaf'!$D$5:$D$94,'datemar &amp; dateaug kaf rank'!$A80)</f>
        <v>7044.2754383189995</v>
      </c>
      <c r="H80" s="5" t="str">
        <f>VLOOKUP(I80,'datemar &amp; dateaug kaf'!$E$5:$O$94,11,FALSE)</f>
        <v>1956-57</v>
      </c>
      <c r="I80" s="18">
        <f>LARGE('datemar &amp; dateaug kaf'!$E$5:$E$94,'datemar &amp; dateaug kaf rank'!$A80)</f>
        <v>5246.2510429349995</v>
      </c>
      <c r="J80" s="5" t="str">
        <f>VLOOKUP(K80,'datemar &amp; dateaug kaf'!$F$5:$O$94,10,FALSE)</f>
        <v>1956-57</v>
      </c>
      <c r="K80" s="18">
        <f>LARGE('datemar &amp; dateaug kaf'!$F$5:$F$94,'datemar &amp; dateaug kaf rank'!$A80)</f>
        <v>3884.5585320149999</v>
      </c>
      <c r="L80" s="5" t="str">
        <f>VLOOKUP(M80,'datemar &amp; dateaug kaf'!$G$5:$O$94,9,FALSE)</f>
        <v>1976-77</v>
      </c>
      <c r="M80" s="18">
        <f>LARGE('datemar &amp; dateaug kaf'!$G$5:$G$94,'datemar &amp; dateaug kaf rank'!$A80)</f>
        <v>2778.1089867300002</v>
      </c>
      <c r="N80" s="5" t="str">
        <f>VLOOKUP(O80,'datemar &amp; dateaug kaf'!$H$5:$O$94,8,FALSE)</f>
        <v>1932-33</v>
      </c>
      <c r="O80" s="18">
        <f>LARGE('datemar &amp; dateaug kaf'!$H$5:$H$94,'datemar &amp; dateaug kaf rank'!$A80)</f>
        <v>1764.8567933219999</v>
      </c>
      <c r="P80" s="5" t="str">
        <f>VLOOKUP(Q80,'datemar &amp; dateaug kaf'!$I$5:$O$94,7,FALSE)</f>
        <v>1951-52</v>
      </c>
      <c r="Q80" s="18">
        <f>LARGE('datemar &amp; dateaug kaf'!$I$5:$I$94,'datemar &amp; dateaug kaf rank'!$A80)</f>
        <v>955.8247575449999</v>
      </c>
      <c r="R80" s="5" t="str">
        <f>VLOOKUP(S80,'datemar &amp; dateaug kaf'!$J$5:$O$94,6,FALSE)</f>
        <v>1991-92</v>
      </c>
      <c r="S80" s="18">
        <f>LARGE('datemar &amp; dateaug kaf'!$J$5:$J$94,'datemar &amp; dateaug kaf rank'!$A80)</f>
        <v>33849.789143855996</v>
      </c>
      <c r="T80" s="5" t="str">
        <f>VLOOKUP(U80,'datemar &amp; dateaug kaf'!$K$5:$O$94,5,FALSE)</f>
        <v>1948-49</v>
      </c>
      <c r="U80" s="18">
        <f>LARGE('datemar &amp; dateaug kaf'!$K$5:$K$94,'datemar &amp; dateaug kaf rank'!$A80)</f>
        <v>30613.246455308999</v>
      </c>
      <c r="V80" s="5" t="str">
        <f>VLOOKUP(W80,'datemar &amp; dateaug kaf'!$L$5:$O$94,4,FALSE)</f>
        <v>1972-73</v>
      </c>
      <c r="W80" s="18">
        <f>LARGE('datemar &amp; dateaug kaf'!$L$5:$L$94,'datemar &amp; dateaug kaf rank'!$A80)</f>
        <v>22081.433221533</v>
      </c>
      <c r="X80" s="5" t="str">
        <f>VLOOKUP(Y80,'datemar &amp; dateaug kaf'!$M$5:$O$94,3,FALSE)</f>
        <v>2002-03</v>
      </c>
      <c r="Y80" s="18">
        <f>LARGE('datemar &amp; dateaug kaf'!$M$5:$M$94,'datemar &amp; dateaug kaf rank'!$A80)</f>
        <v>11305.602220667999</v>
      </c>
      <c r="Z80" s="5" t="str">
        <f>VLOOKUP(AA80,'datemar &amp; dateaug kaf'!$N$5:$O$94,2,FALSE)</f>
        <v>2009-10</v>
      </c>
      <c r="AA80" s="18">
        <f>LARGE('datemar &amp; dateaug kaf'!$N$5:$N$94,'datemar &amp; dateaug kaf rank'!$A80)</f>
        <v>4243.0133946059996</v>
      </c>
    </row>
    <row r="81" spans="1:27" x14ac:dyDescent="0.2">
      <c r="A81" s="11">
        <v>76</v>
      </c>
      <c r="B81" s="5" t="str">
        <f>VLOOKUP(C81,'datemar &amp; dateaug kaf'!$B$5:$O$94,14,FALSE)</f>
        <v>1942-43</v>
      </c>
      <c r="C81" s="18">
        <f>LARGE('datemar &amp; dateaug kaf'!$B$5:$B$94,'datemar &amp; dateaug kaf rank'!$A81)</f>
        <v>14345.093015778</v>
      </c>
      <c r="D81" s="5" t="str">
        <f>VLOOKUP(E81,'datemar &amp; dateaug kaf'!$C$5:$O$94,13,FALSE)</f>
        <v>1970-71</v>
      </c>
      <c r="E81" s="18">
        <f>LARGE('datemar &amp; dateaug kaf'!$C$5:$C$94,'datemar &amp; dateaug kaf rank'!$A81)</f>
        <v>9757.8978158969985</v>
      </c>
      <c r="F81" s="5" t="str">
        <f>VLOOKUP(G81,'datemar &amp; dateaug kaf'!$D$5:$O$94,12,FALSE)</f>
        <v>2009-10</v>
      </c>
      <c r="G81" s="18">
        <f>LARGE('datemar &amp; dateaug kaf'!$D$5:$D$94,'datemar &amp; dateaug kaf rank'!$A81)</f>
        <v>7036.2622154789997</v>
      </c>
      <c r="H81" s="5" t="str">
        <f>VLOOKUP(I81,'datemar &amp; dateaug kaf'!$E$5:$O$94,11,FALSE)</f>
        <v>1984-85</v>
      </c>
      <c r="I81" s="18">
        <f>LARGE('datemar &amp; dateaug kaf'!$E$5:$E$94,'datemar &amp; dateaug kaf rank'!$A81)</f>
        <v>5053.370389011</v>
      </c>
      <c r="J81" s="5" t="str">
        <f>VLOOKUP(K81,'datemar &amp; dateaug kaf'!$F$5:$O$94,10,FALSE)</f>
        <v>1992-93</v>
      </c>
      <c r="K81" s="18">
        <f>LARGE('datemar &amp; dateaug kaf'!$F$5:$F$94,'datemar &amp; dateaug kaf rank'!$A81)</f>
        <v>3878.8719206579999</v>
      </c>
      <c r="L81" s="5" t="str">
        <f>VLOOKUP(M81,'datemar &amp; dateaug kaf'!$G$5:$O$94,9,FALSE)</f>
        <v>1992-93</v>
      </c>
      <c r="M81" s="18">
        <f>LARGE('datemar &amp; dateaug kaf'!$G$5:$G$94,'datemar &amp; dateaug kaf rank'!$A81)</f>
        <v>2747.6845250609999</v>
      </c>
      <c r="N81" s="5" t="str">
        <f>VLOOKUP(O81,'datemar &amp; dateaug kaf'!$H$5:$O$94,8,FALSE)</f>
        <v>1929-30</v>
      </c>
      <c r="O81" s="18">
        <f>LARGE('datemar &amp; dateaug kaf'!$H$5:$H$94,'datemar &amp; dateaug kaf rank'!$A81)</f>
        <v>1753.969521003</v>
      </c>
      <c r="P81" s="5" t="str">
        <f>VLOOKUP(Q81,'datemar &amp; dateaug kaf'!$I$5:$O$94,7,FALSE)</f>
        <v>1929-30</v>
      </c>
      <c r="Q81" s="18">
        <f>LARGE('datemar &amp; dateaug kaf'!$I$5:$I$94,'datemar &amp; dateaug kaf rank'!$A81)</f>
        <v>936.51765083099997</v>
      </c>
      <c r="R81" s="5" t="str">
        <f>VLOOKUP(S81,'datemar &amp; dateaug kaf'!$J$5:$O$94,6,FALSE)</f>
        <v>2014-15</v>
      </c>
      <c r="S81" s="18">
        <f>LARGE('datemar &amp; dateaug kaf'!$J$5:$J$94,'datemar &amp; dateaug kaf rank'!$A81)</f>
        <v>32822.464223702998</v>
      </c>
      <c r="T81" s="5" t="str">
        <f>VLOOKUP(U81,'datemar &amp; dateaug kaf'!$K$5:$O$94,5,FALSE)</f>
        <v>2003-04</v>
      </c>
      <c r="U81" s="18">
        <f>LARGE('datemar &amp; dateaug kaf'!$K$5:$K$94,'datemar &amp; dateaug kaf rank'!$A81)</f>
        <v>30399.640512906</v>
      </c>
      <c r="V81" s="5" t="str">
        <f>VLOOKUP(W81,'datemar &amp; dateaug kaf'!$L$5:$O$94,4,FALSE)</f>
        <v>1978-79</v>
      </c>
      <c r="W81" s="18">
        <f>LARGE('datemar &amp; dateaug kaf'!$L$5:$L$94,'datemar &amp; dateaug kaf rank'!$A81)</f>
        <v>21830.288106984</v>
      </c>
      <c r="X81" s="5" t="str">
        <f>VLOOKUP(Y81,'datemar &amp; dateaug kaf'!$M$5:$O$94,3,FALSE)</f>
        <v>1992-93</v>
      </c>
      <c r="Y81" s="18">
        <f>LARGE('datemar &amp; dateaug kaf'!$M$5:$M$94,'datemar &amp; dateaug kaf rank'!$A81)</f>
        <v>11200.519910559</v>
      </c>
      <c r="Z81" s="5" t="str">
        <f>VLOOKUP(AA81,'datemar &amp; dateaug kaf'!$N$5:$O$94,2,FALSE)</f>
        <v>2002-03</v>
      </c>
      <c r="AA81" s="18">
        <f>LARGE('datemar &amp; dateaug kaf'!$N$5:$N$94,'datemar &amp; dateaug kaf rank'!$A81)</f>
        <v>4180.4805043890001</v>
      </c>
    </row>
    <row r="82" spans="1:27" x14ac:dyDescent="0.2">
      <c r="A82" s="11">
        <v>77</v>
      </c>
      <c r="B82" s="5" t="str">
        <f>VLOOKUP(C82,'datemar &amp; dateaug kaf'!$B$5:$O$94,14,FALSE)</f>
        <v>1930-31</v>
      </c>
      <c r="C82" s="18">
        <f>LARGE('datemar &amp; dateaug kaf'!$B$5:$B$94,'datemar &amp; dateaug kaf rank'!$A82)</f>
        <v>14260.111200783</v>
      </c>
      <c r="D82" s="5" t="str">
        <f>VLOOKUP(E82,'datemar &amp; dateaug kaf'!$C$5:$O$94,13,FALSE)</f>
        <v>1979-80</v>
      </c>
      <c r="E82" s="18">
        <f>LARGE('datemar &amp; dateaug kaf'!$C$5:$C$94,'datemar &amp; dateaug kaf rank'!$A82)</f>
        <v>9743.9718660060007</v>
      </c>
      <c r="F82" s="5" t="str">
        <f>VLOOKUP(G82,'datemar &amp; dateaug kaf'!$D$5:$O$94,12,FALSE)</f>
        <v>1984-85</v>
      </c>
      <c r="G82" s="18">
        <f>LARGE('datemar &amp; dateaug kaf'!$D$5:$D$94,'datemar &amp; dateaug kaf rank'!$A82)</f>
        <v>6893.5098241380001</v>
      </c>
      <c r="H82" s="5" t="str">
        <f>VLOOKUP(I82,'datemar &amp; dateaug kaf'!$E$5:$O$94,11,FALSE)</f>
        <v>1945-46</v>
      </c>
      <c r="I82" s="18">
        <f>LARGE('datemar &amp; dateaug kaf'!$E$5:$E$94,'datemar &amp; dateaug kaf rank'!$A82)</f>
        <v>4908.4857663450002</v>
      </c>
      <c r="J82" s="5" t="str">
        <f>VLOOKUP(K82,'datemar &amp; dateaug kaf'!$F$5:$O$94,10,FALSE)</f>
        <v>1987-88</v>
      </c>
      <c r="K82" s="18">
        <f>LARGE('datemar &amp; dateaug kaf'!$F$5:$F$94,'datemar &amp; dateaug kaf rank'!$A82)</f>
        <v>3840.9162196020002</v>
      </c>
      <c r="L82" s="5" t="str">
        <f>VLOOKUP(M82,'datemar &amp; dateaug kaf'!$G$5:$O$94,9,FALSE)</f>
        <v>1945-46</v>
      </c>
      <c r="M82" s="18">
        <f>LARGE('datemar &amp; dateaug kaf'!$G$5:$G$94,'datemar &amp; dateaug kaf rank'!$A82)</f>
        <v>2735.7043602210001</v>
      </c>
      <c r="N82" s="5" t="str">
        <f>VLOOKUP(O82,'datemar &amp; dateaug kaf'!$H$5:$O$94,8,FALSE)</f>
        <v>1954-55</v>
      </c>
      <c r="O82" s="18">
        <f>LARGE('datemar &amp; dateaug kaf'!$H$5:$H$94,'datemar &amp; dateaug kaf rank'!$A82)</f>
        <v>1745.2561329</v>
      </c>
      <c r="P82" s="5" t="str">
        <f>VLOOKUP(Q82,'datemar &amp; dateaug kaf'!$I$5:$O$94,7,FALSE)</f>
        <v>1930-31</v>
      </c>
      <c r="Q82" s="18">
        <f>LARGE('datemar &amp; dateaug kaf'!$I$5:$I$94,'datemar &amp; dateaug kaf rank'!$A82)</f>
        <v>923.60525462100009</v>
      </c>
      <c r="R82" s="5" t="str">
        <f>VLOOKUP(S82,'datemar &amp; dateaug kaf'!$J$5:$O$94,6,FALSE)</f>
        <v>1930-31</v>
      </c>
      <c r="S82" s="18">
        <f>LARGE('datemar &amp; dateaug kaf'!$J$5:$J$94,'datemar &amp; dateaug kaf rank'!$A82)</f>
        <v>32526.621590169001</v>
      </c>
      <c r="T82" s="5" t="str">
        <f>VLOOKUP(U82,'datemar &amp; dateaug kaf'!$K$5:$O$94,5,FALSE)</f>
        <v>1928-29</v>
      </c>
      <c r="U82" s="18">
        <f>LARGE('datemar &amp; dateaug kaf'!$K$5:$K$94,'datemar &amp; dateaug kaf rank'!$A82)</f>
        <v>30271.173079707001</v>
      </c>
      <c r="V82" s="5" t="str">
        <f>VLOOKUP(W82,'datemar &amp; dateaug kaf'!$L$5:$O$94,4,FALSE)</f>
        <v>2017-18</v>
      </c>
      <c r="W82" s="18">
        <f>LARGE('datemar &amp; dateaug kaf'!$L$5:$L$94,'datemar &amp; dateaug kaf rank'!$A82)</f>
        <v>21575.747290083</v>
      </c>
      <c r="X82" s="5" t="str">
        <f>VLOOKUP(Y82,'datemar &amp; dateaug kaf'!$M$5:$O$94,3,FALSE)</f>
        <v>1940-41</v>
      </c>
      <c r="Y82" s="18">
        <f>LARGE('datemar &amp; dateaug kaf'!$M$5:$M$94,'datemar &amp; dateaug kaf rank'!$A82)</f>
        <v>11154.588672612001</v>
      </c>
      <c r="Z82" s="5" t="str">
        <f>VLOOKUP(AA82,'datemar &amp; dateaug kaf'!$N$5:$O$94,2,FALSE)</f>
        <v>2015-16</v>
      </c>
      <c r="AA82" s="18">
        <f>LARGE('datemar &amp; dateaug kaf'!$N$5:$N$94,'datemar &amp; dateaug kaf rank'!$A82)</f>
        <v>4130.6755475789996</v>
      </c>
    </row>
    <row r="83" spans="1:27" x14ac:dyDescent="0.2">
      <c r="A83" s="11">
        <v>78</v>
      </c>
      <c r="B83" s="5" t="str">
        <f>VLOOKUP(C83,'datemar &amp; dateaug kaf'!$B$5:$O$94,14,FALSE)</f>
        <v>1979-80</v>
      </c>
      <c r="C83" s="18">
        <f>LARGE('datemar &amp; dateaug kaf'!$B$5:$B$94,'datemar &amp; dateaug kaf rank'!$A83)</f>
        <v>14228.938970547</v>
      </c>
      <c r="D83" s="5" t="str">
        <f>VLOOKUP(E83,'datemar &amp; dateaug kaf'!$C$5:$O$94,13,FALSE)</f>
        <v>2009-10</v>
      </c>
      <c r="E83" s="18">
        <f>LARGE('datemar &amp; dateaug kaf'!$C$5:$C$94,'datemar &amp; dateaug kaf rank'!$A83)</f>
        <v>9741.5579817989983</v>
      </c>
      <c r="F83" s="5" t="str">
        <f>VLOOKUP(G83,'datemar &amp; dateaug kaf'!$D$5:$O$94,12,FALSE)</f>
        <v>1979-80</v>
      </c>
      <c r="G83" s="18">
        <f>LARGE('datemar &amp; dateaug kaf'!$D$5:$D$94,'datemar &amp; dateaug kaf rank'!$A83)</f>
        <v>6887.0595764459995</v>
      </c>
      <c r="H83" s="5" t="str">
        <f>VLOOKUP(I83,'datemar &amp; dateaug kaf'!$E$5:$O$94,11,FALSE)</f>
        <v>1987-88</v>
      </c>
      <c r="I83" s="18">
        <f>LARGE('datemar &amp; dateaug kaf'!$E$5:$E$94,'datemar &amp; dateaug kaf rank'!$A83)</f>
        <v>4893.5442793020002</v>
      </c>
      <c r="J83" s="5" t="str">
        <f>VLOOKUP(K83,'datemar &amp; dateaug kaf'!$F$5:$O$94,10,FALSE)</f>
        <v>1984-85</v>
      </c>
      <c r="K83" s="18">
        <f>LARGE('datemar &amp; dateaug kaf'!$F$5:$F$94,'datemar &amp; dateaug kaf rank'!$A83)</f>
        <v>3690.7853161409998</v>
      </c>
      <c r="L83" s="5" t="str">
        <f>VLOOKUP(M83,'datemar &amp; dateaug kaf'!$G$5:$O$94,9,FALSE)</f>
        <v>1956-57</v>
      </c>
      <c r="M83" s="18">
        <f>LARGE('datemar &amp; dateaug kaf'!$G$5:$G$94,'datemar &amp; dateaug kaf rank'!$A83)</f>
        <v>2698.2782459220002</v>
      </c>
      <c r="N83" s="5" t="str">
        <f>VLOOKUP(O83,'datemar &amp; dateaug kaf'!$H$5:$O$94,8,FALSE)</f>
        <v>1941-42</v>
      </c>
      <c r="O83" s="18">
        <f>LARGE('datemar &amp; dateaug kaf'!$H$5:$H$94,'datemar &amp; dateaug kaf rank'!$A83)</f>
        <v>1735.6065464850001</v>
      </c>
      <c r="P83" s="5" t="str">
        <f>VLOOKUP(Q83,'datemar &amp; dateaug kaf'!$I$5:$O$94,7,FALSE)</f>
        <v>1947-48</v>
      </c>
      <c r="Q83" s="18">
        <f>LARGE('datemar &amp; dateaug kaf'!$I$5:$I$94,'datemar &amp; dateaug kaf rank'!$A83)</f>
        <v>919.11665974799996</v>
      </c>
      <c r="R83" s="5" t="str">
        <f>VLOOKUP(S83,'datemar &amp; dateaug kaf'!$J$5:$O$94,6,FALSE)</f>
        <v>1969-70</v>
      </c>
      <c r="S83" s="18">
        <f>LARGE('datemar &amp; dateaug kaf'!$J$5:$J$94,'datemar &amp; dateaug kaf rank'!$A83)</f>
        <v>32380.816636959</v>
      </c>
      <c r="T83" s="5" t="str">
        <f>VLOOKUP(U83,'datemar &amp; dateaug kaf'!$K$5:$O$94,5,FALSE)</f>
        <v>1991-92</v>
      </c>
      <c r="U83" s="18">
        <f>LARGE('datemar &amp; dateaug kaf'!$K$5:$K$94,'datemar &amp; dateaug kaf rank'!$A83)</f>
        <v>30198.675231186</v>
      </c>
      <c r="V83" s="5" t="str">
        <f>VLOOKUP(W83,'datemar &amp; dateaug kaf'!$L$5:$O$94,4,FALSE)</f>
        <v>1984-85</v>
      </c>
      <c r="W83" s="18">
        <f>LARGE('datemar &amp; dateaug kaf'!$L$5:$L$94,'datemar &amp; dateaug kaf rank'!$A83)</f>
        <v>21570.209439050999</v>
      </c>
      <c r="X83" s="5" t="str">
        <f>VLOOKUP(Y83,'datemar &amp; dateaug kaf'!$M$5:$O$94,3,FALSE)</f>
        <v>2005-06</v>
      </c>
      <c r="Y83" s="18">
        <f>LARGE('datemar &amp; dateaug kaf'!$M$5:$M$94,'datemar &amp; dateaug kaf rank'!$A83)</f>
        <v>11133.068012262</v>
      </c>
      <c r="Z83" s="5" t="str">
        <f>VLOOKUP(AA83,'datemar &amp; dateaug kaf'!$N$5:$O$94,2,FALSE)</f>
        <v>1956-57</v>
      </c>
      <c r="AA83" s="18">
        <f>LARGE('datemar &amp; dateaug kaf'!$N$5:$N$94,'datemar &amp; dateaug kaf rank'!$A83)</f>
        <v>4119.1158785910002</v>
      </c>
    </row>
    <row r="84" spans="1:27" x14ac:dyDescent="0.2">
      <c r="A84" s="11">
        <v>79</v>
      </c>
      <c r="B84" s="5" t="str">
        <f>VLOOKUP(C84,'datemar &amp; dateaug kaf'!$B$5:$O$94,14,FALSE)</f>
        <v>1970-71</v>
      </c>
      <c r="C84" s="18">
        <f>LARGE('datemar &amp; dateaug kaf'!$B$5:$B$94,'datemar &amp; dateaug kaf rank'!$A84)</f>
        <v>14148.419965302</v>
      </c>
      <c r="D84" s="5" t="str">
        <f>VLOOKUP(E84,'datemar &amp; dateaug kaf'!$C$5:$O$94,13,FALSE)</f>
        <v>2002-03</v>
      </c>
      <c r="E84" s="18">
        <f>LARGE('datemar &amp; dateaug kaf'!$C$5:$C$94,'datemar &amp; dateaug kaf rank'!$A84)</f>
        <v>9648.1047621630005</v>
      </c>
      <c r="F84" s="5" t="str">
        <f>VLOOKUP(G84,'datemar &amp; dateaug kaf'!$D$5:$O$94,12,FALSE)</f>
        <v>1938-39</v>
      </c>
      <c r="G84" s="18">
        <f>LARGE('datemar &amp; dateaug kaf'!$D$5:$D$94,'datemar &amp; dateaug kaf rank'!$A84)</f>
        <v>6697.0113191099999</v>
      </c>
      <c r="H84" s="5" t="str">
        <f>VLOOKUP(I84,'datemar &amp; dateaug kaf'!$E$5:$O$94,11,FALSE)</f>
        <v>1944-45</v>
      </c>
      <c r="I84" s="18">
        <f>LARGE('datemar &amp; dateaug kaf'!$E$5:$E$94,'datemar &amp; dateaug kaf rank'!$A84)</f>
        <v>4883.8312218150004</v>
      </c>
      <c r="J84" s="5" t="str">
        <f>VLOOKUP(K84,'datemar &amp; dateaug kaf'!$F$5:$O$94,10,FALSE)</f>
        <v>1945-46</v>
      </c>
      <c r="K84" s="18">
        <f>LARGE('datemar &amp; dateaug kaf'!$F$5:$F$94,'datemar &amp; dateaug kaf rank'!$A84)</f>
        <v>3687.1634980950003</v>
      </c>
      <c r="L84" s="5" t="str">
        <f>VLOOKUP(M84,'datemar &amp; dateaug kaf'!$G$5:$O$94,9,FALSE)</f>
        <v>1938-39</v>
      </c>
      <c r="M84" s="18">
        <f>LARGE('datemar &amp; dateaug kaf'!$G$5:$G$94,'datemar &amp; dateaug kaf rank'!$A84)</f>
        <v>2645.2263470849998</v>
      </c>
      <c r="N84" s="5" t="str">
        <f>VLOOKUP(O84,'datemar &amp; dateaug kaf'!$H$5:$O$94,8,FALSE)</f>
        <v>1948-49</v>
      </c>
      <c r="O84" s="18">
        <f>LARGE('datemar &amp; dateaug kaf'!$H$5:$H$94,'datemar &amp; dateaug kaf rank'!$A84)</f>
        <v>1734.634645695</v>
      </c>
      <c r="P84" s="5" t="str">
        <f>VLOOKUP(Q84,'datemar &amp; dateaug kaf'!$I$5:$O$94,7,FALSE)</f>
        <v>1976-77</v>
      </c>
      <c r="Q84" s="18">
        <f>LARGE('datemar &amp; dateaug kaf'!$I$5:$I$94,'datemar &amp; dateaug kaf rank'!$A84)</f>
        <v>910.32393280500003</v>
      </c>
      <c r="R84" s="5" t="str">
        <f>VLOOKUP(S84,'datemar &amp; dateaug kaf'!$J$5:$O$94,6,FALSE)</f>
        <v>1992-93</v>
      </c>
      <c r="S84" s="18">
        <f>LARGE('datemar &amp; dateaug kaf'!$J$5:$J$94,'datemar &amp; dateaug kaf rank'!$A84)</f>
        <v>32324.462258907002</v>
      </c>
      <c r="T84" s="5" t="str">
        <f>VLOOKUP(U84,'datemar &amp; dateaug kaf'!$K$5:$O$94,5,FALSE)</f>
        <v>1972-73</v>
      </c>
      <c r="U84" s="18">
        <f>LARGE('datemar &amp; dateaug kaf'!$K$5:$K$94,'datemar &amp; dateaug kaf rank'!$A84)</f>
        <v>29987.201520107999</v>
      </c>
      <c r="V84" s="5" t="str">
        <f>VLOOKUP(W84,'datemar &amp; dateaug kaf'!$L$5:$O$94,4,FALSE)</f>
        <v>1997-98</v>
      </c>
      <c r="W84" s="18">
        <f>LARGE('datemar &amp; dateaug kaf'!$L$5:$L$94,'datemar &amp; dateaug kaf rank'!$A84)</f>
        <v>21325.441183766998</v>
      </c>
      <c r="X84" s="5" t="str">
        <f>VLOOKUP(Y84,'datemar &amp; dateaug kaf'!$M$5:$O$94,3,FALSE)</f>
        <v>2000-01</v>
      </c>
      <c r="Y84" s="18">
        <f>LARGE('datemar &amp; dateaug kaf'!$M$5:$M$94,'datemar &amp; dateaug kaf rank'!$A84)</f>
        <v>11049.014461695</v>
      </c>
      <c r="Z84" s="5" t="str">
        <f>VLOOKUP(AA84,'datemar &amp; dateaug kaf'!$N$5:$O$94,2,FALSE)</f>
        <v>2004-05</v>
      </c>
      <c r="AA84" s="18">
        <f>LARGE('datemar &amp; dateaug kaf'!$N$5:$N$94,'datemar &amp; dateaug kaf rank'!$A84)</f>
        <v>4115.7340605359996</v>
      </c>
    </row>
    <row r="85" spans="1:27" x14ac:dyDescent="0.2">
      <c r="A85" s="11">
        <v>80</v>
      </c>
      <c r="B85" s="5" t="str">
        <f>VLOOKUP(C85,'datemar &amp; dateaug kaf'!$B$5:$O$94,14,FALSE)</f>
        <v>1957-58</v>
      </c>
      <c r="C85" s="18">
        <f>LARGE('datemar &amp; dateaug kaf'!$B$5:$B$94,'datemar &amp; dateaug kaf rank'!$A85)</f>
        <v>14140.62095733</v>
      </c>
      <c r="D85" s="5" t="str">
        <f>VLOOKUP(E85,'datemar &amp; dateaug kaf'!$C$5:$O$94,13,FALSE)</f>
        <v>2000-01</v>
      </c>
      <c r="E85" s="18">
        <f>LARGE('datemar &amp; dateaug kaf'!$C$5:$C$94,'datemar &amp; dateaug kaf rank'!$A85)</f>
        <v>9638.8399691220002</v>
      </c>
      <c r="F85" s="5" t="str">
        <f>VLOOKUP(G85,'datemar &amp; dateaug kaf'!$D$5:$O$94,12,FALSE)</f>
        <v>2000-01</v>
      </c>
      <c r="G85" s="18">
        <f>LARGE('datemar &amp; dateaug kaf'!$D$5:$D$94,'datemar &amp; dateaug kaf rank'!$A85)</f>
        <v>6623.4086772419996</v>
      </c>
      <c r="H85" s="5" t="str">
        <f>VLOOKUP(I85,'datemar &amp; dateaug kaf'!$E$5:$O$94,11,FALSE)</f>
        <v>1948-49</v>
      </c>
      <c r="I85" s="18">
        <f>LARGE('datemar &amp; dateaug kaf'!$E$5:$E$94,'datemar &amp; dateaug kaf rank'!$A85)</f>
        <v>4842.1584961050003</v>
      </c>
      <c r="J85" s="5" t="str">
        <f>VLOOKUP(K85,'datemar &amp; dateaug kaf'!$F$5:$O$94,10,FALSE)</f>
        <v>1938-39</v>
      </c>
      <c r="K85" s="18">
        <f>LARGE('datemar &amp; dateaug kaf'!$F$5:$F$94,'datemar &amp; dateaug kaf rank'!$A85)</f>
        <v>3578.546642664</v>
      </c>
      <c r="L85" s="5" t="str">
        <f>VLOOKUP(M85,'datemar &amp; dateaug kaf'!$G$5:$O$94,9,FALSE)</f>
        <v>1984-85</v>
      </c>
      <c r="M85" s="18">
        <f>LARGE('datemar &amp; dateaug kaf'!$G$5:$G$94,'datemar &amp; dateaug kaf rank'!$A85)</f>
        <v>2621.884860357</v>
      </c>
      <c r="N85" s="5" t="str">
        <f>VLOOKUP(O85,'datemar &amp; dateaug kaf'!$H$5:$O$94,8,FALSE)</f>
        <v>1963-64</v>
      </c>
      <c r="O85" s="18">
        <f>LARGE('datemar &amp; dateaug kaf'!$H$5:$H$94,'datemar &amp; dateaug kaf rank'!$A85)</f>
        <v>1724.3701832699999</v>
      </c>
      <c r="P85" s="5" t="str">
        <f>VLOOKUP(Q85,'datemar &amp; dateaug kaf'!$I$5:$O$94,7,FALSE)</f>
        <v>1984-85</v>
      </c>
      <c r="Q85" s="18">
        <f>LARGE('datemar &amp; dateaug kaf'!$I$5:$I$94,'datemar &amp; dateaug kaf rank'!$A85)</f>
        <v>906.51170154299996</v>
      </c>
      <c r="R85" s="5" t="str">
        <f>VLOOKUP(S85,'datemar &amp; dateaug kaf'!$J$5:$O$94,6,FALSE)</f>
        <v>1972-73</v>
      </c>
      <c r="S85" s="18">
        <f>LARGE('datemar &amp; dateaug kaf'!$J$5:$J$94,'datemar &amp; dateaug kaf rank'!$A85)</f>
        <v>31989.039461567998</v>
      </c>
      <c r="T85" s="5" t="str">
        <f>VLOOKUP(U85,'datemar &amp; dateaug kaf'!$K$5:$O$94,5,FALSE)</f>
        <v>1992-93</v>
      </c>
      <c r="U85" s="18">
        <f>LARGE('datemar &amp; dateaug kaf'!$K$5:$K$94,'datemar &amp; dateaug kaf rank'!$A85)</f>
        <v>29912.402845226999</v>
      </c>
      <c r="V85" s="5" t="str">
        <f>VLOOKUP(W85,'datemar &amp; dateaug kaf'!$L$5:$O$94,4,FALSE)</f>
        <v>1991-92</v>
      </c>
      <c r="W85" s="18">
        <f>LARGE('datemar &amp; dateaug kaf'!$L$5:$L$94,'datemar &amp; dateaug kaf rank'!$A85)</f>
        <v>21016.178385446998</v>
      </c>
      <c r="X85" s="5" t="str">
        <f>VLOOKUP(Y85,'datemar &amp; dateaug kaf'!$M$5:$O$94,3,FALSE)</f>
        <v>1956-57</v>
      </c>
      <c r="Y85" s="18">
        <f>LARGE('datemar &amp; dateaug kaf'!$M$5:$M$94,'datemar &amp; dateaug kaf rank'!$A85)</f>
        <v>11017.348347179999</v>
      </c>
      <c r="Z85" s="5" t="str">
        <f>VLOOKUP(AA85,'datemar &amp; dateaug kaf'!$N$5:$O$94,2,FALSE)</f>
        <v>1944-45</v>
      </c>
      <c r="AA85" s="18">
        <f>LARGE('datemar &amp; dateaug kaf'!$N$5:$N$94,'datemar &amp; dateaug kaf rank'!$A85)</f>
        <v>4092.8606729640001</v>
      </c>
    </row>
    <row r="86" spans="1:27" x14ac:dyDescent="0.2">
      <c r="A86" s="11">
        <v>81</v>
      </c>
      <c r="B86" s="5" t="str">
        <f>VLOOKUP(C86,'datemar &amp; dateaug kaf'!$B$5:$O$94,14,FALSE)</f>
        <v>1992-93</v>
      </c>
      <c r="C86" s="18">
        <f>LARGE('datemar &amp; dateaug kaf'!$B$5:$B$94,'datemar &amp; dateaug kaf rank'!$A86)</f>
        <v>14090.625587303999</v>
      </c>
      <c r="D86" s="5" t="str">
        <f>VLOOKUP(E86,'datemar &amp; dateaug kaf'!$C$5:$O$94,13,FALSE)</f>
        <v>1928-29</v>
      </c>
      <c r="E86" s="18">
        <f>LARGE('datemar &amp; dateaug kaf'!$C$5:$C$94,'datemar &amp; dateaug kaf rank'!$A86)</f>
        <v>9349.2353518830005</v>
      </c>
      <c r="F86" s="5" t="str">
        <f>VLOOKUP(G86,'datemar &amp; dateaug kaf'!$D$5:$O$94,12,FALSE)</f>
        <v>1945-46</v>
      </c>
      <c r="G86" s="18">
        <f>LARGE('datemar &amp; dateaug kaf'!$D$5:$D$94,'datemar &amp; dateaug kaf rank'!$A86)</f>
        <v>6445.1224029360001</v>
      </c>
      <c r="H86" s="5" t="str">
        <f>VLOOKUP(I86,'datemar &amp; dateaug kaf'!$E$5:$O$94,11,FALSE)</f>
        <v>1952-53</v>
      </c>
      <c r="I86" s="18">
        <f>LARGE('datemar &amp; dateaug kaf'!$E$5:$E$94,'datemar &amp; dateaug kaf rank'!$A86)</f>
        <v>4776.517506831</v>
      </c>
      <c r="J86" s="5" t="str">
        <f>VLOOKUP(K86,'datemar &amp; dateaug kaf'!$F$5:$O$94,10,FALSE)</f>
        <v>2000-01</v>
      </c>
      <c r="K86" s="18">
        <f>LARGE('datemar &amp; dateaug kaf'!$F$5:$F$94,'datemar &amp; dateaug kaf rank'!$A86)</f>
        <v>3507.1000337729997</v>
      </c>
      <c r="L86" s="5" t="str">
        <f>VLOOKUP(M86,'datemar &amp; dateaug kaf'!$G$5:$O$94,9,FALSE)</f>
        <v>1948-49</v>
      </c>
      <c r="M86" s="18">
        <f>LARGE('datemar &amp; dateaug kaf'!$G$5:$G$94,'datemar &amp; dateaug kaf rank'!$A86)</f>
        <v>2512.821723951</v>
      </c>
      <c r="N86" s="5" t="str">
        <f>VLOOKUP(O86,'datemar &amp; dateaug kaf'!$H$5:$O$94,8,FALSE)</f>
        <v>1984-85</v>
      </c>
      <c r="O86" s="18">
        <f>LARGE('datemar &amp; dateaug kaf'!$H$5:$H$94,'datemar &amp; dateaug kaf rank'!$A86)</f>
        <v>1703.1371262149999</v>
      </c>
      <c r="P86" s="5" t="str">
        <f>VLOOKUP(Q86,'datemar &amp; dateaug kaf'!$I$5:$O$94,7,FALSE)</f>
        <v>2000-01</v>
      </c>
      <c r="Q86" s="18">
        <f>LARGE('datemar &amp; dateaug kaf'!$I$5:$I$94,'datemar &amp; dateaug kaf rank'!$A86)</f>
        <v>895.07500775700009</v>
      </c>
      <c r="R86" s="5" t="str">
        <f>VLOOKUP(S86,'datemar &amp; dateaug kaf'!$J$5:$O$94,6,FALSE)</f>
        <v>2009-10</v>
      </c>
      <c r="S86" s="18">
        <f>LARGE('datemar &amp; dateaug kaf'!$J$5:$J$94,'datemar &amp; dateaug kaf rank'!$A86)</f>
        <v>31969.547892051</v>
      </c>
      <c r="T86" s="5" t="str">
        <f>VLOOKUP(U86,'datemar &amp; dateaug kaf'!$K$5:$O$94,5,FALSE)</f>
        <v>1944-45</v>
      </c>
      <c r="U86" s="18">
        <f>LARGE('datemar &amp; dateaug kaf'!$K$5:$K$94,'datemar &amp; dateaug kaf rank'!$A86)</f>
        <v>29727.057397631997</v>
      </c>
      <c r="V86" s="5" t="str">
        <f>VLOOKUP(W86,'datemar &amp; dateaug kaf'!$L$5:$O$94,4,FALSE)</f>
        <v>1986-87</v>
      </c>
      <c r="W86" s="18">
        <f>LARGE('datemar &amp; dateaug kaf'!$L$5:$L$94,'datemar &amp; dateaug kaf rank'!$A86)</f>
        <v>20978.976403370998</v>
      </c>
      <c r="X86" s="5" t="str">
        <f>VLOOKUP(Y86,'datemar &amp; dateaug kaf'!$M$5:$O$94,3,FALSE)</f>
        <v>1984-85</v>
      </c>
      <c r="Y86" s="18">
        <f>LARGE('datemar &amp; dateaug kaf'!$M$5:$M$94,'datemar &amp; dateaug kaf rank'!$A86)</f>
        <v>10957.766861810998</v>
      </c>
      <c r="Z86" s="5" t="str">
        <f>VLOOKUP(AA86,'datemar &amp; dateaug kaf'!$N$5:$O$94,2,FALSE)</f>
        <v>2016-17</v>
      </c>
      <c r="AA86" s="18">
        <f>LARGE('datemar &amp; dateaug kaf'!$N$5:$N$94,'datemar &amp; dateaug kaf rank'!$A86)</f>
        <v>4078.9029875369997</v>
      </c>
    </row>
    <row r="87" spans="1:27" x14ac:dyDescent="0.2">
      <c r="A87" s="11">
        <v>82</v>
      </c>
      <c r="B87" s="5" t="str">
        <f>VLOOKUP(C87,'datemar &amp; dateaug kaf'!$B$5:$O$94,14,FALSE)</f>
        <v>2009-10</v>
      </c>
      <c r="C87" s="18">
        <f>LARGE('datemar &amp; dateaug kaf'!$B$5:$B$94,'datemar &amp; dateaug kaf rank'!$A87)</f>
        <v>14043.169060157999</v>
      </c>
      <c r="D87" s="5" t="str">
        <f>VLOOKUP(E87,'datemar &amp; dateaug kaf'!$C$5:$O$94,13,FALSE)</f>
        <v>1935-36</v>
      </c>
      <c r="E87" s="18">
        <f>LARGE('datemar &amp; dateaug kaf'!$C$5:$C$94,'datemar &amp; dateaug kaf rank'!$A87)</f>
        <v>9137.4304011479999</v>
      </c>
      <c r="F87" s="5" t="str">
        <f>VLOOKUP(G87,'datemar &amp; dateaug kaf'!$D$5:$O$94,12,FALSE)</f>
        <v>1928-29</v>
      </c>
      <c r="G87" s="18">
        <f>LARGE('datemar &amp; dateaug kaf'!$D$5:$D$94,'datemar &amp; dateaug kaf rank'!$A87)</f>
        <v>6430.8552960329998</v>
      </c>
      <c r="H87" s="5" t="str">
        <f>VLOOKUP(I87,'datemar &amp; dateaug kaf'!$E$5:$O$94,11,FALSE)</f>
        <v>1938-39</v>
      </c>
      <c r="I87" s="18">
        <f>LARGE('datemar &amp; dateaug kaf'!$E$5:$E$94,'datemar &amp; dateaug kaf rank'!$A87)</f>
        <v>4762.8573420539997</v>
      </c>
      <c r="J87" s="5" t="str">
        <f>VLOOKUP(K87,'datemar &amp; dateaug kaf'!$F$5:$O$94,10,FALSE)</f>
        <v>1948-49</v>
      </c>
      <c r="K87" s="18">
        <f>LARGE('datemar &amp; dateaug kaf'!$F$5:$F$94,'datemar &amp; dateaug kaf rank'!$A87)</f>
        <v>3445.834581525</v>
      </c>
      <c r="L87" s="5" t="str">
        <f>VLOOKUP(M87,'datemar &amp; dateaug kaf'!$G$5:$O$94,9,FALSE)</f>
        <v>2000-01</v>
      </c>
      <c r="M87" s="18">
        <f>LARGE('datemar &amp; dateaug kaf'!$G$5:$G$94,'datemar &amp; dateaug kaf rank'!$A87)</f>
        <v>2505.7129638870001</v>
      </c>
      <c r="N87" s="5" t="str">
        <f>VLOOKUP(O87,'datemar &amp; dateaug kaf'!$H$5:$O$94,8,FALSE)</f>
        <v>2000-01</v>
      </c>
      <c r="O87" s="18">
        <f>LARGE('datemar &amp; dateaug kaf'!$H$5:$H$94,'datemar &amp; dateaug kaf rank'!$A87)</f>
        <v>1652.8799380170001</v>
      </c>
      <c r="P87" s="5" t="str">
        <f>VLOOKUP(Q87,'datemar &amp; dateaug kaf'!$I$5:$O$94,7,FALSE)</f>
        <v>1941-42</v>
      </c>
      <c r="Q87" s="18">
        <f>LARGE('datemar &amp; dateaug kaf'!$I$5:$I$94,'datemar &amp; dateaug kaf rank'!$A87)</f>
        <v>894.82905735300005</v>
      </c>
      <c r="R87" s="5" t="str">
        <f>VLOOKUP(S87,'datemar &amp; dateaug kaf'!$J$5:$O$94,6,FALSE)</f>
        <v>1928-29</v>
      </c>
      <c r="S87" s="18">
        <f>LARGE('datemar &amp; dateaug kaf'!$J$5:$J$94,'datemar &amp; dateaug kaf rank'!$A87)</f>
        <v>31619.655673767</v>
      </c>
      <c r="T87" s="5" t="str">
        <f>VLOOKUP(U87,'datemar &amp; dateaug kaf'!$K$5:$O$94,5,FALSE)</f>
        <v>1978-79</v>
      </c>
      <c r="U87" s="18">
        <f>LARGE('datemar &amp; dateaug kaf'!$K$5:$K$94,'datemar &amp; dateaug kaf rank'!$A87)</f>
        <v>29668.112606454</v>
      </c>
      <c r="V87" s="5" t="str">
        <f>VLOOKUP(W87,'datemar &amp; dateaug kaf'!$L$5:$O$94,4,FALSE)</f>
        <v>2014-15</v>
      </c>
      <c r="W87" s="18">
        <f>LARGE('datemar &amp; dateaug kaf'!$L$5:$L$94,'datemar &amp; dateaug kaf rank'!$A87)</f>
        <v>20376.215434238999</v>
      </c>
      <c r="X87" s="5" t="str">
        <f>VLOOKUP(Y87,'datemar &amp; dateaug kaf'!$M$5:$O$94,3,FALSE)</f>
        <v>1976-77</v>
      </c>
      <c r="Y87" s="18">
        <f>LARGE('datemar &amp; dateaug kaf'!$M$5:$M$94,'datemar &amp; dateaug kaf rank'!$A87)</f>
        <v>10915.463392323001</v>
      </c>
      <c r="Z87" s="5" t="str">
        <f>VLOOKUP(AA87,'datemar &amp; dateaug kaf'!$N$5:$O$94,2,FALSE)</f>
        <v>2006-07</v>
      </c>
      <c r="AA87" s="18">
        <f>LARGE('datemar &amp; dateaug kaf'!$N$5:$N$94,'datemar &amp; dateaug kaf rank'!$A87)</f>
        <v>4064.4534013020002</v>
      </c>
    </row>
    <row r="88" spans="1:27" x14ac:dyDescent="0.2">
      <c r="A88" s="11">
        <v>83</v>
      </c>
      <c r="B88" s="5" t="str">
        <f>VLOOKUP(C88,'datemar &amp; dateaug kaf'!$B$5:$O$94,14,FALSE)</f>
        <v>1952-53</v>
      </c>
      <c r="C88" s="18">
        <f>LARGE('datemar &amp; dateaug kaf'!$B$5:$B$94,'datemar &amp; dateaug kaf rank'!$A88)</f>
        <v>13933.352204772</v>
      </c>
      <c r="D88" s="5" t="str">
        <f>VLOOKUP(E88,'datemar &amp; dateaug kaf'!$C$5:$O$94,13,FALSE)</f>
        <v>1952-53</v>
      </c>
      <c r="E88" s="18">
        <f>LARGE('datemar &amp; dateaug kaf'!$C$5:$C$94,'datemar &amp; dateaug kaf rank'!$A88)</f>
        <v>8878.1490885570001</v>
      </c>
      <c r="F88" s="5" t="str">
        <f>VLOOKUP(G88,'datemar &amp; dateaug kaf'!$D$5:$O$94,12,FALSE)</f>
        <v>1952-53</v>
      </c>
      <c r="G88" s="18">
        <f>LARGE('datemar &amp; dateaug kaf'!$D$5:$D$94,'datemar &amp; dateaug kaf rank'!$A88)</f>
        <v>6429.6731473169993</v>
      </c>
      <c r="H88" s="5" t="str">
        <f>VLOOKUP(I88,'datemar &amp; dateaug kaf'!$E$5:$O$94,11,FALSE)</f>
        <v>2000-01</v>
      </c>
      <c r="I88" s="18">
        <f>LARGE('datemar &amp; dateaug kaf'!$E$5:$E$94,'datemar &amp; dateaug kaf rank'!$A88)</f>
        <v>4689.6851133930004</v>
      </c>
      <c r="J88" s="5" t="str">
        <f>VLOOKUP(K88,'datemar &amp; dateaug kaf'!$F$5:$O$94,10,FALSE)</f>
        <v>1944-45</v>
      </c>
      <c r="K88" s="18">
        <f>LARGE('datemar &amp; dateaug kaf'!$F$5:$F$94,'datemar &amp; dateaug kaf rank'!$A88)</f>
        <v>3382.1849971349998</v>
      </c>
      <c r="L88" s="5" t="str">
        <f>VLOOKUP(M88,'datemar &amp; dateaug kaf'!$G$5:$O$94,9,FALSE)</f>
        <v>1944-45</v>
      </c>
      <c r="M88" s="18">
        <f>LARGE('datemar &amp; dateaug kaf'!$G$5:$G$94,'datemar &amp; dateaug kaf rank'!$A88)</f>
        <v>2478.5632128389998</v>
      </c>
      <c r="N88" s="5" t="str">
        <f>VLOOKUP(O88,'datemar &amp; dateaug kaf'!$H$5:$O$94,8,FALSE)</f>
        <v>1938-39</v>
      </c>
      <c r="O88" s="18">
        <f>LARGE('datemar &amp; dateaug kaf'!$H$5:$H$94,'datemar &amp; dateaug kaf rank'!$A88)</f>
        <v>1646.483244042</v>
      </c>
      <c r="P88" s="5" t="str">
        <f>VLOOKUP(Q88,'datemar &amp; dateaug kaf'!$I$5:$O$94,7,FALSE)</f>
        <v>1963-64</v>
      </c>
      <c r="Q88" s="18">
        <f>LARGE('datemar &amp; dateaug kaf'!$I$5:$I$94,'datemar &amp; dateaug kaf rank'!$A88)</f>
        <v>886.46674361699991</v>
      </c>
      <c r="R88" s="5" t="str">
        <f>VLOOKUP(S88,'datemar &amp; dateaug kaf'!$J$5:$O$94,6,FALSE)</f>
        <v>1978-79</v>
      </c>
      <c r="S88" s="18">
        <f>LARGE('datemar &amp; dateaug kaf'!$J$5:$J$94,'datemar &amp; dateaug kaf rank'!$A88)</f>
        <v>31611.815012904</v>
      </c>
      <c r="T88" s="5" t="str">
        <f>VLOOKUP(U88,'datemar &amp; dateaug kaf'!$K$5:$O$94,5,FALSE)</f>
        <v>2009-10</v>
      </c>
      <c r="U88" s="18">
        <f>LARGE('datemar &amp; dateaug kaf'!$K$5:$K$94,'datemar &amp; dateaug kaf rank'!$A88)</f>
        <v>29263.895100951002</v>
      </c>
      <c r="V88" s="5" t="str">
        <f>VLOOKUP(W88,'datemar &amp; dateaug kaf'!$L$5:$O$94,4,FALSE)</f>
        <v>1979-80</v>
      </c>
      <c r="W88" s="18">
        <f>LARGE('datemar &amp; dateaug kaf'!$L$5:$L$94,'datemar &amp; dateaug kaf rank'!$A88)</f>
        <v>20254.777422264</v>
      </c>
      <c r="X88" s="5" t="str">
        <f>VLOOKUP(Y88,'datemar &amp; dateaug kaf'!$M$5:$O$94,3,FALSE)</f>
        <v>2017-18</v>
      </c>
      <c r="Y88" s="18">
        <f>LARGE('datemar &amp; dateaug kaf'!$M$5:$M$94,'datemar &amp; dateaug kaf rank'!$A88)</f>
        <v>10900.706368083</v>
      </c>
      <c r="Z88" s="5" t="str">
        <f>VLOOKUP(AA88,'datemar &amp; dateaug kaf'!$N$5:$O$94,2,FALSE)</f>
        <v>1991-92</v>
      </c>
      <c r="AA88" s="18">
        <f>LARGE('datemar &amp; dateaug kaf'!$N$5:$N$94,'datemar &amp; dateaug kaf rank'!$A88)</f>
        <v>4010.2213372199999</v>
      </c>
    </row>
    <row r="89" spans="1:27" x14ac:dyDescent="0.2">
      <c r="A89" s="11">
        <v>84</v>
      </c>
      <c r="B89" s="5" t="str">
        <f>VLOOKUP(C89,'datemar &amp; dateaug kaf'!$B$5:$O$94,14,FALSE)</f>
        <v>2002-03</v>
      </c>
      <c r="C89" s="18">
        <f>LARGE('datemar &amp; dateaug kaf'!$B$5:$B$94,'datemar &amp; dateaug kaf rank'!$A89)</f>
        <v>13896.652040859</v>
      </c>
      <c r="D89" s="5" t="str">
        <f>VLOOKUP(E89,'datemar &amp; dateaug kaf'!$C$5:$O$94,13,FALSE)</f>
        <v>1945-46</v>
      </c>
      <c r="E89" s="18">
        <f>LARGE('datemar &amp; dateaug kaf'!$C$5:$C$94,'datemar &amp; dateaug kaf rank'!$A89)</f>
        <v>8867.5355352359984</v>
      </c>
      <c r="F89" s="5" t="str">
        <f>VLOOKUP(G89,'datemar &amp; dateaug kaf'!$D$5:$O$94,12,FALSE)</f>
        <v>1942-43</v>
      </c>
      <c r="G89" s="18">
        <f>LARGE('datemar &amp; dateaug kaf'!$D$5:$D$94,'datemar &amp; dateaug kaf rank'!$A89)</f>
        <v>6316.4447218109999</v>
      </c>
      <c r="H89" s="5" t="str">
        <f>VLOOKUP(I89,'datemar &amp; dateaug kaf'!$E$5:$O$94,11,FALSE)</f>
        <v>1942-43</v>
      </c>
      <c r="I89" s="18">
        <f>LARGE('datemar &amp; dateaug kaf'!$E$5:$E$94,'datemar &amp; dateaug kaf rank'!$A89)</f>
        <v>4502.0071039020004</v>
      </c>
      <c r="J89" s="5" t="str">
        <f>VLOOKUP(K89,'datemar &amp; dateaug kaf'!$F$5:$O$94,10,FALSE)</f>
        <v>1942-43</v>
      </c>
      <c r="K89" s="18">
        <f>LARGE('datemar &amp; dateaug kaf'!$F$5:$F$94,'datemar &amp; dateaug kaf rank'!$A89)</f>
        <v>3361.6104524519997</v>
      </c>
      <c r="L89" s="5" t="str">
        <f>VLOOKUP(M89,'datemar &amp; dateaug kaf'!$G$5:$O$94,9,FALSE)</f>
        <v>1929-30</v>
      </c>
      <c r="M89" s="18">
        <f>LARGE('datemar &amp; dateaug kaf'!$G$5:$G$94,'datemar &amp; dateaug kaf rank'!$A89)</f>
        <v>2462.0607341189998</v>
      </c>
      <c r="N89" s="5" t="str">
        <f>VLOOKUP(O89,'datemar &amp; dateaug kaf'!$H$5:$O$94,8,FALSE)</f>
        <v>1942-43</v>
      </c>
      <c r="O89" s="18">
        <f>LARGE('datemar &amp; dateaug kaf'!$H$5:$H$94,'datemar &amp; dateaug kaf rank'!$A89)</f>
        <v>1611.1199395830001</v>
      </c>
      <c r="P89" s="5" t="str">
        <f>VLOOKUP(Q89,'datemar &amp; dateaug kaf'!$I$5:$O$94,7,FALSE)</f>
        <v>1942-43</v>
      </c>
      <c r="Q89" s="18">
        <f>LARGE('datemar &amp; dateaug kaf'!$I$5:$I$94,'datemar &amp; dateaug kaf rank'!$A89)</f>
        <v>875.03004983100004</v>
      </c>
      <c r="R89" s="5" t="str">
        <f>VLOOKUP(S89,'datemar &amp; dateaug kaf'!$J$5:$O$94,6,FALSE)</f>
        <v>1944-45</v>
      </c>
      <c r="S89" s="18">
        <f>LARGE('datemar &amp; dateaug kaf'!$J$5:$J$94,'datemar &amp; dateaug kaf rank'!$A89)</f>
        <v>30910.594543331998</v>
      </c>
      <c r="T89" s="5" t="str">
        <f>VLOOKUP(U89,'datemar &amp; dateaug kaf'!$K$5:$O$94,5,FALSE)</f>
        <v>2014-15</v>
      </c>
      <c r="U89" s="18">
        <f>LARGE('datemar &amp; dateaug kaf'!$K$5:$K$94,'datemar &amp; dateaug kaf rank'!$A89)</f>
        <v>29212.229648343</v>
      </c>
      <c r="V89" s="5" t="str">
        <f>VLOOKUP(W89,'datemar &amp; dateaug kaf'!$L$5:$O$94,4,FALSE)</f>
        <v>1976-77</v>
      </c>
      <c r="W89" s="18">
        <f>LARGE('datemar &amp; dateaug kaf'!$L$5:$L$94,'datemar &amp; dateaug kaf rank'!$A89)</f>
        <v>20216.375440233001</v>
      </c>
      <c r="X89" s="5" t="str">
        <f>VLOOKUP(Y89,'datemar &amp; dateaug kaf'!$M$5:$O$94,3,FALSE)</f>
        <v>2015-16</v>
      </c>
      <c r="Y89" s="18">
        <f>LARGE('datemar &amp; dateaug kaf'!$M$5:$M$94,'datemar &amp; dateaug kaf rank'!$A89)</f>
        <v>10893.512318765999</v>
      </c>
      <c r="Z89" s="5" t="str">
        <f>VLOOKUP(AA89,'datemar &amp; dateaug kaf'!$N$5:$O$94,2,FALSE)</f>
        <v>2017-18</v>
      </c>
      <c r="AA89" s="18">
        <f>LARGE('datemar &amp; dateaug kaf'!$N$5:$N$94,'datemar &amp; dateaug kaf rank'!$A89)</f>
        <v>4006.470593559</v>
      </c>
    </row>
    <row r="90" spans="1:27" x14ac:dyDescent="0.2">
      <c r="A90" s="11">
        <v>85</v>
      </c>
      <c r="B90" s="5" t="str">
        <f>VLOOKUP(C90,'datemar &amp; dateaug kaf'!$B$5:$O$94,14,FALSE)</f>
        <v>1938-39</v>
      </c>
      <c r="C90" s="18">
        <f>LARGE('datemar &amp; dateaug kaf'!$B$5:$B$94,'datemar &amp; dateaug kaf rank'!$A90)</f>
        <v>13846.047745235999</v>
      </c>
      <c r="D90" s="5" t="str">
        <f>VLOOKUP(E90,'datemar &amp; dateaug kaf'!$C$5:$O$94,13,FALSE)</f>
        <v>1942-43</v>
      </c>
      <c r="E90" s="18">
        <f>LARGE('datemar &amp; dateaug kaf'!$C$5:$C$94,'datemar &amp; dateaug kaf rank'!$A90)</f>
        <v>8848.2859491809995</v>
      </c>
      <c r="F90" s="5" t="str">
        <f>VLOOKUP(G90,'datemar &amp; dateaug kaf'!$D$5:$O$94,12,FALSE)</f>
        <v>1987-88</v>
      </c>
      <c r="G90" s="18">
        <f>LARGE('datemar &amp; dateaug kaf'!$D$5:$D$94,'datemar &amp; dateaug kaf rank'!$A90)</f>
        <v>6159.3280334880001</v>
      </c>
      <c r="H90" s="5" t="str">
        <f>VLOOKUP(I90,'datemar &amp; dateaug kaf'!$E$5:$O$94,11,FALSE)</f>
        <v>1928-29</v>
      </c>
      <c r="I90" s="18">
        <f>LARGE('datemar &amp; dateaug kaf'!$E$5:$E$94,'datemar &amp; dateaug kaf rank'!$A90)</f>
        <v>4396.9069425540001</v>
      </c>
      <c r="J90" s="5" t="str">
        <f>VLOOKUP(K90,'datemar &amp; dateaug kaf'!$F$5:$O$94,10,FALSE)</f>
        <v>1929-30</v>
      </c>
      <c r="K90" s="18">
        <f>LARGE('datemar &amp; dateaug kaf'!$F$5:$F$94,'datemar &amp; dateaug kaf rank'!$A90)</f>
        <v>3338.6279739749998</v>
      </c>
      <c r="L90" s="5" t="str">
        <f>VLOOKUP(M90,'datemar &amp; dateaug kaf'!$G$5:$O$94,9,FALSE)</f>
        <v>1942-43</v>
      </c>
      <c r="M90" s="18">
        <f>LARGE('datemar &amp; dateaug kaf'!$G$5:$G$94,'datemar &amp; dateaug kaf rank'!$A90)</f>
        <v>2357.8253661270001</v>
      </c>
      <c r="N90" s="5" t="str">
        <f>VLOOKUP(O90,'datemar &amp; dateaug kaf'!$H$5:$O$94,8,FALSE)</f>
        <v>1944-45</v>
      </c>
      <c r="O90" s="18">
        <f>LARGE('datemar &amp; dateaug kaf'!$H$5:$H$94,'datemar &amp; dateaug kaf rank'!$A90)</f>
        <v>1583.98010589</v>
      </c>
      <c r="P90" s="5" t="str">
        <f>VLOOKUP(Q90,'datemar &amp; dateaug kaf'!$I$5:$O$94,7,FALSE)</f>
        <v>1935-36</v>
      </c>
      <c r="Q90" s="18">
        <f>LARGE('datemar &amp; dateaug kaf'!$I$5:$I$94,'datemar &amp; dateaug kaf rank'!$A90)</f>
        <v>867.59005010999999</v>
      </c>
      <c r="R90" s="5" t="str">
        <f>VLOOKUP(S90,'datemar &amp; dateaug kaf'!$J$5:$O$94,6,FALSE)</f>
        <v>2008-09</v>
      </c>
      <c r="S90" s="18">
        <f>LARGE('datemar &amp; dateaug kaf'!$J$5:$J$94,'datemar &amp; dateaug kaf rank'!$A90)</f>
        <v>30767.514879276001</v>
      </c>
      <c r="T90" s="5" t="str">
        <f>VLOOKUP(U90,'datemar &amp; dateaug kaf'!$K$5:$O$94,5,FALSE)</f>
        <v>1936-37</v>
      </c>
      <c r="U90" s="18">
        <f>LARGE('datemar &amp; dateaug kaf'!$K$5:$K$94,'datemar &amp; dateaug kaf rank'!$A90)</f>
        <v>29159.887832123997</v>
      </c>
      <c r="V90" s="5" t="str">
        <f>VLOOKUP(W90,'datemar &amp; dateaug kaf'!$L$5:$O$94,4,FALSE)</f>
        <v>2015-16</v>
      </c>
      <c r="W90" s="18">
        <f>LARGE('datemar &amp; dateaug kaf'!$L$5:$L$94,'datemar &amp; dateaug kaf rank'!$A90)</f>
        <v>20135.812798625997</v>
      </c>
      <c r="X90" s="5" t="str">
        <f>VLOOKUP(Y90,'datemar &amp; dateaug kaf'!$M$5:$O$94,3,FALSE)</f>
        <v>1986-87</v>
      </c>
      <c r="Y90" s="18">
        <f>LARGE('datemar &amp; dateaug kaf'!$M$5:$M$94,'datemar &amp; dateaug kaf rank'!$A90)</f>
        <v>10813.885875471</v>
      </c>
      <c r="Z90" s="5" t="str">
        <f>VLOOKUP(AA90,'datemar &amp; dateaug kaf'!$N$5:$O$94,2,FALSE)</f>
        <v>1986-87</v>
      </c>
      <c r="AA90" s="18">
        <f>LARGE('datemar &amp; dateaug kaf'!$N$5:$N$94,'datemar &amp; dateaug kaf rank'!$A90)</f>
        <v>3970.1929089690002</v>
      </c>
    </row>
    <row r="91" spans="1:27" x14ac:dyDescent="0.2">
      <c r="A91" s="11">
        <v>86</v>
      </c>
      <c r="B91" s="5" t="str">
        <f>VLOOKUP(C91,'datemar &amp; dateaug kaf'!$B$5:$O$94,14,FALSE)</f>
        <v>1929-30</v>
      </c>
      <c r="C91" s="18">
        <f>LARGE('datemar &amp; dateaug kaf'!$B$5:$B$94,'datemar &amp; dateaug kaf rank'!$A91)</f>
        <v>13727.993534787</v>
      </c>
      <c r="D91" s="5" t="str">
        <f>VLOOKUP(E91,'datemar &amp; dateaug kaf'!$C$5:$O$94,13,FALSE)</f>
        <v>1987-88</v>
      </c>
      <c r="E91" s="18">
        <f>LARGE('datemar &amp; dateaug kaf'!$C$5:$C$94,'datemar &amp; dateaug kaf rank'!$A91)</f>
        <v>8758.289919498</v>
      </c>
      <c r="F91" s="5" t="str">
        <f>VLOOKUP(G91,'datemar &amp; dateaug kaf'!$D$5:$O$94,12,FALSE)</f>
        <v>1935-36</v>
      </c>
      <c r="G91" s="18">
        <f>LARGE('datemar &amp; dateaug kaf'!$D$5:$D$94,'datemar &amp; dateaug kaf rank'!$A91)</f>
        <v>5954.1379585379991</v>
      </c>
      <c r="H91" s="5" t="str">
        <f>VLOOKUP(I91,'datemar &amp; dateaug kaf'!$E$5:$O$94,11,FALSE)</f>
        <v>1929-30</v>
      </c>
      <c r="I91" s="18">
        <f>LARGE('datemar &amp; dateaug kaf'!$E$5:$E$94,'datemar &amp; dateaug kaf rank'!$A91)</f>
        <v>4206.4362058950001</v>
      </c>
      <c r="J91" s="5" t="str">
        <f>VLOOKUP(K91,'datemar &amp; dateaug kaf'!$F$5:$O$94,10,FALSE)</f>
        <v>1928-29</v>
      </c>
      <c r="K91" s="18">
        <f>LARGE('datemar &amp; dateaug kaf'!$F$5:$F$94,'datemar &amp; dateaug kaf rank'!$A91)</f>
        <v>3122.3879820840002</v>
      </c>
      <c r="L91" s="5" t="str">
        <f>VLOOKUP(M91,'datemar &amp; dateaug kaf'!$G$5:$O$94,9,FALSE)</f>
        <v>1930-31</v>
      </c>
      <c r="M91" s="18">
        <f>LARGE('datemar &amp; dateaug kaf'!$G$5:$G$94,'datemar &amp; dateaug kaf rank'!$A91)</f>
        <v>2276.5585923150002</v>
      </c>
      <c r="N91" s="5" t="str">
        <f>VLOOKUP(O91,'datemar &amp; dateaug kaf'!$H$5:$O$94,8,FALSE)</f>
        <v>1930-31</v>
      </c>
      <c r="O91" s="18">
        <f>LARGE('datemar &amp; dateaug kaf'!$H$5:$H$94,'datemar &amp; dateaug kaf rank'!$A91)</f>
        <v>1567.114651977</v>
      </c>
      <c r="P91" s="5" t="str">
        <f>VLOOKUP(Q91,'datemar &amp; dateaug kaf'!$I$5:$O$94,7,FALSE)</f>
        <v>1954-55</v>
      </c>
      <c r="Q91" s="18">
        <f>LARGE('datemar &amp; dateaug kaf'!$I$5:$I$94,'datemar &amp; dateaug kaf rank'!$A91)</f>
        <v>864.26971965600001</v>
      </c>
      <c r="R91" s="5" t="str">
        <f>VLOOKUP(S91,'datemar &amp; dateaug kaf'!$J$5:$O$94,6,FALSE)</f>
        <v>1936-37</v>
      </c>
      <c r="S91" s="18">
        <f>LARGE('datemar &amp; dateaug kaf'!$J$5:$J$94,'datemar &amp; dateaug kaf rank'!$A91)</f>
        <v>30601.672902024002</v>
      </c>
      <c r="T91" s="5" t="str">
        <f>VLOOKUP(U91,'datemar &amp; dateaug kaf'!$K$5:$O$94,5,FALSE)</f>
        <v>2008-09</v>
      </c>
      <c r="U91" s="18">
        <f>LARGE('datemar &amp; dateaug kaf'!$K$5:$K$94,'datemar &amp; dateaug kaf rank'!$A91)</f>
        <v>28644.705041526002</v>
      </c>
      <c r="V91" s="5" t="str">
        <f>VLOOKUP(W91,'datemar &amp; dateaug kaf'!$L$5:$O$94,4,FALSE)</f>
        <v>1940-41</v>
      </c>
      <c r="W91" s="18">
        <f>LARGE('datemar &amp; dateaug kaf'!$L$5:$L$94,'datemar &amp; dateaug kaf rank'!$A91)</f>
        <v>19538.244556572001</v>
      </c>
      <c r="X91" s="5" t="str">
        <f>VLOOKUP(Y91,'datemar &amp; dateaug kaf'!$M$5:$O$94,3,FALSE)</f>
        <v>1948-49</v>
      </c>
      <c r="Y91" s="18">
        <f>LARGE('datemar &amp; dateaug kaf'!$M$5:$M$94,'datemar &amp; dateaug kaf rank'!$A91)</f>
        <v>10508.353986102</v>
      </c>
      <c r="Z91" s="5" t="str">
        <f>VLOOKUP(AA91,'datemar &amp; dateaug kaf'!$N$5:$O$94,2,FALSE)</f>
        <v>1979-80</v>
      </c>
      <c r="AA91" s="18">
        <f>LARGE('datemar &amp; dateaug kaf'!$N$5:$N$94,'datemar &amp; dateaug kaf rank'!$A91)</f>
        <v>3961.0312564199999</v>
      </c>
    </row>
    <row r="92" spans="1:27" x14ac:dyDescent="0.2">
      <c r="A92" s="11">
        <v>87</v>
      </c>
      <c r="B92" s="5" t="str">
        <f>VLOOKUP(C92,'datemar &amp; dateaug kaf'!$B$5:$O$94,14,FALSE)</f>
        <v>1943-44</v>
      </c>
      <c r="C92" s="18">
        <f>LARGE('datemar &amp; dateaug kaf'!$B$5:$B$94,'datemar &amp; dateaug kaf rank'!$A92)</f>
        <v>13409.432224418999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8468.0406741839997</v>
      </c>
      <c r="F92" s="5" t="str">
        <f>VLOOKUP(G92,'datemar &amp; dateaug kaf'!$D$5:$O$94,12,FALSE)</f>
        <v>1943-44</v>
      </c>
      <c r="G92" s="18">
        <f>LARGE('datemar &amp; dateaug kaf'!$D$5:$D$94,'datemar &amp; dateaug kaf rank'!$A92)</f>
        <v>5885.4820933440005</v>
      </c>
      <c r="H92" s="5" t="str">
        <f>VLOOKUP(I92,'datemar &amp; dateaug kaf'!$E$5:$O$94,11,FALSE)</f>
        <v>1935-36</v>
      </c>
      <c r="I92" s="18">
        <f>LARGE('datemar &amp; dateaug kaf'!$E$5:$E$94,'datemar &amp; dateaug kaf rank'!$A92)</f>
        <v>4173.8259591839997</v>
      </c>
      <c r="J92" s="5" t="str">
        <f>VLOOKUP(K92,'datemar &amp; dateaug kaf'!$F$5:$O$94,10,FALSE)</f>
        <v>1935-36</v>
      </c>
      <c r="K92" s="18">
        <f>LARGE('datemar &amp; dateaug kaf'!$F$5:$F$94,'datemar &amp; dateaug kaf rank'!$A92)</f>
        <v>3108.2855032739999</v>
      </c>
      <c r="L92" s="5" t="str">
        <f>VLOOKUP(M92,'datemar &amp; dateaug kaf'!$G$5:$O$94,9,FALSE)</f>
        <v>1935-36</v>
      </c>
      <c r="M92" s="18">
        <f>LARGE('datemar &amp; dateaug kaf'!$G$5:$G$94,'datemar &amp; dateaug kaf rank'!$A92)</f>
        <v>2191.87429797</v>
      </c>
      <c r="N92" s="5" t="str">
        <f>VLOOKUP(O92,'datemar &amp; dateaug kaf'!$H$5:$O$94,8,FALSE)</f>
        <v>1928-29</v>
      </c>
      <c r="O92" s="18">
        <f>LARGE('datemar &amp; dateaug kaf'!$H$5:$H$94,'datemar &amp; dateaug kaf rank'!$A92)</f>
        <v>1428.097136529</v>
      </c>
      <c r="P92" s="5" t="str">
        <f>VLOOKUP(Q92,'datemar &amp; dateaug kaf'!$I$5:$O$94,7,FALSE)</f>
        <v>1944-45</v>
      </c>
      <c r="Q92" s="18">
        <f>LARGE('datemar &amp; dateaug kaf'!$I$5:$I$94,'datemar &amp; dateaug kaf rank'!$A92)</f>
        <v>854.55467869800009</v>
      </c>
      <c r="R92" s="5" t="str">
        <f>VLOOKUP(S92,'datemar &amp; dateaug kaf'!$J$5:$O$94,6,FALSE)</f>
        <v>1940-41</v>
      </c>
      <c r="S92" s="18">
        <f>LARGE('datemar &amp; dateaug kaf'!$J$5:$J$94,'datemar &amp; dateaug kaf rank'!$A92)</f>
        <v>30239.766799893001</v>
      </c>
      <c r="T92" s="5" t="str">
        <f>VLOOKUP(U92,'datemar &amp; dateaug kaf'!$K$5:$O$94,5,FALSE)</f>
        <v>1940-41</v>
      </c>
      <c r="U92" s="18">
        <f>LARGE('datemar &amp; dateaug kaf'!$K$5:$K$94,'datemar &amp; dateaug kaf rank'!$A92)</f>
        <v>26608.765283163</v>
      </c>
      <c r="V92" s="5" t="str">
        <f>VLOOKUP(W92,'datemar &amp; dateaug kaf'!$L$5:$O$94,4,FALSE)</f>
        <v>1992-93</v>
      </c>
      <c r="W92" s="18">
        <f>LARGE('datemar &amp; dateaug kaf'!$L$5:$L$94,'datemar &amp; dateaug kaf rank'!$A92)</f>
        <v>19171.871677749001</v>
      </c>
      <c r="X92" s="5" t="str">
        <f>VLOOKUP(Y92,'datemar &amp; dateaug kaf'!$M$5:$O$94,3,FALSE)</f>
        <v>1979-80</v>
      </c>
      <c r="Y92" s="18">
        <f>LARGE('datemar &amp; dateaug kaf'!$M$5:$M$94,'datemar &amp; dateaug kaf rank'!$A92)</f>
        <v>10445.759608284001</v>
      </c>
      <c r="Z92" s="5" t="str">
        <f>VLOOKUP(AA92,'datemar &amp; dateaug kaf'!$N$5:$O$94,2,FALSE)</f>
        <v>2014-15</v>
      </c>
      <c r="AA92" s="18">
        <f>LARGE('datemar &amp; dateaug kaf'!$N$5:$N$94,'datemar &amp; dateaug kaf rank'!$A92)</f>
        <v>3889.5826640579999</v>
      </c>
    </row>
    <row r="93" spans="1:27" x14ac:dyDescent="0.2">
      <c r="A93" s="11">
        <v>88</v>
      </c>
      <c r="B93" s="5" t="str">
        <f>VLOOKUP(C93,'datemar &amp; dateaug kaf'!$B$5:$O$94,14,FALSE)</f>
        <v>1945-46</v>
      </c>
      <c r="C93" s="18">
        <f>LARGE('datemar &amp; dateaug kaf'!$B$5:$B$94,'datemar &amp; dateaug kaf rank'!$A93)</f>
        <v>12960.3962082</v>
      </c>
      <c r="D93" s="5" t="str">
        <f>VLOOKUP(E93,'datemar &amp; dateaug kaf'!$C$5:$O$94,13,FALSE)</f>
        <v>1929-30</v>
      </c>
      <c r="E93" s="18">
        <f>LARGE('datemar &amp; dateaug kaf'!$C$5:$C$94,'datemar &amp; dateaug kaf rank'!$A93)</f>
        <v>8439.3219975749998</v>
      </c>
      <c r="F93" s="5" t="str">
        <f>VLOOKUP(G93,'datemar &amp; dateaug kaf'!$D$5:$O$94,12,FALSE)</f>
        <v>1929-30</v>
      </c>
      <c r="G93" s="18">
        <f>LARGE('datemar &amp; dateaug kaf'!$D$5:$D$94,'datemar &amp; dateaug kaf rank'!$A93)</f>
        <v>5689.517142015</v>
      </c>
      <c r="H93" s="5" t="str">
        <f>VLOOKUP(I93,'datemar &amp; dateaug kaf'!$E$5:$O$94,11,FALSE)</f>
        <v>1943-44</v>
      </c>
      <c r="I93" s="18">
        <f>LARGE('datemar &amp; dateaug kaf'!$E$5:$E$94,'datemar &amp; dateaug kaf rank'!$A93)</f>
        <v>4039.6857989249997</v>
      </c>
      <c r="J93" s="5" t="str">
        <f>VLOOKUP(K93,'datemar &amp; dateaug kaf'!$F$5:$O$94,10,FALSE)</f>
        <v>1930-31</v>
      </c>
      <c r="K93" s="18">
        <f>LARGE('datemar &amp; dateaug kaf'!$F$5:$F$94,'datemar &amp; dateaug kaf rank'!$A93)</f>
        <v>3022.464680046</v>
      </c>
      <c r="L93" s="5" t="str">
        <f>VLOOKUP(M93,'datemar &amp; dateaug kaf'!$G$5:$O$94,9,FALSE)</f>
        <v>1928-29</v>
      </c>
      <c r="M93" s="18">
        <f>LARGE('datemar &amp; dateaug kaf'!$G$5:$G$94,'datemar &amp; dateaug kaf rank'!$A93)</f>
        <v>2153.035952319</v>
      </c>
      <c r="N93" s="5" t="str">
        <f>VLOOKUP(O93,'datemar &amp; dateaug kaf'!$H$5:$O$94,8,FALSE)</f>
        <v>1935-36</v>
      </c>
      <c r="O93" s="18">
        <f>LARGE('datemar &amp; dateaug kaf'!$H$5:$H$94,'datemar &amp; dateaug kaf rank'!$A93)</f>
        <v>1401.266724312</v>
      </c>
      <c r="P93" s="5" t="str">
        <f>VLOOKUP(Q93,'datemar &amp; dateaug kaf'!$I$5:$O$94,7,FALSE)</f>
        <v>1928-29</v>
      </c>
      <c r="Q93" s="18">
        <f>LARGE('datemar &amp; dateaug kaf'!$I$5:$I$94,'datemar &amp; dateaug kaf rank'!$A93)</f>
        <v>841.457819685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28967.745029412003</v>
      </c>
      <c r="T93" s="5" t="str">
        <f>VLOOKUP(U93,'datemar &amp; dateaug kaf'!$K$5:$O$94,5,FALSE)</f>
        <v>1976-77</v>
      </c>
      <c r="U93" s="18">
        <f>LARGE('datemar &amp; dateaug kaf'!$K$5:$K$94,'datemar &amp; dateaug kaf rank'!$A93)</f>
        <v>26509.569914981999</v>
      </c>
      <c r="V93" s="5" t="str">
        <f>VLOOKUP(W93,'datemar &amp; dateaug kaf'!$L$5:$O$94,4,FALSE)</f>
        <v>1948-49</v>
      </c>
      <c r="W93" s="18">
        <f>LARGE('datemar &amp; dateaug kaf'!$L$5:$L$94,'datemar &amp; dateaug kaf rank'!$A93)</f>
        <v>19093.728870761999</v>
      </c>
      <c r="X93" s="5" t="str">
        <f>VLOOKUP(Y93,'datemar &amp; dateaug kaf'!$M$5:$O$94,3,FALSE)</f>
        <v>1991-92</v>
      </c>
      <c r="Y93" s="18">
        <f>LARGE('datemar &amp; dateaug kaf'!$M$5:$M$94,'datemar &amp; dateaug kaf rank'!$A93)</f>
        <v>10373.388701906999</v>
      </c>
      <c r="Z93" s="5" t="str">
        <f>VLOOKUP(AA93,'datemar &amp; dateaug kaf'!$N$5:$O$94,2,FALSE)</f>
        <v>1984-85</v>
      </c>
      <c r="AA93" s="18">
        <f>LARGE('datemar &amp; dateaug kaf'!$N$5:$N$94,'datemar &amp; dateaug kaf rank'!$A93)</f>
        <v>3885.217044387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12728.482828467</v>
      </c>
      <c r="D94" s="5" t="str">
        <f>VLOOKUP(E94,'datemar &amp; dateaug kaf'!$C$5:$O$94,13,FALSE)</f>
        <v>1943-44</v>
      </c>
      <c r="E94" s="18">
        <f>LARGE('datemar &amp; dateaug kaf'!$C$5:$C$94,'datemar &amp; dateaug kaf rank'!$A94)</f>
        <v>8233.0985342340009</v>
      </c>
      <c r="F94" s="5" t="str">
        <f>VLOOKUP(G94,'datemar &amp; dateaug kaf'!$D$5:$O$94,12,FALSE)</f>
        <v>1930-31</v>
      </c>
      <c r="G94" s="18">
        <f>LARGE('datemar &amp; dateaug kaf'!$D$5:$D$94,'datemar &amp; dateaug kaf rank'!$A94)</f>
        <v>5393.5812853440002</v>
      </c>
      <c r="H94" s="5" t="str">
        <f>VLOOKUP(I94,'datemar &amp; dateaug kaf'!$E$5:$O$94,11,FALSE)</f>
        <v>1930-31</v>
      </c>
      <c r="I94" s="18">
        <f>LARGE('datemar &amp; dateaug kaf'!$E$5:$E$94,'datemar &amp; dateaug kaf rank'!$A94)</f>
        <v>3980.7191895659998</v>
      </c>
      <c r="J94" s="5" t="str">
        <f>VLOOKUP(K94,'datemar &amp; dateaug kaf'!$F$5:$O$94,10,FALSE)</f>
        <v>1943-44</v>
      </c>
      <c r="K94" s="18">
        <f>LARGE('datemar &amp; dateaug kaf'!$F$5:$F$94,'datemar &amp; dateaug kaf rank'!$A94)</f>
        <v>2975.811458655</v>
      </c>
      <c r="L94" s="5" t="str">
        <f>VLOOKUP(M94,'datemar &amp; dateaug kaf'!$G$5:$O$94,9,FALSE)</f>
        <v>1943-44</v>
      </c>
      <c r="M94" s="18">
        <f>LARGE('datemar &amp; dateaug kaf'!$G$5:$G$94,'datemar &amp; dateaug kaf rank'!$A94)</f>
        <v>2097.7685163750002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1330.09581789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707.72228750999989</v>
      </c>
      <c r="R94" s="5" t="str">
        <f>VLOOKUP(S94,'datemar &amp; dateaug kaf'!$J$5:$O$94,6,FALSE)</f>
        <v>2000-01</v>
      </c>
      <c r="S94" s="18">
        <f>LARGE('datemar &amp; dateaug kaf'!$J$5:$J$94,'datemar &amp; dateaug kaf rank'!$A94)</f>
        <v>27624.546402095999</v>
      </c>
      <c r="T94" s="5" t="str">
        <f>VLOOKUP(U94,'datemar &amp; dateaug kaf'!$K$5:$O$94,5,FALSE)</f>
        <v>2000-01</v>
      </c>
      <c r="U94" s="18">
        <f>LARGE('datemar &amp; dateaug kaf'!$K$5:$K$94,'datemar &amp; dateaug kaf rank'!$A94)</f>
        <v>25983.124976046001</v>
      </c>
      <c r="V94" s="5" t="str">
        <f>VLOOKUP(W94,'datemar &amp; dateaug kaf'!$L$5:$O$94,4,FALSE)</f>
        <v>2000-01</v>
      </c>
      <c r="W94" s="18">
        <f>LARGE('datemar &amp; dateaug kaf'!$L$5:$L$94,'datemar &amp; dateaug kaf rank'!$A94)</f>
        <v>18872.022432794998</v>
      </c>
      <c r="X94" s="5" t="str">
        <f>VLOOKUP(Y94,'datemar &amp; dateaug kaf'!$M$5:$O$94,3,FALSE)</f>
        <v>2014-15</v>
      </c>
      <c r="Y94" s="18">
        <f>LARGE('datemar &amp; dateaug kaf'!$M$5:$M$94,'datemar &amp; dateaug kaf rank'!$A94)</f>
        <v>9707.6009582790011</v>
      </c>
      <c r="Z94" s="5" t="str">
        <f>VLOOKUP(AA94,'datemar &amp; dateaug kaf'!$N$5:$O$94,2,FALSE)</f>
        <v>1937-38</v>
      </c>
      <c r="AA94" s="18">
        <f>LARGE('datemar &amp; dateaug kaf'!$N$5:$N$94,'datemar &amp; dateaug kaf rank'!$A94)</f>
        <v>3799.0729153860002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12184.158881936999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7329.2208821789991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4761.1416396390005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3239.5694652930001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2440.1909828730004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1693.6700191319999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1195.6819386330001</v>
      </c>
      <c r="P95" s="5" t="str">
        <f>VLOOKUP(Q95,'datemar &amp; dateaug kaf'!$I$5:$O$94,7,FALSE)</f>
        <v>1936-37</v>
      </c>
      <c r="Q95" s="18">
        <f>LARGE('datemar &amp; dateaug kaf'!$I$5:$I$94,'datemar &amp; dateaug kaf rank'!$A95)</f>
        <v>641.25419082899998</v>
      </c>
      <c r="R95" s="5" t="str">
        <f>VLOOKUP(S95,'datemar &amp; dateaug kaf'!$J$5:$O$94,6,FALSE)</f>
        <v>1943-44</v>
      </c>
      <c r="S95" s="18">
        <f>LARGE('datemar &amp; dateaug kaf'!$J$5:$J$94,'datemar &amp; dateaug kaf rank'!$A95)</f>
        <v>26032.029437022</v>
      </c>
      <c r="T95" s="5" t="str">
        <f>VLOOKUP(U95,'datemar &amp; dateaug kaf'!$K$5:$O$94,5,FALSE)</f>
        <v>1943-44</v>
      </c>
      <c r="U95" s="18">
        <f>LARGE('datemar &amp; dateaug kaf'!$K$5:$K$94,'datemar &amp; dateaug kaf rank'!$A95)</f>
        <v>24385.609664051997</v>
      </c>
      <c r="V95" s="5" t="str">
        <f>VLOOKUP(W95,'datemar &amp; dateaug kaf'!$L$5:$O$94,4,FALSE)</f>
        <v>1943-44</v>
      </c>
      <c r="W95" s="18">
        <f>LARGE('datemar &amp; dateaug kaf'!$L$5:$L$94,'datemar &amp; dateaug kaf rank'!$A95)</f>
        <v>18249.700472660999</v>
      </c>
      <c r="X95" s="5" t="str">
        <f>VLOOKUP(Y95,'datemar &amp; dateaug kaf'!$M$5:$O$94,3,FALSE)</f>
        <v>1943-44</v>
      </c>
      <c r="Y95" s="18">
        <f>LARGE('datemar &amp; dateaug kaf'!$M$5:$M$94,'datemar &amp; dateaug kaf rank'!$A95)</f>
        <v>9683.1288930810006</v>
      </c>
      <c r="Z95" s="5" t="str">
        <f>VLOOKUP(AA95,'datemar &amp; dateaug kaf'!$N$5:$O$94,2,FALSE)</f>
        <v>2005-06</v>
      </c>
      <c r="AA95" s="18">
        <f>LARGE('datemar &amp; dateaug kaf'!$N$5:$N$94,'datemar &amp; dateaug kaf rank'!$A95)</f>
        <v>3647.1985409160002</v>
      </c>
    </row>
    <row r="97" spans="2:27" x14ac:dyDescent="0.2">
      <c r="B97" t="s">
        <v>114</v>
      </c>
      <c r="C97" s="18">
        <f>AVERAGE(C6:C95)</f>
        <v>17171.059234873137</v>
      </c>
      <c r="D97" s="18"/>
      <c r="E97" s="18">
        <f t="shared" ref="E97:AA97" si="0">AVERAGE(E6:E95)</f>
        <v>11946.379210412966</v>
      </c>
      <c r="F97" s="18"/>
      <c r="G97" s="18">
        <f t="shared" si="0"/>
        <v>8928.137340125968</v>
      </c>
      <c r="H97" s="18"/>
      <c r="I97" s="18">
        <f t="shared" si="0"/>
        <v>6718.5599023239674</v>
      </c>
      <c r="J97" s="18"/>
      <c r="K97" s="18">
        <f t="shared" si="0"/>
        <v>4966.6069101709663</v>
      </c>
      <c r="L97" s="18"/>
      <c r="M97" s="18">
        <f t="shared" si="0"/>
        <v>3593.4029506468323</v>
      </c>
      <c r="N97" s="18"/>
      <c r="O97" s="18">
        <f t="shared" si="0"/>
        <v>2416.9900581231996</v>
      </c>
      <c r="P97" s="18"/>
      <c r="Q97" s="18">
        <f t="shared" si="0"/>
        <v>1380.0769069248001</v>
      </c>
      <c r="R97" s="18"/>
      <c r="S97" s="18">
        <f t="shared" si="0"/>
        <v>40022.842422008362</v>
      </c>
      <c r="T97" s="18"/>
      <c r="U97" s="18">
        <f t="shared" si="0"/>
        <v>36862.31097028037</v>
      </c>
      <c r="V97" s="18"/>
      <c r="W97" s="18">
        <f t="shared" si="0"/>
        <v>27320.654799166856</v>
      </c>
      <c r="X97" s="18"/>
      <c r="Y97" s="18">
        <f t="shared" si="0"/>
        <v>14515.602056215872</v>
      </c>
      <c r="Z97" s="18"/>
      <c r="AA97" s="18">
        <f t="shared" si="0"/>
        <v>5207.6110664225671</v>
      </c>
    </row>
    <row r="98" spans="2:27" x14ac:dyDescent="0.2">
      <c r="B98" t="s">
        <v>115</v>
      </c>
      <c r="C98" s="18">
        <f>MEDIAN(C6:C95)</f>
        <v>16733.6056534815</v>
      </c>
      <c r="D98" s="18"/>
      <c r="E98" s="18">
        <f t="shared" ref="E98:AA98" si="1">MEDIAN(E6:E95)</f>
        <v>11659.850141268</v>
      </c>
      <c r="F98" s="18"/>
      <c r="G98" s="18">
        <f t="shared" si="1"/>
        <v>8678.418517534501</v>
      </c>
      <c r="H98" s="18"/>
      <c r="I98" s="18">
        <f t="shared" si="1"/>
        <v>6463.2731460569994</v>
      </c>
      <c r="J98" s="18"/>
      <c r="K98" s="18">
        <f t="shared" si="1"/>
        <v>4731.4927151310003</v>
      </c>
      <c r="L98" s="18"/>
      <c r="M98" s="18">
        <f t="shared" si="1"/>
        <v>3368.0130968399999</v>
      </c>
      <c r="N98" s="18"/>
      <c r="O98" s="18">
        <f t="shared" si="1"/>
        <v>2270.1450388365001</v>
      </c>
      <c r="P98" s="18"/>
      <c r="Q98" s="18">
        <f t="shared" si="1"/>
        <v>1238.0221023345</v>
      </c>
      <c r="R98" s="18"/>
      <c r="S98" s="18">
        <f t="shared" si="1"/>
        <v>39875.2993311225</v>
      </c>
      <c r="T98" s="18"/>
      <c r="U98" s="18">
        <f t="shared" si="1"/>
        <v>36814.070685587998</v>
      </c>
      <c r="V98" s="18"/>
      <c r="W98" s="18">
        <f t="shared" si="1"/>
        <v>27177.327245313001</v>
      </c>
      <c r="X98" s="18"/>
      <c r="Y98" s="18">
        <f t="shared" si="1"/>
        <v>13928.448072724499</v>
      </c>
      <c r="Z98" s="18"/>
      <c r="AA98" s="18">
        <f t="shared" si="1"/>
        <v>5085.393528306</v>
      </c>
    </row>
    <row r="99" spans="2:27" x14ac:dyDescent="0.2">
      <c r="B99" t="s">
        <v>116</v>
      </c>
      <c r="C99" s="18">
        <f>STDEV(C6:C95)</f>
        <v>2796.9335933369498</v>
      </c>
      <c r="D99" s="18"/>
      <c r="E99" s="18">
        <f t="shared" ref="E99:AA99" si="2">STDEV(E6:E95)</f>
        <v>2343.7339168238818</v>
      </c>
      <c r="F99" s="18"/>
      <c r="G99" s="18">
        <f t="shared" si="2"/>
        <v>2094.4773109336352</v>
      </c>
      <c r="H99" s="18"/>
      <c r="I99" s="18">
        <f t="shared" si="2"/>
        <v>1768.0281189105199</v>
      </c>
      <c r="J99" s="18"/>
      <c r="K99" s="18">
        <f t="shared" si="2"/>
        <v>1281.1553793552955</v>
      </c>
      <c r="L99" s="18"/>
      <c r="M99" s="18">
        <f t="shared" si="2"/>
        <v>967.75196271312245</v>
      </c>
      <c r="N99" s="18"/>
      <c r="O99" s="18">
        <f t="shared" si="2"/>
        <v>738.22201346504448</v>
      </c>
      <c r="P99" s="18"/>
      <c r="Q99" s="18">
        <f t="shared" si="2"/>
        <v>489.39512803390727</v>
      </c>
      <c r="R99" s="18"/>
      <c r="S99" s="18">
        <f t="shared" si="2"/>
        <v>6150.2792193119894</v>
      </c>
      <c r="T99" s="18"/>
      <c r="U99" s="18">
        <f t="shared" si="2"/>
        <v>5947.2053343098532</v>
      </c>
      <c r="V99" s="18"/>
      <c r="W99" s="18">
        <f t="shared" si="2"/>
        <v>5445.0878471087171</v>
      </c>
      <c r="X99" s="18"/>
      <c r="Y99" s="18">
        <f t="shared" si="2"/>
        <v>3215.0258922186208</v>
      </c>
      <c r="Z99" s="18"/>
      <c r="AA99" s="18">
        <f t="shared" si="2"/>
        <v>1063.6404556275429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9349.2353518830005</v>
      </c>
      <c r="C5" s="6">
        <f xml:space="preserve"> ('octsep cfs'!$B5*31 + 'octsep cfs'!$C5*30 + 'octsep cfs'!$D5*31 + 'octsep cfs'!$E5*31 + 'octsep cfs'!$F5*28+'octsep cfs'!$G5*31)*1.983471/1000</f>
        <v>6430.8552960329998</v>
      </c>
      <c r="D5" s="6">
        <f xml:space="preserve"> ('octsep cfs'!$C5*30 + 'octsep cfs'!$D5*31 + 'octsep cfs'!$E5*31 + 'octsep cfs'!$F5*28+'octsep cfs'!$G5*31)*1.983471/1000</f>
        <v>4396.9069425540001</v>
      </c>
      <c r="E5" s="6">
        <f>('octsep cfs'!$D5*31 + 'octsep cfs'!$E5*31 + 'octsep cfs'!$F5*28+'octsep cfs'!$G5*31)*1.983471/1000</f>
        <v>3122.3879820840002</v>
      </c>
      <c r="F5" s="6">
        <f>('octsep cfs'!$E5*31 + 'octsep cfs'!$F5*28+'octsep cfs'!$G5*31)*1.983471/1000</f>
        <v>2153.035952319</v>
      </c>
      <c r="G5" s="6">
        <f>('octsep cfs'!$F5*28+'octsep cfs'!$G5*31)*1.983471/1000</f>
        <v>1428.097136529</v>
      </c>
      <c r="H5" s="6">
        <f xml:space="preserve"> 'octsep cfs'!$G5*31*1.983471/1000</f>
        <v>841.457819685</v>
      </c>
      <c r="I5" s="6">
        <f xml:space="preserve"> ('octsep cfs'!$H5*30 + 'octsep cfs'!$I5*31 + 'octsep cfs'!$J5*30 + 'octsep cfs'!$K5*31 + 'octsep cfs'!$L5*31 + 'octsep cfs'!$M5*30)*1.983471/1000</f>
        <v>34369.460529327</v>
      </c>
      <c r="J5" s="6">
        <f xml:space="preserve"> ('octsep cfs'!$I5*31 + 'octsep cfs'!$J5*30 + 'octsep cfs'!$K5*31 + 'octsep cfs'!$L5*31 + 'octsep cfs'!$M5*30)*1.983471/1000</f>
        <v>33020.977935267001</v>
      </c>
      <c r="K5" s="6">
        <f xml:space="preserve"> ('octsep cfs'!$J5*30 + 'octsep cfs'!$K5*31 + 'octsep cfs'!$L5*31 + 'octsep cfs'!$M5*30)*1.983471/1000</f>
        <v>26698.699825244999</v>
      </c>
      <c r="L5" s="6">
        <f xml:space="preserve"> ('octsep cfs'!$K5*31 + 'octsep cfs'!$L5*31 + 'octsep cfs'!$M5*30)*1.983471/1000</f>
        <v>15024.882081195001</v>
      </c>
      <c r="M5" s="6">
        <f xml:space="preserve"> ('octsep cfs'!$L5*31 + 'octsep cfs'!$M5*30)*1.983471/1000</f>
        <v>8038.4763927720005</v>
      </c>
      <c r="N5" s="6">
        <f xml:space="preserve"> 'octsep cfs'!$M5*30*1.983471/1000</f>
        <v>2749.8048555599999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8439.3219975749998</v>
      </c>
      <c r="C6" s="6">
        <f xml:space="preserve"> ('octsep cfs'!$B6*31 + 'octsep cfs'!$C6*30 + 'octsep cfs'!$D6*31 + 'octsep cfs'!$E6*31 + 'octsep cfs'!$F6*28+'octsep cfs'!$G6*31)*1.983471/1000</f>
        <v>5689.517142015</v>
      </c>
      <c r="D6" s="6">
        <f xml:space="preserve"> ('octsep cfs'!$C6*30 + 'octsep cfs'!$D6*31 + 'octsep cfs'!$E6*31 + 'octsep cfs'!$F6*28+'octsep cfs'!$G6*31)*1.983471/1000</f>
        <v>4206.4362058950001</v>
      </c>
      <c r="E6" s="6">
        <f>('octsep cfs'!$D6*31 + 'octsep cfs'!$E6*31 + 'octsep cfs'!$F6*28+'octsep cfs'!$G6*31)*1.983471/1000</f>
        <v>3338.6279739749998</v>
      </c>
      <c r="F6" s="6">
        <f>('octsep cfs'!$E6*31 + 'octsep cfs'!$F6*28+'octsep cfs'!$G6*31)*1.983471/1000</f>
        <v>2462.0607341189998</v>
      </c>
      <c r="G6" s="6">
        <f>('octsep cfs'!$F6*28+'octsep cfs'!$G6*31)*1.983471/1000</f>
        <v>1753.969521003</v>
      </c>
      <c r="H6" s="6">
        <f xml:space="preserve"> 'octsep cfs'!$G6*31*1.983471/1000</f>
        <v>936.51765083099997</v>
      </c>
      <c r="I6" s="6">
        <f xml:space="preserve"> ('octsep cfs'!$H6*30 + 'octsep cfs'!$I6*31 + 'octsep cfs'!$J6*30 + 'octsep cfs'!$K6*31 + 'octsep cfs'!$L6*31 + 'octsep cfs'!$M6*30)*1.983471/1000</f>
        <v>39424.794554628003</v>
      </c>
      <c r="J6" s="6">
        <f xml:space="preserve"> ('octsep cfs'!$I6*31 + 'octsep cfs'!$J6*30 + 'octsep cfs'!$K6*31 + 'octsep cfs'!$L6*31 + 'octsep cfs'!$M6*30)*1.983471/1000</f>
        <v>35423.558341037999</v>
      </c>
      <c r="K6" s="6">
        <f xml:space="preserve"> ('octsep cfs'!$J6*30 + 'octsep cfs'!$K6*31 + 'octsep cfs'!$L6*31 + 'octsep cfs'!$M6*30)*1.983471/1000</f>
        <v>28460.825379000002</v>
      </c>
      <c r="L6" s="6">
        <f xml:space="preserve"> ('octsep cfs'!$K6*31 + 'octsep cfs'!$L6*31 + 'octsep cfs'!$M6*30)*1.983471/1000</f>
        <v>17774.300159910003</v>
      </c>
      <c r="M6" s="6">
        <f xml:space="preserve"> ('octsep cfs'!$L6*31 + 'octsep cfs'!$M6*30)*1.983471/1000</f>
        <v>8866.5299154389995</v>
      </c>
      <c r="N6" s="6">
        <f xml:space="preserve"> 'octsep cfs'!$M6*30*1.983471/1000</f>
        <v>3074.45938884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8468.0406741839997</v>
      </c>
      <c r="C7" s="6">
        <f xml:space="preserve"> ('octsep cfs'!$B7*31 + 'octsep cfs'!$C7*30 + 'octsep cfs'!$D7*31 + 'octsep cfs'!$E7*31 + 'octsep cfs'!$F7*28+'octsep cfs'!$G7*31)*1.983471/1000</f>
        <v>5393.5812853440002</v>
      </c>
      <c r="D7" s="6">
        <f xml:space="preserve"> ('octsep cfs'!$C7*30 + 'octsep cfs'!$D7*31 + 'octsep cfs'!$E7*31 + 'octsep cfs'!$F7*28+'octsep cfs'!$G7*31)*1.983471/1000</f>
        <v>3980.7191895659998</v>
      </c>
      <c r="E7" s="6">
        <f>('octsep cfs'!$D7*31 + 'octsep cfs'!$E7*31 + 'octsep cfs'!$F7*28+'octsep cfs'!$G7*31)*1.983471/1000</f>
        <v>3022.464680046</v>
      </c>
      <c r="F7" s="6">
        <f>('octsep cfs'!$E7*31 + 'octsep cfs'!$F7*28+'octsep cfs'!$G7*31)*1.983471/1000</f>
        <v>2276.5585923150002</v>
      </c>
      <c r="G7" s="6">
        <f>('octsep cfs'!$F7*28+'octsep cfs'!$G7*31)*1.983471/1000</f>
        <v>1567.114651977</v>
      </c>
      <c r="H7" s="6">
        <f xml:space="preserve"> 'octsep cfs'!$G7*31*1.983471/1000</f>
        <v>923.60525462100009</v>
      </c>
      <c r="I7" s="6">
        <f xml:space="preserve"> ('octsep cfs'!$H7*30 + 'octsep cfs'!$I7*31 + 'octsep cfs'!$J7*30 + 'octsep cfs'!$K7*31 + 'octsep cfs'!$L7*31 + 'octsep cfs'!$M7*30)*1.983471/1000</f>
        <v>35826.125598669001</v>
      </c>
      <c r="J7" s="6">
        <f xml:space="preserve"> ('octsep cfs'!$I7*31 + 'octsep cfs'!$J7*30 + 'octsep cfs'!$K7*31 + 'octsep cfs'!$L7*31 + 'octsep cfs'!$M7*30)*1.983471/1000</f>
        <v>34121.689298949001</v>
      </c>
      <c r="K7" s="6">
        <f xml:space="preserve"> ('octsep cfs'!$J7*30 + 'octsep cfs'!$K7*31 + 'octsep cfs'!$L7*31 + 'octsep cfs'!$M7*30)*1.983471/1000</f>
        <v>26152.711746546</v>
      </c>
      <c r="L7" s="6">
        <f xml:space="preserve"> ('octsep cfs'!$K7*31 + 'octsep cfs'!$L7*31 + 'octsep cfs'!$M7*30)*1.983471/1000</f>
        <v>15597.393134106</v>
      </c>
      <c r="M7" s="6">
        <f xml:space="preserve"> ('octsep cfs'!$L7*31 + 'octsep cfs'!$M7*30)*1.983471/1000</f>
        <v>8033.6803598939996</v>
      </c>
      <c r="N7" s="6">
        <f xml:space="preserve"> 'octsep cfs'!$M7*30*1.983471/1000</f>
        <v>3299.5040085000001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11232.572801919001</v>
      </c>
      <c r="C8" s="6">
        <f xml:space="preserve"> ('octsep cfs'!$B8*31 + 'octsep cfs'!$C8*30 + 'octsep cfs'!$D8*31 + 'octsep cfs'!$E8*31 + 'octsep cfs'!$F8*29 + 'octsep cfs'!$G8*31)*1.983471/1000</f>
        <v>7933.068793419</v>
      </c>
      <c r="D8" s="6">
        <f xml:space="preserve"> ('octsep cfs'!$C8*30 + 'octsep cfs'!$D8*31 + 'octsep cfs'!$E8*31 + 'octsep cfs'!$F8*29+'octsep cfs'!$G8*31)*1.983471/1000</f>
        <v>6046.07580633</v>
      </c>
      <c r="E8" s="6">
        <f>('octsep cfs'!$D8*31 + 'octsep cfs'!$E8*31 + 'octsep cfs'!$F8*29+'octsep cfs'!$G8*31)*1.983471/1000</f>
        <v>4605.0047859899996</v>
      </c>
      <c r="F8" s="6">
        <f>('octsep cfs'!$E8*31 + 'octsep cfs'!$F8*29+'octsep cfs'!$G8*31)*1.983471/1000</f>
        <v>3528.602842884</v>
      </c>
      <c r="G8" s="6">
        <f>('octsep cfs'!$F8*29+'octsep cfs'!$G8*31)*1.983471/1000</f>
        <v>2685.054444765</v>
      </c>
      <c r="H8" s="6">
        <f xml:space="preserve"> 'octsep cfs'!$G8*31*1.983471/1000</f>
        <v>1776.7457184959999</v>
      </c>
      <c r="I8" s="6">
        <f xml:space="preserve"> ('octsep cfs'!$H8*30 + 'octsep cfs'!$I8*31 + 'octsep cfs'!$J8*30 + 'octsep cfs'!$K8*31 + 'octsep cfs'!$L8*31 + 'octsep cfs'!$M8*30)*1.983471/1000</f>
        <v>47536.282514909995</v>
      </c>
      <c r="J8" s="6">
        <f xml:space="preserve"> ('octsep cfs'!$I8*31 + 'octsep cfs'!$J8*30 + 'octsep cfs'!$K8*31 + 'octsep cfs'!$L8*31 + 'octsep cfs'!$M8*30)*1.983471/1000</f>
        <v>43855.178520720001</v>
      </c>
      <c r="K8" s="6">
        <f xml:space="preserve"> ('octsep cfs'!$J8*30 + 'octsep cfs'!$K8*31 + 'octsep cfs'!$L8*31 + 'octsep cfs'!$M8*30)*1.983471/1000</f>
        <v>33109.912807964996</v>
      </c>
      <c r="L8" s="6">
        <f xml:space="preserve"> ('octsep cfs'!$K8*31 + 'octsep cfs'!$L8*31 + 'octsep cfs'!$M8*30)*1.983471/1000</f>
        <v>17963.731557765001</v>
      </c>
      <c r="M8" s="6">
        <f xml:space="preserve"> ('octsep cfs'!$L8*31 + 'octsep cfs'!$M8*30)*1.983471/1000</f>
        <v>8875.0647911520009</v>
      </c>
      <c r="N8" s="6">
        <f xml:space="preserve"> 'octsep cfs'!$M8*30*1.983471/1000</f>
        <v>2825.7916295699997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10934.532482517001</v>
      </c>
      <c r="C9" s="6">
        <f xml:space="preserve"> ('octsep cfs'!$B9*31 + 'octsep cfs'!$C9*30 + 'octsep cfs'!$D9*31 + 'octsep cfs'!$E9*31 + 'octsep cfs'!$F9*28+'octsep cfs'!$G9*31)*1.983471/1000</f>
        <v>8108.7408529469994</v>
      </c>
      <c r="D9" s="6">
        <f xml:space="preserve"> ('octsep cfs'!$C9*30 + 'octsep cfs'!$D9*31 + 'octsep cfs'!$E9*31 + 'octsep cfs'!$F9*28+'octsep cfs'!$G9*31)*1.983471/1000</f>
        <v>6214.7382793440001</v>
      </c>
      <c r="E9" s="6">
        <f>('octsep cfs'!$D9*31 + 'octsep cfs'!$E9*31 + 'octsep cfs'!$F9*28+'octsep cfs'!$G9*31)*1.983471/1000</f>
        <v>4468.5895844940005</v>
      </c>
      <c r="F9" s="6">
        <f>('octsep cfs'!$E9*31 + 'octsep cfs'!$F9*28+'octsep cfs'!$G9*31)*1.983471/1000</f>
        <v>2894.7529492979997</v>
      </c>
      <c r="G9" s="6">
        <f>('octsep cfs'!$F9*28+'octsep cfs'!$G9*31)*1.983471/1000</f>
        <v>1764.8567933219999</v>
      </c>
      <c r="H9" s="6">
        <f xml:space="preserve"> 'octsep cfs'!$G9*31*1.983471/1000</f>
        <v>1003.108722714</v>
      </c>
      <c r="I9" s="6">
        <f xml:space="preserve"> ('octsep cfs'!$H9*30 + 'octsep cfs'!$I9*31 + 'octsep cfs'!$J9*30 + 'octsep cfs'!$K9*31 + 'octsep cfs'!$L9*31 + 'octsep cfs'!$M9*30)*1.983471/1000</f>
        <v>50530.054303470002</v>
      </c>
      <c r="J9" s="6">
        <f xml:space="preserve"> ('octsep cfs'!$I9*31 + 'octsep cfs'!$J9*30 + 'octsep cfs'!$K9*31 + 'octsep cfs'!$L9*31 + 'octsep cfs'!$M9*30)*1.983471/1000</f>
        <v>48062.418032369998</v>
      </c>
      <c r="K9" s="6">
        <f xml:space="preserve"> ('octsep cfs'!$J9*30 + 'octsep cfs'!$K9*31 + 'octsep cfs'!$L9*31 + 'octsep cfs'!$M9*30)*1.983471/1000</f>
        <v>39438.536041716005</v>
      </c>
      <c r="L9" s="6">
        <f xml:space="preserve"> ('octsep cfs'!$K9*31 + 'octsep cfs'!$L9*31 + 'octsep cfs'!$M9*30)*1.983471/1000</f>
        <v>23265.194499456</v>
      </c>
      <c r="M9" s="6">
        <f xml:space="preserve"> ('octsep cfs'!$L9*31 + 'octsep cfs'!$M9*30)*1.983471/1000</f>
        <v>10436.605889619001</v>
      </c>
      <c r="N9" s="6">
        <f xml:space="preserve"> 'octsep cfs'!$M9*30*1.983471/1000</f>
        <v>3548.8263131999997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16949.547132987002</v>
      </c>
      <c r="C10" s="6">
        <f xml:space="preserve"> ('octsep cfs'!$B10*31 + 'octsep cfs'!$C10*30 + 'octsep cfs'!$D10*31 + 'octsep cfs'!$E10*31 + 'octsep cfs'!$F10*28+'octsep cfs'!$G10*31)*1.983471/1000</f>
        <v>13400.720819786999</v>
      </c>
      <c r="D10" s="6">
        <f xml:space="preserve"> ('octsep cfs'!$C10*30 + 'octsep cfs'!$D10*31 + 'octsep cfs'!$E10*31 + 'octsep cfs'!$F10*28+'octsep cfs'!$G10*31)*1.983471/1000</f>
        <v>10409.656469141999</v>
      </c>
      <c r="E10" s="6">
        <f>('octsep cfs'!$D10*31 + 'octsep cfs'!$E10*31 + 'octsep cfs'!$F10*28+'octsep cfs'!$G10*31)*1.983471/1000</f>
        <v>7606.0003759319998</v>
      </c>
      <c r="F10" s="6">
        <f>('octsep cfs'!$E10*31 + 'octsep cfs'!$F10*28+'octsep cfs'!$G10*31)*1.983471/1000</f>
        <v>5246.8441007639994</v>
      </c>
      <c r="G10" s="6">
        <f>('octsep cfs'!$F10*28+'octsep cfs'!$G10*31)*1.983471/1000</f>
        <v>3232.7562424079997</v>
      </c>
      <c r="H10" s="6">
        <f xml:space="preserve"> 'octsep cfs'!$G10*31*1.983471/1000</f>
        <v>1847.8253852520002</v>
      </c>
      <c r="I10" s="6">
        <f xml:space="preserve"> ('octsep cfs'!$H10*30 + 'octsep cfs'!$I10*31 + 'octsep cfs'!$J10*30 + 'octsep cfs'!$K10*31 + 'octsep cfs'!$L10*31 + 'octsep cfs'!$M10*30)*1.983471/1000</f>
        <v>49083.068572608005</v>
      </c>
      <c r="J10" s="6">
        <f xml:space="preserve"> ('octsep cfs'!$I10*31 + 'octsep cfs'!$J10*30 + 'octsep cfs'!$K10*31 + 'octsep cfs'!$L10*31 + 'octsep cfs'!$M10*30)*1.983471/1000</f>
        <v>41327.121756018001</v>
      </c>
      <c r="K10" s="6">
        <f xml:space="preserve"> ('octsep cfs'!$J10*30 + 'octsep cfs'!$K10*31 + 'octsep cfs'!$L10*31 + 'octsep cfs'!$M10*30)*1.983471/1000</f>
        <v>27617.661774255001</v>
      </c>
      <c r="L10" s="6">
        <f xml:space="preserve"> ('octsep cfs'!$K10*31 + 'octsep cfs'!$L10*31 + 'octsep cfs'!$M10*30)*1.983471/1000</f>
        <v>15926.349815985001</v>
      </c>
      <c r="M10" s="6">
        <f xml:space="preserve"> ('octsep cfs'!$L10*31 + 'octsep cfs'!$M10*30)*1.983471/1000</f>
        <v>7996.5398654190003</v>
      </c>
      <c r="N10" s="6">
        <f xml:space="preserve"> 'octsep cfs'!$M10*30*1.983471/1000</f>
        <v>2821.8048528600002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12173.001857562</v>
      </c>
      <c r="C11" s="6">
        <f xml:space="preserve"> ('octsep cfs'!$B11*31 + 'octsep cfs'!$C11*30 + 'octsep cfs'!$D11*31 + 'octsep cfs'!$E11*31 + 'octsep cfs'!$F11*28+'octsep cfs'!$G11*31)*1.983471/1000</f>
        <v>9351.1970047020004</v>
      </c>
      <c r="D11" s="6">
        <f xml:space="preserve"> ('octsep cfs'!$C11*30 + 'octsep cfs'!$D11*31 + 'octsep cfs'!$E11*31 + 'octsep cfs'!$F11*28+'octsep cfs'!$G11*31)*1.983471/1000</f>
        <v>7406.8360858799997</v>
      </c>
      <c r="E11" s="6">
        <f>('octsep cfs'!$D11*31 + 'octsep cfs'!$E11*31 + 'octsep cfs'!$F11*28+'octsep cfs'!$G11*31)*1.983471/1000</f>
        <v>5104.5022879199996</v>
      </c>
      <c r="F11" s="6">
        <f>('octsep cfs'!$E11*31 + 'octsep cfs'!$F11*28+'octsep cfs'!$G11*31)*1.983471/1000</f>
        <v>3725.8272982979997</v>
      </c>
      <c r="G11" s="6">
        <f>('octsep cfs'!$F11*28+'octsep cfs'!$G11*31)*1.983471/1000</f>
        <v>2478.1208988060002</v>
      </c>
      <c r="H11" s="6">
        <f xml:space="preserve"> 'octsep cfs'!$G11*31*1.983471/1000</f>
        <v>1211.4287149020001</v>
      </c>
      <c r="I11" s="6">
        <f xml:space="preserve"> ('octsep cfs'!$H11*30 + 'octsep cfs'!$I11*31 + 'octsep cfs'!$J11*30 + 'octsep cfs'!$K11*31 + 'octsep cfs'!$L11*31 + 'octsep cfs'!$M11*30)*1.983471/1000</f>
        <v>43885.208271659998</v>
      </c>
      <c r="J11" s="6">
        <f xml:space="preserve"> ('octsep cfs'!$I11*31 + 'octsep cfs'!$J11*30 + 'octsep cfs'!$K11*31 + 'octsep cfs'!$L11*31 + 'octsep cfs'!$M11*30)*1.983471/1000</f>
        <v>41827.019919090002</v>
      </c>
      <c r="K11" s="6">
        <f xml:space="preserve"> ('octsep cfs'!$J11*30 + 'octsep cfs'!$K11*31 + 'octsep cfs'!$L11*31 + 'octsep cfs'!$M11*30)*1.983471/1000</f>
        <v>33747.426172487998</v>
      </c>
      <c r="L11" s="6">
        <f xml:space="preserve"> ('octsep cfs'!$K11*31 + 'octsep cfs'!$L11*31 + 'octsep cfs'!$M11*30)*1.983471/1000</f>
        <v>20449.502704218001</v>
      </c>
      <c r="M11" s="6">
        <f xml:space="preserve"> ('octsep cfs'!$L11*31 + 'octsep cfs'!$M11*30)*1.983471/1000</f>
        <v>8851.2809903909983</v>
      </c>
      <c r="N11" s="6">
        <f xml:space="preserve"> 'octsep cfs'!$M11*30*1.983471/1000</f>
        <v>3183.2924426099999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9137.4304011479999</v>
      </c>
      <c r="C12" s="6">
        <f xml:space="preserve"> ('octsep cfs'!$B12*31 + 'octsep cfs'!$C12*30 + 'octsep cfs'!$D12*31 + 'octsep cfs'!$E12*31 + 'octsep cfs'!$F12*29 + 'octsep cfs'!$G12*31)*1.983471/1000</f>
        <v>5954.1379585379991</v>
      </c>
      <c r="D12" s="6">
        <f xml:space="preserve"> ('octsep cfs'!$C12*30 + 'octsep cfs'!$D12*31 + 'octsep cfs'!$E12*31 + 'octsep cfs'!$F12*29+'octsep cfs'!$G12*31)*1.983471/1000</f>
        <v>4173.8259591839997</v>
      </c>
      <c r="E12" s="6">
        <f>('octsep cfs'!$D12*31 + 'octsep cfs'!$E12*31 + 'octsep cfs'!$F12*29+'octsep cfs'!$G12*31)*1.983471/1000</f>
        <v>3108.2855032739999</v>
      </c>
      <c r="F12" s="6">
        <f>('octsep cfs'!$E12*31 + 'octsep cfs'!$F12*29+'octsep cfs'!$G12*31)*1.983471/1000</f>
        <v>2191.87429797</v>
      </c>
      <c r="G12" s="6">
        <f>('octsep cfs'!$F12*29+'octsep cfs'!$G12*31)*1.983471/1000</f>
        <v>1401.266724312</v>
      </c>
      <c r="H12" s="6">
        <f xml:space="preserve"> 'octsep cfs'!$G12*31*1.983471/1000</f>
        <v>867.59005010999999</v>
      </c>
      <c r="I12" s="6">
        <f xml:space="preserve"> ('octsep cfs'!$H12*30 + 'octsep cfs'!$I12*31 + 'octsep cfs'!$J12*30 + 'octsep cfs'!$K12*31 + 'octsep cfs'!$L12*31 + 'octsep cfs'!$M12*30)*1.983471/1000</f>
        <v>41227.289693646002</v>
      </c>
      <c r="J12" s="6">
        <f xml:space="preserve"> ('octsep cfs'!$I12*31 + 'octsep cfs'!$J12*30 + 'octsep cfs'!$K12*31 + 'octsep cfs'!$L12*31 + 'octsep cfs'!$M12*30)*1.983471/1000</f>
        <v>37305.908022516</v>
      </c>
      <c r="K12" s="6">
        <f xml:space="preserve"> ('octsep cfs'!$J12*30 + 'octsep cfs'!$K12*31 + 'octsep cfs'!$L12*31 + 'octsep cfs'!$M12*30)*1.983471/1000</f>
        <v>25866.693244874998</v>
      </c>
      <c r="L12" s="6">
        <f xml:space="preserve"> ('octsep cfs'!$K12*31 + 'octsep cfs'!$L12*31 + 'octsep cfs'!$M12*30)*1.983471/1000</f>
        <v>14630.409368715</v>
      </c>
      <c r="M12" s="6">
        <f xml:space="preserve"> ('octsep cfs'!$L12*31 + 'octsep cfs'!$M12*30)*1.983471/1000</f>
        <v>7423.0172422979995</v>
      </c>
      <c r="N12" s="6">
        <f xml:space="preserve"> 'octsep cfs'!$M12*30*1.983471/1000</f>
        <v>2568.07924254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7329.2208821789991</v>
      </c>
      <c r="C13" s="6">
        <f xml:space="preserve"> ('octsep cfs'!$B13*31 + 'octsep cfs'!$C13*30 + 'octsep cfs'!$D13*31 + 'octsep cfs'!$E13*31 + 'octsep cfs'!$F13*28+'octsep cfs'!$G13*31)*1.983471/1000</f>
        <v>4761.1416396390005</v>
      </c>
      <c r="D13" s="6">
        <f xml:space="preserve"> ('octsep cfs'!$C13*30 + 'octsep cfs'!$D13*31 + 'octsep cfs'!$E13*31 + 'octsep cfs'!$F13*28+'octsep cfs'!$G13*31)*1.983471/1000</f>
        <v>3239.5694652930001</v>
      </c>
      <c r="E13" s="6">
        <f>('octsep cfs'!$D13*31 + 'octsep cfs'!$E13*31 + 'octsep cfs'!$F13*28+'octsep cfs'!$G13*31)*1.983471/1000</f>
        <v>2440.1909828730004</v>
      </c>
      <c r="F13" s="6">
        <f>('octsep cfs'!$E13*31 + 'octsep cfs'!$F13*28+'octsep cfs'!$G13*31)*1.983471/1000</f>
        <v>1693.6700191319999</v>
      </c>
      <c r="G13" s="6">
        <f>('octsep cfs'!$F13*28+'octsep cfs'!$G13*31)*1.983471/1000</f>
        <v>1195.6819386330001</v>
      </c>
      <c r="H13" s="6">
        <f xml:space="preserve"> 'octsep cfs'!$G13*31*1.983471/1000</f>
        <v>641.25419082899998</v>
      </c>
      <c r="I13" s="6">
        <f xml:space="preserve"> ('octsep cfs'!$H13*30 + 'octsep cfs'!$I13*31 + 'octsep cfs'!$J13*30 + 'octsep cfs'!$K13*31 + 'octsep cfs'!$L13*31 + 'octsep cfs'!$M13*30)*1.983471/1000</f>
        <v>33532.370312783998</v>
      </c>
      <c r="J13" s="6">
        <f xml:space="preserve"> ('octsep cfs'!$I13*31 + 'octsep cfs'!$J13*30 + 'octsep cfs'!$K13*31 + 'octsep cfs'!$L13*31 + 'octsep cfs'!$M13*30)*1.983471/1000</f>
        <v>32090.585242883997</v>
      </c>
      <c r="K13" s="6">
        <f xml:space="preserve"> ('octsep cfs'!$J13*30 + 'octsep cfs'!$K13*31 + 'octsep cfs'!$L13*31 + 'octsep cfs'!$M13*30)*1.983471/1000</f>
        <v>25608.316395059999</v>
      </c>
      <c r="L13" s="6">
        <f xml:space="preserve"> ('octsep cfs'!$K13*31 + 'octsep cfs'!$L13*31 + 'octsep cfs'!$M13*30)*1.983471/1000</f>
        <v>15121.84406103</v>
      </c>
      <c r="M13" s="6">
        <f xml:space="preserve"> ('octsep cfs'!$L13*31 + 'octsep cfs'!$M13*30)*1.983471/1000</f>
        <v>7274.9808842129996</v>
      </c>
      <c r="N13" s="6">
        <f xml:space="preserve"> 'octsep cfs'!$M13*30*1.983471/1000</f>
        <v>2930.6974107599999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11617.092456921</v>
      </c>
      <c r="C14" s="6">
        <f xml:space="preserve"> ('octsep cfs'!$B14*31 + 'octsep cfs'!$C14*30 + 'octsep cfs'!$D14*31 + 'octsep cfs'!$E14*31 + 'octsep cfs'!$F14*28+'octsep cfs'!$G14*31)*1.983471/1000</f>
        <v>8686.3950461610002</v>
      </c>
      <c r="D14" s="6">
        <f xml:space="preserve"> ('octsep cfs'!$C14*30 + 'octsep cfs'!$D14*31 + 'octsep cfs'!$E14*31 + 'octsep cfs'!$F14*28+'octsep cfs'!$G14*31)*1.983471/1000</f>
        <v>6646.6053705869999</v>
      </c>
      <c r="E14" s="6">
        <f>('octsep cfs'!$D14*31 + 'octsep cfs'!$E14*31 + 'octsep cfs'!$F14*28+'octsep cfs'!$G14*31)*1.983471/1000</f>
        <v>4440.6682632270004</v>
      </c>
      <c r="F14" s="6">
        <f>('octsep cfs'!$E14*31 + 'octsep cfs'!$F14*28+'octsep cfs'!$G14*31)*1.983471/1000</f>
        <v>3184.3535995950001</v>
      </c>
      <c r="G14" s="6">
        <f>('octsep cfs'!$F14*28+'octsep cfs'!$G14*31)*1.983471/1000</f>
        <v>2026.7265355680001</v>
      </c>
      <c r="H14" s="6">
        <f xml:space="preserve"> 'octsep cfs'!$G14*31*1.983471/1000</f>
        <v>1240.8197881799999</v>
      </c>
      <c r="I14" s="6">
        <f xml:space="preserve"> ('octsep cfs'!$H14*30 + 'octsep cfs'!$I14*31 + 'octsep cfs'!$J14*30 + 'octsep cfs'!$K14*31 + 'octsep cfs'!$L14*31 + 'octsep cfs'!$M14*30)*1.983471/1000</f>
        <v>43333.533581603995</v>
      </c>
      <c r="J14" s="6">
        <f xml:space="preserve"> ('octsep cfs'!$I14*31 + 'octsep cfs'!$J14*30 + 'octsep cfs'!$K14*31 + 'octsep cfs'!$L14*31 + 'octsep cfs'!$M14*30)*1.983471/1000</f>
        <v>39857.302307004</v>
      </c>
      <c r="K14" s="6">
        <f xml:space="preserve"> ('octsep cfs'!$J14*30 + 'octsep cfs'!$K14*31 + 'octsep cfs'!$L14*31 + 'octsep cfs'!$M14*30)*1.983471/1000</f>
        <v>30013.567800110999</v>
      </c>
      <c r="L14" s="6">
        <f xml:space="preserve"> ('octsep cfs'!$K14*31 + 'octsep cfs'!$L14*31 + 'octsep cfs'!$M14*30)*1.983471/1000</f>
        <v>15861.522049821</v>
      </c>
      <c r="M14" s="6">
        <f xml:space="preserve"> ('octsep cfs'!$L14*31 + 'octsep cfs'!$M14*30)*1.983471/1000</f>
        <v>7149.0364261259992</v>
      </c>
      <c r="N14" s="6">
        <f xml:space="preserve"> 'octsep cfs'!$M14*30*1.983471/1000</f>
        <v>3349.9635107399999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10046.97482985</v>
      </c>
      <c r="C15" s="6">
        <f xml:space="preserve"> ('octsep cfs'!$B15*31 + 'octsep cfs'!$C15*30 + 'octsep cfs'!$D15*31 + 'octsep cfs'!$E15*31 + 'octsep cfs'!$F15*28+'octsep cfs'!$G15*31)*1.983471/1000</f>
        <v>6697.0113191099999</v>
      </c>
      <c r="D15" s="6">
        <f xml:space="preserve"> ('octsep cfs'!$C15*30 + 'octsep cfs'!$D15*31 + 'octsep cfs'!$E15*31 + 'octsep cfs'!$F15*28+'octsep cfs'!$G15*31)*1.983471/1000</f>
        <v>4762.8573420539997</v>
      </c>
      <c r="E15" s="6">
        <f>('octsep cfs'!$D15*31 + 'octsep cfs'!$E15*31 + 'octsep cfs'!$F15*28+'octsep cfs'!$G15*31)*1.983471/1000</f>
        <v>3578.546642664</v>
      </c>
      <c r="F15" s="6">
        <f>('octsep cfs'!$E15*31 + 'octsep cfs'!$F15*28+'octsep cfs'!$G15*31)*1.983471/1000</f>
        <v>2645.2263470849998</v>
      </c>
      <c r="G15" s="6">
        <f>('octsep cfs'!$F15*28+'octsep cfs'!$G15*31)*1.983471/1000</f>
        <v>1646.483244042</v>
      </c>
      <c r="H15" s="6">
        <f xml:space="preserve"> 'octsep cfs'!$G15*31*1.983471/1000</f>
        <v>1013.192689278</v>
      </c>
      <c r="I15" s="6">
        <f xml:space="preserve"> ('octsep cfs'!$H15*30 + 'octsep cfs'!$I15*31 + 'octsep cfs'!$J15*30 + 'octsep cfs'!$K15*31 + 'octsep cfs'!$L15*31 + 'octsep cfs'!$M15*30)*1.983471/1000</f>
        <v>39230.878528842004</v>
      </c>
      <c r="J15" s="6">
        <f xml:space="preserve"> ('octsep cfs'!$I15*31 + 'octsep cfs'!$J15*30 + 'octsep cfs'!$K15*31 + 'octsep cfs'!$L15*31 + 'octsep cfs'!$M15*30)*1.983471/1000</f>
        <v>35801.000971511996</v>
      </c>
      <c r="K15" s="6">
        <f xml:space="preserve"> ('octsep cfs'!$J15*30 + 'octsep cfs'!$K15*31 + 'octsep cfs'!$L15*31 + 'octsep cfs'!$M15*30)*1.983471/1000</f>
        <v>25271.433763065001</v>
      </c>
      <c r="L15" s="6">
        <f xml:space="preserve"> ('octsep cfs'!$K15*31 + 'octsep cfs'!$L15*31 + 'octsep cfs'!$M15*30)*1.983471/1000</f>
        <v>16307.731619865001</v>
      </c>
      <c r="M15" s="6">
        <f xml:space="preserve"> ('octsep cfs'!$L15*31 + 'octsep cfs'!$M15*30)*1.983471/1000</f>
        <v>7666.9405389359999</v>
      </c>
      <c r="N15" s="6">
        <f xml:space="preserve"> 'octsep cfs'!$M15*30*1.983471/1000</f>
        <v>2695.2990724800002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12037.808474202</v>
      </c>
      <c r="C16" s="6">
        <f xml:space="preserve"> ('octsep cfs'!$B16*31 + 'octsep cfs'!$C16*30 + 'octsep cfs'!$D16*31 + 'octsep cfs'!$E16*31 + 'octsep cfs'!$F16*29 + 'octsep cfs'!$G16*31)*1.983471/1000</f>
        <v>9342.5094017219999</v>
      </c>
      <c r="D16" s="6">
        <f xml:space="preserve"> ('octsep cfs'!$C16*30 + 'octsep cfs'!$D16*31 + 'octsep cfs'!$E16*31 + 'octsep cfs'!$F16*29+'octsep cfs'!$G16*31)*1.983471/1000</f>
        <v>6840.7633798350007</v>
      </c>
      <c r="E16" s="6">
        <f>('octsep cfs'!$D16*31 + 'octsep cfs'!$E16*31 + 'octsep cfs'!$F16*29+'octsep cfs'!$G16*31)*1.983471/1000</f>
        <v>5078.5485698849998</v>
      </c>
      <c r="F16" s="6">
        <f>('octsep cfs'!$E16*31 + 'octsep cfs'!$F16*29+'octsep cfs'!$G16*31)*1.983471/1000</f>
        <v>3352.038221406</v>
      </c>
      <c r="G16" s="6">
        <f>('octsep cfs'!$F16*29+'octsep cfs'!$G16*31)*1.983471/1000</f>
        <v>2340.382722153</v>
      </c>
      <c r="H16" s="6">
        <f xml:space="preserve"> 'octsep cfs'!$G16*31*1.983471/1000</f>
        <v>1396.813831917</v>
      </c>
      <c r="I16" s="6">
        <f xml:space="preserve"> ('octsep cfs'!$H16*30 + 'octsep cfs'!$I16*31 + 'octsep cfs'!$J16*30 + 'octsep cfs'!$K16*31 + 'octsep cfs'!$L16*31 + 'octsep cfs'!$M16*30)*1.983471/1000</f>
        <v>38459.818061889004</v>
      </c>
      <c r="J16" s="6">
        <f xml:space="preserve"> ('octsep cfs'!$I16*31 + 'octsep cfs'!$J16*30 + 'octsep cfs'!$K16*31 + 'octsep cfs'!$L16*31 + 'octsep cfs'!$M16*30)*1.983471/1000</f>
        <v>35279.679338169</v>
      </c>
      <c r="K16" s="6">
        <f xml:space="preserve"> ('octsep cfs'!$J16*30 + 'octsep cfs'!$K16*31 + 'octsep cfs'!$L16*31 + 'octsep cfs'!$M16*30)*1.983471/1000</f>
        <v>25842.869774693998</v>
      </c>
      <c r="L16" s="6">
        <f xml:space="preserve"> ('octsep cfs'!$K16*31 + 'octsep cfs'!$L16*31 + 'octsep cfs'!$M16*30)*1.983471/1000</f>
        <v>15730.975939013999</v>
      </c>
      <c r="M16" s="6">
        <f xml:space="preserve"> ('octsep cfs'!$L16*31 + 'octsep cfs'!$M16*30)*1.983471/1000</f>
        <v>8155.2115950060006</v>
      </c>
      <c r="N16" s="6">
        <f xml:space="preserve"> 'octsep cfs'!$M16*30*1.983471/1000</f>
        <v>3577.0907749500002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11960.635584534</v>
      </c>
      <c r="C17" s="6">
        <f xml:space="preserve"> ('octsep cfs'!$B17*31 + 'octsep cfs'!$C17*30 + 'octsep cfs'!$D17*31 + 'octsep cfs'!$E17*31 + 'octsep cfs'!$F17*28+'octsep cfs'!$G17*31)*1.983471/1000</f>
        <v>8383.5448095840002</v>
      </c>
      <c r="D17" s="6">
        <f xml:space="preserve"> ('octsep cfs'!$C17*30 + 'octsep cfs'!$D17*31 + 'octsep cfs'!$E17*31 + 'octsep cfs'!$F17*28+'octsep cfs'!$G17*31)*1.983471/1000</f>
        <v>5450.217316278</v>
      </c>
      <c r="E17" s="6">
        <f>('octsep cfs'!$D17*31 + 'octsep cfs'!$E17*31 + 'octsep cfs'!$F17*28+'octsep cfs'!$G17*31)*1.983471/1000</f>
        <v>4099.1165404980002</v>
      </c>
      <c r="F17" s="6">
        <f>('octsep cfs'!$E17*31 + 'octsep cfs'!$F17*28+'octsep cfs'!$G17*31)*1.983471/1000</f>
        <v>3020.1936057509997</v>
      </c>
      <c r="G17" s="6">
        <f>('octsep cfs'!$F17*28+'octsep cfs'!$G17*31)*1.983471/1000</f>
        <v>2122.4131435500003</v>
      </c>
      <c r="H17" s="6">
        <f xml:space="preserve"> 'octsep cfs'!$G17*31*1.983471/1000</f>
        <v>1389.988708206</v>
      </c>
      <c r="I17" s="6">
        <f xml:space="preserve"> ('octsep cfs'!$H17*30 + 'octsep cfs'!$I17*31 + 'octsep cfs'!$J17*30 + 'octsep cfs'!$K17*31 + 'octsep cfs'!$L17*31 + 'octsep cfs'!$M17*30)*1.983471/1000</f>
        <v>33751.819560753</v>
      </c>
      <c r="J17" s="6">
        <f xml:space="preserve"> ('octsep cfs'!$I17*31 + 'octsep cfs'!$J17*30 + 'octsep cfs'!$K17*31 + 'octsep cfs'!$L17*31 + 'octsep cfs'!$M17*30)*1.983471/1000</f>
        <v>30120.818044022999</v>
      </c>
      <c r="K17" s="6">
        <f xml:space="preserve"> ('octsep cfs'!$J17*30 + 'octsep cfs'!$K17*31 + 'octsep cfs'!$L17*31 + 'octsep cfs'!$M17*30)*1.983471/1000</f>
        <v>23050.297317432</v>
      </c>
      <c r="L17" s="6">
        <f xml:space="preserve"> ('octsep cfs'!$K17*31 + 'octsep cfs'!$L17*31 + 'octsep cfs'!$M17*30)*1.983471/1000</f>
        <v>14666.641433471999</v>
      </c>
      <c r="M17" s="6">
        <f xml:space="preserve"> ('octsep cfs'!$L17*31 + 'octsep cfs'!$M17*30)*1.983471/1000</f>
        <v>8013.0681292620002</v>
      </c>
      <c r="N17" s="6">
        <f xml:space="preserve"> 'octsep cfs'!$M17*30*1.983471/1000</f>
        <v>3512.0527608599996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14172.150212346001</v>
      </c>
      <c r="C18" s="6">
        <f xml:space="preserve"> ('octsep cfs'!$B18*31 + 'octsep cfs'!$C18*30 + 'octsep cfs'!$D18*31 + 'octsep cfs'!$E18*31 + 'octsep cfs'!$F18*28+'octsep cfs'!$G18*31)*1.983471/1000</f>
        <v>10660.097451486001</v>
      </c>
      <c r="D18" s="6">
        <f xml:space="preserve"> ('octsep cfs'!$C18*30 + 'octsep cfs'!$D18*31 + 'octsep cfs'!$E18*31 + 'octsep cfs'!$F18*28+'octsep cfs'!$G18*31)*1.983471/1000</f>
        <v>7256.8202237369997</v>
      </c>
      <c r="E18" s="6">
        <f>('octsep cfs'!$D18*31 + 'octsep cfs'!$E18*31 + 'octsep cfs'!$F18*28+'octsep cfs'!$G18*31)*1.983471/1000</f>
        <v>5181.4946817269993</v>
      </c>
      <c r="F18" s="6">
        <f>('octsep cfs'!$E18*31 + 'octsep cfs'!$F18*28+'octsep cfs'!$G18*31)*1.983471/1000</f>
        <v>2853.0822070590002</v>
      </c>
      <c r="G18" s="6">
        <f>('octsep cfs'!$F18*28+'octsep cfs'!$G18*31)*1.983471/1000</f>
        <v>1735.6065464850001</v>
      </c>
      <c r="H18" s="6">
        <f xml:space="preserve"> 'octsep cfs'!$G18*31*1.983471/1000</f>
        <v>894.82905735300005</v>
      </c>
      <c r="I18" s="6">
        <f xml:space="preserve"> ('octsep cfs'!$H18*30 + 'octsep cfs'!$I18*31 + 'octsep cfs'!$J18*30 + 'octsep cfs'!$K18*31 + 'octsep cfs'!$L18*31 + 'octsep cfs'!$M18*30)*1.983471/1000</f>
        <v>39580.429590113999</v>
      </c>
      <c r="J18" s="6">
        <f xml:space="preserve"> ('octsep cfs'!$I18*31 + 'octsep cfs'!$J18*30 + 'octsep cfs'!$K18*31 + 'octsep cfs'!$L18*31 + 'octsep cfs'!$M18*30)*1.983471/1000</f>
        <v>36891.913988453998</v>
      </c>
      <c r="K18" s="6">
        <f xml:space="preserve"> ('octsep cfs'!$J18*30 + 'octsep cfs'!$K18*31 + 'octsep cfs'!$L18*31 + 'octsep cfs'!$M18*30)*1.983471/1000</f>
        <v>28700.474295633001</v>
      </c>
      <c r="L18" s="6">
        <f xml:space="preserve"> ('octsep cfs'!$K18*31 + 'octsep cfs'!$L18*31 + 'octsep cfs'!$M18*30)*1.983471/1000</f>
        <v>18027.516018183</v>
      </c>
      <c r="M18" s="6">
        <f xml:space="preserve"> ('octsep cfs'!$L18*31 + 'octsep cfs'!$M18*30)*1.983471/1000</f>
        <v>8028.6482939670004</v>
      </c>
      <c r="N18" s="6">
        <f xml:space="preserve"> 'octsep cfs'!$M18*30*1.983471/1000</f>
        <v>2531.8412273700001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8848.2859491809995</v>
      </c>
      <c r="C19" s="6">
        <f xml:space="preserve"> ('octsep cfs'!$B19*31 + 'octsep cfs'!$C19*30 + 'octsep cfs'!$D19*31 + 'octsep cfs'!$E19*31 + 'octsep cfs'!$F19*28+'octsep cfs'!$G19*31)*1.983471/1000</f>
        <v>6316.4447218109999</v>
      </c>
      <c r="D19" s="6">
        <f xml:space="preserve"> ('octsep cfs'!$C19*30 + 'octsep cfs'!$D19*31 + 'octsep cfs'!$E19*31 + 'octsep cfs'!$F19*28+'octsep cfs'!$G19*31)*1.983471/1000</f>
        <v>4502.0071039020004</v>
      </c>
      <c r="E19" s="6">
        <f>('octsep cfs'!$D19*31 + 'octsep cfs'!$E19*31 + 'octsep cfs'!$F19*28+'octsep cfs'!$G19*31)*1.983471/1000</f>
        <v>3361.6104524519997</v>
      </c>
      <c r="F19" s="6">
        <f>('octsep cfs'!$E19*31 + 'octsep cfs'!$F19*28+'octsep cfs'!$G19*31)*1.983471/1000</f>
        <v>2357.8253661270001</v>
      </c>
      <c r="G19" s="6">
        <f>('octsep cfs'!$F19*28+'octsep cfs'!$G19*31)*1.983471/1000</f>
        <v>1611.1199395830001</v>
      </c>
      <c r="H19" s="6">
        <f xml:space="preserve"> 'octsep cfs'!$G19*31*1.983471/1000</f>
        <v>875.03004983100004</v>
      </c>
      <c r="I19" s="6">
        <f xml:space="preserve"> ('octsep cfs'!$H19*30 + 'octsep cfs'!$I19*31 + 'octsep cfs'!$J19*30 + 'octsep cfs'!$K19*31 + 'octsep cfs'!$L19*31 + 'octsep cfs'!$M19*30)*1.983471/1000</f>
        <v>40195.613038119001</v>
      </c>
      <c r="J19" s="6">
        <f xml:space="preserve"> ('octsep cfs'!$I19*31 + 'octsep cfs'!$J19*30 + 'octsep cfs'!$K19*31 + 'octsep cfs'!$L19*31 + 'octsep cfs'!$M19*30)*1.983471/1000</f>
        <v>35078.733891158998</v>
      </c>
      <c r="K19" s="6">
        <f xml:space="preserve"> ('octsep cfs'!$J19*30 + 'octsep cfs'!$K19*31 + 'octsep cfs'!$L19*31 + 'octsep cfs'!$M19*30)*1.983471/1000</f>
        <v>28518.929178474002</v>
      </c>
      <c r="L19" s="6">
        <f xml:space="preserve"> ('octsep cfs'!$K19*31 + 'octsep cfs'!$L19*31 + 'octsep cfs'!$M19*30)*1.983471/1000</f>
        <v>18490.817157834001</v>
      </c>
      <c r="M19" s="6">
        <f xml:space="preserve"> ('octsep cfs'!$L19*31 + 'octsep cfs'!$M19*30)*1.983471/1000</f>
        <v>7523.9501310750002</v>
      </c>
      <c r="N19" s="6">
        <f xml:space="preserve"> 'octsep cfs'!$M19*30*1.983471/1000</f>
        <v>2347.6164408900004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8233.0985342340009</v>
      </c>
      <c r="C20" s="6">
        <f xml:space="preserve"> ('octsep cfs'!$B20*31 + 'octsep cfs'!$C20*30 + 'octsep cfs'!$D20*31 + 'octsep cfs'!$E20*31 + 'octsep cfs'!$F20*29 + 'octsep cfs'!$G20*31)*1.983471/1000</f>
        <v>5885.4820933440005</v>
      </c>
      <c r="D20" s="6">
        <f xml:space="preserve"> ('octsep cfs'!$C20*30 + 'octsep cfs'!$D20*31 + 'octsep cfs'!$E20*31 + 'octsep cfs'!$F20*29+'octsep cfs'!$G20*31)*1.983471/1000</f>
        <v>4039.6857989249997</v>
      </c>
      <c r="E20" s="6">
        <f>('octsep cfs'!$D20*31 + 'octsep cfs'!$E20*31 + 'octsep cfs'!$F20*29+'octsep cfs'!$G20*31)*1.983471/1000</f>
        <v>2975.811458655</v>
      </c>
      <c r="F20" s="6">
        <f>('octsep cfs'!$E20*31 + 'octsep cfs'!$F20*29+'octsep cfs'!$G20*31)*1.983471/1000</f>
        <v>2097.7685163750002</v>
      </c>
      <c r="G20" s="6">
        <f>('octsep cfs'!$F20*29+'octsep cfs'!$G20*31)*1.983471/1000</f>
        <v>1330.09581789</v>
      </c>
      <c r="H20" s="6">
        <f xml:space="preserve"> 'octsep cfs'!$G20*31*1.983471/1000</f>
        <v>707.72228750999989</v>
      </c>
      <c r="I20" s="6">
        <f xml:space="preserve"> ('octsep cfs'!$H20*30 + 'octsep cfs'!$I20*31 + 'octsep cfs'!$J20*30 + 'octsep cfs'!$K20*31 + 'octsep cfs'!$L20*31 + 'octsep cfs'!$M20*30)*1.983471/1000</f>
        <v>29094.349983341999</v>
      </c>
      <c r="J20" s="6">
        <f xml:space="preserve"> ('octsep cfs'!$I20*31 + 'octsep cfs'!$J20*30 + 'octsep cfs'!$K20*31 + 'octsep cfs'!$L20*31 + 'octsep cfs'!$M20*30)*1.983471/1000</f>
        <v>27447.930210372</v>
      </c>
      <c r="K20" s="6">
        <f xml:space="preserve"> ('octsep cfs'!$J20*30 + 'octsep cfs'!$K20*31 + 'octsep cfs'!$L20*31 + 'octsep cfs'!$M20*30)*1.983471/1000</f>
        <v>21312.021018980999</v>
      </c>
      <c r="L20" s="6">
        <f xml:space="preserve"> ('octsep cfs'!$K20*31 + 'octsep cfs'!$L20*31 + 'octsep cfs'!$M20*30)*1.983471/1000</f>
        <v>12745.449439401</v>
      </c>
      <c r="M20" s="6">
        <f xml:space="preserve"> ('octsep cfs'!$L20*31 + 'octsep cfs'!$M20*30)*1.983471/1000</f>
        <v>7434.5808782280001</v>
      </c>
      <c r="N20" s="6">
        <f xml:space="preserve"> 'octsep cfs'!$M20*30*1.983471/1000</f>
        <v>3062.3205463200002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10125.149372373</v>
      </c>
      <c r="C21" s="6">
        <f xml:space="preserve"> ('octsep cfs'!$B21*31 + 'octsep cfs'!$C21*30 + 'octsep cfs'!$D21*31 + 'octsep cfs'!$E21*31 + 'octsep cfs'!$F21*28+'octsep cfs'!$G21*31)*1.983471/1000</f>
        <v>7062.8288260529998</v>
      </c>
      <c r="D21" s="6">
        <f xml:space="preserve"> ('octsep cfs'!$C21*30 + 'octsep cfs'!$D21*31 + 'octsep cfs'!$E21*31 + 'octsep cfs'!$F21*28+'octsep cfs'!$G21*31)*1.983471/1000</f>
        <v>4883.8312218150004</v>
      </c>
      <c r="E21" s="6">
        <f>('octsep cfs'!$D21*31 + 'octsep cfs'!$E21*31 + 'octsep cfs'!$F21*28+'octsep cfs'!$G21*31)*1.983471/1000</f>
        <v>3382.1849971349998</v>
      </c>
      <c r="F21" s="6">
        <f>('octsep cfs'!$E21*31 + 'octsep cfs'!$F21*28+'octsep cfs'!$G21*31)*1.983471/1000</f>
        <v>2478.5632128389998</v>
      </c>
      <c r="G21" s="6">
        <f>('octsep cfs'!$F21*28+'octsep cfs'!$G21*31)*1.983471/1000</f>
        <v>1583.98010589</v>
      </c>
      <c r="H21" s="6">
        <f xml:space="preserve"> 'octsep cfs'!$G21*31*1.983471/1000</f>
        <v>854.55467869800009</v>
      </c>
      <c r="I21" s="6">
        <f xml:space="preserve"> ('octsep cfs'!$H21*30 + 'octsep cfs'!$I21*31 + 'octsep cfs'!$J21*30 + 'octsep cfs'!$K21*31 + 'octsep cfs'!$L21*31 + 'octsep cfs'!$M21*30)*1.983471/1000</f>
        <v>33333.007675631998</v>
      </c>
      <c r="J21" s="6">
        <f xml:space="preserve"> ('octsep cfs'!$I21*31 + 'octsep cfs'!$J21*30 + 'octsep cfs'!$K21*31 + 'octsep cfs'!$L21*31 + 'octsep cfs'!$M21*30)*1.983471/1000</f>
        <v>32149.470529932001</v>
      </c>
      <c r="K21" s="6">
        <f xml:space="preserve"> ('octsep cfs'!$J21*30 + 'octsep cfs'!$K21*31 + 'octsep cfs'!$L21*31 + 'octsep cfs'!$M21*30)*1.983471/1000</f>
        <v>24798.258904776001</v>
      </c>
      <c r="L21" s="6">
        <f xml:space="preserve"> ('octsep cfs'!$K21*31 + 'octsep cfs'!$L21*31 + 'octsep cfs'!$M21*30)*1.983471/1000</f>
        <v>13869.313860066</v>
      </c>
      <c r="M21" s="6">
        <f xml:space="preserve"> ('octsep cfs'!$L21*31 + 'octsep cfs'!$M21*30)*1.983471/1000</f>
        <v>6515.2738052639997</v>
      </c>
      <c r="N21" s="6">
        <f xml:space="preserve"> 'octsep cfs'!$M21*30*1.983471/1000</f>
        <v>2422.4131323000001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8867.5355352359984</v>
      </c>
      <c r="C22" s="6">
        <f xml:space="preserve"> ('octsep cfs'!$B22*31 + 'octsep cfs'!$C22*30 + 'octsep cfs'!$D22*31 + 'octsep cfs'!$E22*31 + 'octsep cfs'!$F22*28+'octsep cfs'!$G22*31)*1.983471/1000</f>
        <v>6445.1224029360001</v>
      </c>
      <c r="D22" s="6">
        <f xml:space="preserve"> ('octsep cfs'!$C22*30 + 'octsep cfs'!$D22*31 + 'octsep cfs'!$E22*31 + 'octsep cfs'!$F22*28+'octsep cfs'!$G22*31)*1.983471/1000</f>
        <v>4908.4857663450002</v>
      </c>
      <c r="E22" s="6">
        <f>('octsep cfs'!$D22*31 + 'octsep cfs'!$E22*31 + 'octsep cfs'!$F22*28+'octsep cfs'!$G22*31)*1.983471/1000</f>
        <v>3687.1634980950003</v>
      </c>
      <c r="F22" s="6">
        <f>('octsep cfs'!$E22*31 + 'octsep cfs'!$F22*28+'octsep cfs'!$G22*31)*1.983471/1000</f>
        <v>2735.7043602210001</v>
      </c>
      <c r="G22" s="6">
        <f>('octsep cfs'!$F22*28+'octsep cfs'!$G22*31)*1.983471/1000</f>
        <v>1847.270013372</v>
      </c>
      <c r="H22" s="6">
        <f xml:space="preserve"> 'octsep cfs'!$G22*31*1.983471/1000</f>
        <v>1117.8445861800001</v>
      </c>
      <c r="I22" s="6">
        <f xml:space="preserve"> ('octsep cfs'!$H22*30 + 'octsep cfs'!$I22*31 + 'octsep cfs'!$J22*30 + 'octsep cfs'!$K22*31 + 'octsep cfs'!$L22*31 + 'octsep cfs'!$M22*30)*1.983471/1000</f>
        <v>48286.681164456</v>
      </c>
      <c r="J22" s="6">
        <f xml:space="preserve"> ('octsep cfs'!$I22*31 + 'octsep cfs'!$J22*30 + 'octsep cfs'!$K22*31 + 'octsep cfs'!$L22*31 + 'octsep cfs'!$M22*30)*1.983471/1000</f>
        <v>44967.600297186</v>
      </c>
      <c r="K22" s="6">
        <f xml:space="preserve"> ('octsep cfs'!$J22*30 + 'octsep cfs'!$K22*31 + 'octsep cfs'!$L22*31 + 'octsep cfs'!$M22*30)*1.983471/1000</f>
        <v>32066.271855365998</v>
      </c>
      <c r="L22" s="6">
        <f xml:space="preserve"> ('octsep cfs'!$K22*31 + 'octsep cfs'!$L22*31 + 'octsep cfs'!$M22*30)*1.983471/1000</f>
        <v>17688.764956505998</v>
      </c>
      <c r="M22" s="6">
        <f xml:space="preserve"> ('octsep cfs'!$L22*31 + 'octsep cfs'!$M22*30)*1.983471/1000</f>
        <v>8047.2016817009999</v>
      </c>
      <c r="N22" s="6">
        <f xml:space="preserve"> 'octsep cfs'!$M22*30*1.983471/1000</f>
        <v>3019.29906033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10167.809866641001</v>
      </c>
      <c r="C23" s="6">
        <f xml:space="preserve"> ('octsep cfs'!$B23*31 + 'octsep cfs'!$C23*30 + 'octsep cfs'!$D23*31 + 'octsep cfs'!$E23*31 + 'octsep cfs'!$F23*28+'octsep cfs'!$G23*31)*1.983471/1000</f>
        <v>7148.5108063110001</v>
      </c>
      <c r="D23" s="6">
        <f xml:space="preserve"> ('octsep cfs'!$C23*30 + 'octsep cfs'!$D23*31 + 'octsep cfs'!$E23*31 + 'octsep cfs'!$F23*28+'octsep cfs'!$G23*31)*1.983471/1000</f>
        <v>5577.5026007610004</v>
      </c>
      <c r="E23" s="6">
        <f>('octsep cfs'!$D23*31 + 'octsep cfs'!$E23*31 + 'octsep cfs'!$F23*28+'octsep cfs'!$G23*31)*1.983471/1000</f>
        <v>4527.2547062609992</v>
      </c>
      <c r="F23" s="6">
        <f>('octsep cfs'!$E23*31 + 'octsep cfs'!$F23*28+'octsep cfs'!$G23*31)*1.983471/1000</f>
        <v>3379.5886335959999</v>
      </c>
      <c r="G23" s="6">
        <f>('octsep cfs'!$F23*28+'octsep cfs'!$G23*31)*1.983471/1000</f>
        <v>2457.0286681920002</v>
      </c>
      <c r="H23" s="6">
        <f xml:space="preserve"> 'octsep cfs'!$G23*31*1.983471/1000</f>
        <v>1447.4181275400001</v>
      </c>
      <c r="I23" s="6">
        <f xml:space="preserve"> ('octsep cfs'!$H23*30 + 'octsep cfs'!$I23*31 + 'octsep cfs'!$J23*30 + 'octsep cfs'!$K23*31 + 'octsep cfs'!$L23*31 + 'octsep cfs'!$M23*30)*1.983471/1000</f>
        <v>44574.022130126999</v>
      </c>
      <c r="J23" s="6">
        <f xml:space="preserve"> ('octsep cfs'!$I23*31 + 'octsep cfs'!$J23*30 + 'octsep cfs'!$K23*31 + 'octsep cfs'!$L23*31 + 'octsep cfs'!$M23*30)*1.983471/1000</f>
        <v>40708.217316417002</v>
      </c>
      <c r="K23" s="6">
        <f xml:space="preserve"> ('octsep cfs'!$J23*30 + 'octsep cfs'!$K23*31 + 'octsep cfs'!$L23*31 + 'octsep cfs'!$M23*30)*1.983471/1000</f>
        <v>29000.486185209</v>
      </c>
      <c r="L23" s="6">
        <f xml:space="preserve"> ('octsep cfs'!$K23*31 + 'octsep cfs'!$L23*31 + 'octsep cfs'!$M23*30)*1.983471/1000</f>
        <v>16479.924671258999</v>
      </c>
      <c r="M23" s="6">
        <f xml:space="preserve"> ('octsep cfs'!$L23*31 + 'octsep cfs'!$M23*30)*1.983471/1000</f>
        <v>7364.9412114180004</v>
      </c>
      <c r="N23" s="6">
        <f xml:space="preserve"> 'octsep cfs'!$M23*30*1.983471/1000</f>
        <v>2910.2874941699997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13005.075875946</v>
      </c>
      <c r="C24" s="6">
        <f xml:space="preserve"> ('octsep cfs'!$B24*31 + 'octsep cfs'!$C24*30 + 'octsep cfs'!$D24*31 + 'octsep cfs'!$E24*31 + 'octsep cfs'!$F24*29 + 'octsep cfs'!$G24*31)*1.983471/1000</f>
        <v>10094.788381775999</v>
      </c>
      <c r="D24" s="6">
        <f xml:space="preserve"> ('octsep cfs'!$C24*30 + 'octsep cfs'!$D24*31 + 'octsep cfs'!$E24*31 + 'octsep cfs'!$F24*29+'octsep cfs'!$G24*31)*1.983471/1000</f>
        <v>6319.5726555779993</v>
      </c>
      <c r="E24" s="6">
        <f>('octsep cfs'!$D24*31 + 'octsep cfs'!$E24*31 + 'octsep cfs'!$F24*29+'octsep cfs'!$G24*31)*1.983471/1000</f>
        <v>4162.6074472079999</v>
      </c>
      <c r="F24" s="6">
        <f>('octsep cfs'!$E24*31 + 'octsep cfs'!$F24*29+'octsep cfs'!$G24*31)*1.983471/1000</f>
        <v>2818.181051343</v>
      </c>
      <c r="G24" s="6">
        <f>('octsep cfs'!$F24*29+'octsep cfs'!$G24*31)*1.983471/1000</f>
        <v>1780.08588366</v>
      </c>
      <c r="H24" s="6">
        <f xml:space="preserve"> 'octsep cfs'!$G24*31*1.983471/1000</f>
        <v>919.11665974799996</v>
      </c>
      <c r="I24" s="6">
        <f xml:space="preserve"> ('octsep cfs'!$H24*30 + 'octsep cfs'!$I24*31 + 'octsep cfs'!$J24*30 + 'octsep cfs'!$K24*31 + 'octsep cfs'!$L24*31 + 'octsep cfs'!$M24*30)*1.983471/1000</f>
        <v>49094.826588696</v>
      </c>
      <c r="J24" s="6">
        <f xml:space="preserve"> ('octsep cfs'!$I24*31 + 'octsep cfs'!$J24*30 + 'octsep cfs'!$K24*31 + 'octsep cfs'!$L24*31 + 'octsep cfs'!$M24*30)*1.983471/1000</f>
        <v>46471.170488735996</v>
      </c>
      <c r="K24" s="6">
        <f xml:space="preserve"> ('octsep cfs'!$J24*30 + 'octsep cfs'!$K24*31 + 'octsep cfs'!$L24*31 + 'octsep cfs'!$M24*30)*1.983471/1000</f>
        <v>34713.880351121996</v>
      </c>
      <c r="L24" s="6">
        <f xml:space="preserve"> ('octsep cfs'!$K24*31 + 'octsep cfs'!$L24*31 + 'octsep cfs'!$M24*30)*1.983471/1000</f>
        <v>16640.095904922</v>
      </c>
      <c r="M24" s="6">
        <f xml:space="preserve"> ('octsep cfs'!$L24*31 + 'octsep cfs'!$M24*30)*1.983471/1000</f>
        <v>8995.0965221879997</v>
      </c>
      <c r="N24" s="6">
        <f xml:space="preserve"> 'octsep cfs'!$M24*30*1.983471/1000</f>
        <v>3174.1883107200001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10218.463749039</v>
      </c>
      <c r="C25" s="6">
        <f xml:space="preserve"> ('octsep cfs'!$B25*31 + 'octsep cfs'!$C25*30 + 'octsep cfs'!$D25*31 + 'octsep cfs'!$E25*31 + 'octsep cfs'!$F25*28+'octsep cfs'!$G25*31)*1.983471/1000</f>
        <v>7044.2754383189995</v>
      </c>
      <c r="D25" s="6">
        <f xml:space="preserve"> ('octsep cfs'!$C25*30 + 'octsep cfs'!$D25*31 + 'octsep cfs'!$E25*31 + 'octsep cfs'!$F25*28+'octsep cfs'!$G25*31)*1.983471/1000</f>
        <v>4842.1584961050003</v>
      </c>
      <c r="E25" s="6">
        <f>('octsep cfs'!$D25*31 + 'octsep cfs'!$E25*31 + 'octsep cfs'!$F25*28+'octsep cfs'!$G25*31)*1.983471/1000</f>
        <v>3445.834581525</v>
      </c>
      <c r="F25" s="6">
        <f>('octsep cfs'!$E25*31 + 'octsep cfs'!$F25*28+'octsep cfs'!$G25*31)*1.983471/1000</f>
        <v>2512.821723951</v>
      </c>
      <c r="G25" s="6">
        <f>('octsep cfs'!$F25*28+'octsep cfs'!$G25*31)*1.983471/1000</f>
        <v>1734.634645695</v>
      </c>
      <c r="H25" s="6">
        <f xml:space="preserve"> 'octsep cfs'!$G25*31*1.983471/1000</f>
        <v>978.32921951100002</v>
      </c>
      <c r="I25" s="6">
        <f xml:space="preserve"> ('octsep cfs'!$H25*30 + 'octsep cfs'!$I25*31 + 'octsep cfs'!$J25*30 + 'octsep cfs'!$K25*31 + 'octsep cfs'!$L25*31 + 'octsep cfs'!$M25*30)*1.983471/1000</f>
        <v>36522.125572568999</v>
      </c>
      <c r="J25" s="6">
        <f xml:space="preserve"> ('octsep cfs'!$I25*31 + 'octsep cfs'!$J25*30 + 'octsep cfs'!$K25*31 + 'octsep cfs'!$L25*31 + 'octsep cfs'!$M25*30)*1.983471/1000</f>
        <v>33116.466196148998</v>
      </c>
      <c r="K25" s="6">
        <f xml:space="preserve"> ('octsep cfs'!$J25*30 + 'octsep cfs'!$K25*31 + 'octsep cfs'!$L25*31 + 'octsep cfs'!$M25*30)*1.983471/1000</f>
        <v>21596.948611602002</v>
      </c>
      <c r="L25" s="6">
        <f xml:space="preserve"> ('octsep cfs'!$K25*31 + 'octsep cfs'!$L25*31 + 'octsep cfs'!$M25*30)*1.983471/1000</f>
        <v>13011.573726941999</v>
      </c>
      <c r="M25" s="6">
        <f xml:space="preserve"> ('octsep cfs'!$L25*31 + 'octsep cfs'!$M25*30)*1.983471/1000</f>
        <v>7032.0889924950006</v>
      </c>
      <c r="N25" s="6">
        <f xml:space="preserve"> 'octsep cfs'!$M25*30*1.983471/1000</f>
        <v>2503.2197408400002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10047.734499243001</v>
      </c>
      <c r="C26" s="6">
        <f xml:space="preserve"> ('octsep cfs'!$B26*31 + 'octsep cfs'!$C26*30 + 'octsep cfs'!$D26*31 + 'octsep cfs'!$E26*31 + 'octsep cfs'!$F26*28+'octsep cfs'!$G26*31)*1.983471/1000</f>
        <v>7544.5147584029992</v>
      </c>
      <c r="D26" s="6">
        <f xml:space="preserve"> ('octsep cfs'!$C26*30 + 'octsep cfs'!$D26*31 + 'octsep cfs'!$E26*31 + 'octsep cfs'!$F26*28+'octsep cfs'!$G26*31)*1.983471/1000</f>
        <v>5989.7392795169999</v>
      </c>
      <c r="E26" s="6">
        <f>('octsep cfs'!$D26*31 + 'octsep cfs'!$E26*31 + 'octsep cfs'!$F26*28+'octsep cfs'!$G26*31)*1.983471/1000</f>
        <v>4402.8831406770005</v>
      </c>
      <c r="F26" s="6">
        <f>('octsep cfs'!$E26*31 + 'octsep cfs'!$F26*28+'octsep cfs'!$G26*31)*1.983471/1000</f>
        <v>2977.4775742950001</v>
      </c>
      <c r="G26" s="6">
        <f>('octsep cfs'!$F26*28+'octsep cfs'!$G26*31)*1.983471/1000</f>
        <v>2080.8653765129998</v>
      </c>
      <c r="H26" s="6">
        <f xml:space="preserve"> 'octsep cfs'!$G26*31*1.983471/1000</f>
        <v>1243.5867302250001</v>
      </c>
      <c r="I26" s="6">
        <f xml:space="preserve"> ('octsep cfs'!$H26*30 + 'octsep cfs'!$I26*31 + 'octsep cfs'!$J26*30 + 'octsep cfs'!$K26*31 + 'octsep cfs'!$L26*31 + 'octsep cfs'!$M26*30)*1.983471/1000</f>
        <v>47615.012429312999</v>
      </c>
      <c r="J26" s="6">
        <f xml:space="preserve"> ('octsep cfs'!$I26*31 + 'octsep cfs'!$J26*30 + 'octsep cfs'!$K26*31 + 'octsep cfs'!$L26*31 + 'octsep cfs'!$M26*30)*1.983471/1000</f>
        <v>45337.015820523004</v>
      </c>
      <c r="K26" s="6">
        <f xml:space="preserve"> ('octsep cfs'!$J26*30 + 'octsep cfs'!$K26*31 + 'octsep cfs'!$L26*31 + 'octsep cfs'!$M26*30)*1.983471/1000</f>
        <v>38083.815431360999</v>
      </c>
      <c r="L26" s="6">
        <f xml:space="preserve"> ('octsep cfs'!$K26*31 + 'octsep cfs'!$L26*31 + 'octsep cfs'!$M26*30)*1.983471/1000</f>
        <v>21799.617694910998</v>
      </c>
      <c r="M26" s="6">
        <f xml:space="preserve"> ('octsep cfs'!$L26*31 + 'octsep cfs'!$M26*30)*1.983471/1000</f>
        <v>8950.0618131329993</v>
      </c>
      <c r="N26" s="6">
        <f xml:space="preserve"> 'octsep cfs'!$M26*30*1.983471/1000</f>
        <v>3138.0693038099998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13874.823942503999</v>
      </c>
      <c r="C27" s="6">
        <f xml:space="preserve"> ('octsep cfs'!$B27*31 + 'octsep cfs'!$C27*30 + 'octsep cfs'!$D27*31 + 'octsep cfs'!$E27*31 + 'octsep cfs'!$F27*28+'octsep cfs'!$G27*31)*1.983471/1000</f>
        <v>10736.754638693999</v>
      </c>
      <c r="D27" s="6">
        <f xml:space="preserve"> ('octsep cfs'!$C27*30 + 'octsep cfs'!$D27*31 + 'octsep cfs'!$E27*31 + 'octsep cfs'!$F27*28+'octsep cfs'!$G27*31)*1.983471/1000</f>
        <v>8268.5193593519998</v>
      </c>
      <c r="E27" s="6">
        <f>('octsep cfs'!$D27*31 + 'octsep cfs'!$E27*31 + 'octsep cfs'!$F27*28+'octsep cfs'!$G27*31)*1.983471/1000</f>
        <v>6254.721087762</v>
      </c>
      <c r="F27" s="6">
        <f>('octsep cfs'!$E27*31 + 'octsep cfs'!$F27*28+'octsep cfs'!$G27*31)*1.983471/1000</f>
        <v>4268.7945506639999</v>
      </c>
      <c r="G27" s="6">
        <f>('octsep cfs'!$F27*28+'octsep cfs'!$G27*31)*1.983471/1000</f>
        <v>2788.9109697960002</v>
      </c>
      <c r="H27" s="6">
        <f xml:space="preserve"> 'octsep cfs'!$G27*31*1.983471/1000</f>
        <v>1170.72392304</v>
      </c>
      <c r="I27" s="6">
        <f xml:space="preserve"> ('octsep cfs'!$H27*30 + 'octsep cfs'!$I27*31 + 'octsep cfs'!$J27*30 + 'octsep cfs'!$K27*31 + 'octsep cfs'!$L27*31 + 'octsep cfs'!$M27*30)*1.983471/1000</f>
        <v>46548.289824686995</v>
      </c>
      <c r="J27" s="6">
        <f xml:space="preserve"> ('octsep cfs'!$I27*31 + 'octsep cfs'!$J27*30 + 'octsep cfs'!$K27*31 + 'octsep cfs'!$L27*31 + 'octsep cfs'!$M27*30)*1.983471/1000</f>
        <v>43298.531268867002</v>
      </c>
      <c r="K27" s="6">
        <f xml:space="preserve"> ('octsep cfs'!$J27*30 + 'octsep cfs'!$K27*31 + 'octsep cfs'!$L27*31 + 'octsep cfs'!$M27*30)*1.983471/1000</f>
        <v>30923.598179207998</v>
      </c>
      <c r="L27" s="6">
        <f xml:space="preserve"> ('octsep cfs'!$K27*31 + 'octsep cfs'!$L27*31 + 'octsep cfs'!$M27*30)*1.983471/1000</f>
        <v>19629.714305208003</v>
      </c>
      <c r="M27" s="6">
        <f xml:space="preserve"> ('octsep cfs'!$L27*31 + 'octsep cfs'!$M27*30)*1.983471/1000</f>
        <v>7850.0426808299999</v>
      </c>
      <c r="N27" s="6">
        <f xml:space="preserve"> 'octsep cfs'!$M27*30*1.983471/1000</f>
        <v>2789.6131185300001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11248.912636017001</v>
      </c>
      <c r="C28" s="6">
        <f xml:space="preserve"> ('octsep cfs'!$B28*31 + 'octsep cfs'!$C28*30 + 'octsep cfs'!$D28*31 + 'octsep cfs'!$E28*31 + 'octsep cfs'!$F28*29 + 'octsep cfs'!$G28*31)*1.983471/1000</f>
        <v>8459.2995174870011</v>
      </c>
      <c r="D28" s="6">
        <f xml:space="preserve"> ('octsep cfs'!$C28*30 + 'octsep cfs'!$D28*31 + 'octsep cfs'!$E28*31 + 'octsep cfs'!$F28*29+'octsep cfs'!$G28*31)*1.983471/1000</f>
        <v>5665.3644156480004</v>
      </c>
      <c r="E28" s="6">
        <f>('octsep cfs'!$D28*31 + 'octsep cfs'!$E28*31 + 'octsep cfs'!$F28*29+'octsep cfs'!$G28*31)*1.983471/1000</f>
        <v>4129.6818286080006</v>
      </c>
      <c r="F28" s="6">
        <f>('octsep cfs'!$E28*31 + 'octsep cfs'!$F28*29+'octsep cfs'!$G28*31)*1.983471/1000</f>
        <v>2875.3962558089997</v>
      </c>
      <c r="G28" s="6">
        <f>('octsep cfs'!$F28*29+'octsep cfs'!$G28*31)*1.983471/1000</f>
        <v>1875.1774503419999</v>
      </c>
      <c r="H28" s="6">
        <f xml:space="preserve"> 'octsep cfs'!$G28*31*1.983471/1000</f>
        <v>955.8247575449999</v>
      </c>
      <c r="I28" s="6">
        <f xml:space="preserve"> ('octsep cfs'!$H28*30 + 'octsep cfs'!$I28*31 + 'octsep cfs'!$J28*30 + 'octsep cfs'!$K28*31 + 'octsep cfs'!$L28*31 + 'octsep cfs'!$M28*30)*1.983471/1000</f>
        <v>42366.198741846005</v>
      </c>
      <c r="J28" s="6">
        <f xml:space="preserve"> ('octsep cfs'!$I28*31 + 'octsep cfs'!$J28*30 + 'octsep cfs'!$K28*31 + 'octsep cfs'!$L28*31 + 'octsep cfs'!$M28*30)*1.983471/1000</f>
        <v>38311.230298865994</v>
      </c>
      <c r="K28" s="6">
        <f xml:space="preserve"> ('octsep cfs'!$J28*30 + 'octsep cfs'!$K28*31 + 'octsep cfs'!$L28*31 + 'octsep cfs'!$M28*30)*1.983471/1000</f>
        <v>27595.724584995001</v>
      </c>
      <c r="L28" s="6">
        <f xml:space="preserve"> ('octsep cfs'!$K28*31 + 'octsep cfs'!$L28*31 + 'octsep cfs'!$M28*30)*1.983471/1000</f>
        <v>16273.040712075001</v>
      </c>
      <c r="M28" s="6">
        <f xml:space="preserve"> ('octsep cfs'!$L28*31 + 'octsep cfs'!$M28*30)*1.983471/1000</f>
        <v>7503.6790574549996</v>
      </c>
      <c r="N28" s="6">
        <f xml:space="preserve"> 'octsep cfs'!$M28*30*1.983471/1000</f>
        <v>2448.4759412399999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8878.1490885570001</v>
      </c>
      <c r="C29" s="6">
        <f xml:space="preserve"> ('octsep cfs'!$B29*31 + 'octsep cfs'!$C29*30 + 'octsep cfs'!$D29*31 + 'octsep cfs'!$E29*31 + 'octsep cfs'!$F29*28+'octsep cfs'!$G29*31)*1.983471/1000</f>
        <v>6429.6731473169993</v>
      </c>
      <c r="D29" s="6">
        <f xml:space="preserve"> ('octsep cfs'!$C29*30 + 'octsep cfs'!$D29*31 + 'octsep cfs'!$E29*31 + 'octsep cfs'!$F29*28+'octsep cfs'!$G29*31)*1.983471/1000</f>
        <v>4776.517506831</v>
      </c>
      <c r="E29" s="6">
        <f>('octsep cfs'!$D29*31 + 'octsep cfs'!$E29*31 + 'octsep cfs'!$F29*28+'octsep cfs'!$G29*31)*1.983471/1000</f>
        <v>3889.9059698310002</v>
      </c>
      <c r="F29" s="6">
        <f>('octsep cfs'!$E29*31 + 'octsep cfs'!$F29*28+'octsep cfs'!$G29*31)*1.983471/1000</f>
        <v>3070.7681493089999</v>
      </c>
      <c r="G29" s="6">
        <f>('octsep cfs'!$F29*28+'octsep cfs'!$G29*31)*1.983471/1000</f>
        <v>1991.2918261529999</v>
      </c>
      <c r="H29" s="6">
        <f xml:space="preserve"> 'octsep cfs'!$G29*31*1.983471/1000</f>
        <v>964.18707128100004</v>
      </c>
      <c r="I29" s="6">
        <f xml:space="preserve"> ('octsep cfs'!$H29*30 + 'octsep cfs'!$I29*31 + 'octsep cfs'!$J29*30 + 'octsep cfs'!$K29*31 + 'octsep cfs'!$L29*31 + 'octsep cfs'!$M29*30)*1.983471/1000</f>
        <v>41622.178935035998</v>
      </c>
      <c r="J29" s="6">
        <f xml:space="preserve"> ('octsep cfs'!$I29*31 + 'octsep cfs'!$J29*30 + 'octsep cfs'!$K29*31 + 'octsep cfs'!$L29*31 + 'octsep cfs'!$M29*30)*1.983471/1000</f>
        <v>39788.142640175996</v>
      </c>
      <c r="K29" s="6">
        <f xml:space="preserve"> ('octsep cfs'!$J29*30 + 'octsep cfs'!$K29*31 + 'octsep cfs'!$L29*31 + 'octsep cfs'!$M29*30)*1.983471/1000</f>
        <v>31273.339653695999</v>
      </c>
      <c r="L29" s="6">
        <f xml:space="preserve"> ('octsep cfs'!$K29*31 + 'octsep cfs'!$L29*31 + 'octsep cfs'!$M29*30)*1.983471/1000</f>
        <v>18277.399645175999</v>
      </c>
      <c r="M29" s="6">
        <f xml:space="preserve"> ('octsep cfs'!$L29*31 + 'octsep cfs'!$M29*30)*1.983471/1000</f>
        <v>8255.3510953829991</v>
      </c>
      <c r="N29" s="6">
        <f xml:space="preserve"> 'octsep cfs'!$M29*30*1.983471/1000</f>
        <v>2906.36022159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11846.437241709</v>
      </c>
      <c r="C30" s="6">
        <f xml:space="preserve"> ('octsep cfs'!$B30*31 + 'octsep cfs'!$C30*30 + 'octsep cfs'!$D30*31 + 'octsep cfs'!$E30*31 + 'octsep cfs'!$F30*28+'octsep cfs'!$G30*31)*1.983471/1000</f>
        <v>8940.0770201190007</v>
      </c>
      <c r="D30" s="6">
        <f xml:space="preserve"> ('octsep cfs'!$C30*30 + 'octsep cfs'!$D30*31 + 'octsep cfs'!$E30*31 + 'octsep cfs'!$F30*28+'octsep cfs'!$G30*31)*1.983471/1000</f>
        <v>6566.4096711149996</v>
      </c>
      <c r="E30" s="6">
        <f>('octsep cfs'!$D30*31 + 'octsep cfs'!$E30*31 + 'octsep cfs'!$F30*28+'octsep cfs'!$G30*31)*1.983471/1000</f>
        <v>4610.7469345349991</v>
      </c>
      <c r="F30" s="6">
        <f>('octsep cfs'!$E30*31 + 'octsep cfs'!$F30*28+'octsep cfs'!$G30*31)*1.983471/1000</f>
        <v>3245.8451675370002</v>
      </c>
      <c r="G30" s="6">
        <f>('octsep cfs'!$F30*28+'octsep cfs'!$G30*31)*1.983471/1000</f>
        <v>2201.35528935</v>
      </c>
      <c r="H30" s="6">
        <f xml:space="preserve"> 'octsep cfs'!$G30*31*1.983471/1000</f>
        <v>1164.6981381420001</v>
      </c>
      <c r="I30" s="6">
        <f xml:space="preserve"> ('octsep cfs'!$H30*30 + 'octsep cfs'!$I30*31 + 'octsep cfs'!$J30*30 + 'octsep cfs'!$K30*31 + 'octsep cfs'!$L30*31 + 'octsep cfs'!$M30*30)*1.983471/1000</f>
        <v>55369.787014542002</v>
      </c>
      <c r="J30" s="6">
        <f xml:space="preserve"> ('octsep cfs'!$I30*31 + 'octsep cfs'!$J30*30 + 'octsep cfs'!$K30*31 + 'octsep cfs'!$L30*31 + 'octsep cfs'!$M30*30)*1.983471/1000</f>
        <v>53359.439982491996</v>
      </c>
      <c r="K30" s="6">
        <f xml:space="preserve"> ('octsep cfs'!$J30*30 + 'octsep cfs'!$K30*31 + 'octsep cfs'!$L30*31 + 'octsep cfs'!$M30*30)*1.983471/1000</f>
        <v>42365.764361697002</v>
      </c>
      <c r="L30" s="6">
        <f xml:space="preserve"> ('octsep cfs'!$K30*31 + 'octsep cfs'!$L30*31 + 'octsep cfs'!$M30*30)*1.983471/1000</f>
        <v>27808.733502627001</v>
      </c>
      <c r="M30" s="6">
        <f xml:space="preserve"> ('octsep cfs'!$L30*31 + 'octsep cfs'!$M30*30)*1.983471/1000</f>
        <v>11795.947987404001</v>
      </c>
      <c r="N30" s="6">
        <f xml:space="preserve"> 'octsep cfs'!$M30*30*1.983471/1000</f>
        <v>4457.1568576499994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13793.461962083999</v>
      </c>
      <c r="C31" s="6">
        <f xml:space="preserve"> ('octsep cfs'!$B31*31 + 'octsep cfs'!$C31*30 + 'octsep cfs'!$D31*31 + 'octsep cfs'!$E31*31 + 'octsep cfs'!$F31*28+'octsep cfs'!$G31*31)*1.983471/1000</f>
        <v>9336.3051044340009</v>
      </c>
      <c r="D31" s="6">
        <f xml:space="preserve"> ('octsep cfs'!$C31*30 + 'octsep cfs'!$D31*31 + 'octsep cfs'!$E31*31 + 'octsep cfs'!$F31*28+'octsep cfs'!$G31*31)*1.983471/1000</f>
        <v>6965.7121354800001</v>
      </c>
      <c r="E31" s="6">
        <f>('octsep cfs'!$D31*31 + 'octsep cfs'!$E31*31 + 'octsep cfs'!$F31*28+'octsep cfs'!$G31*31)*1.983471/1000</f>
        <v>4594.5915632400001</v>
      </c>
      <c r="F31" s="6">
        <f>('octsep cfs'!$E31*31 + 'octsep cfs'!$F31*28+'octsep cfs'!$G31*31)*1.983471/1000</f>
        <v>2903.9284861440001</v>
      </c>
      <c r="G31" s="6">
        <f>('octsep cfs'!$F31*28+'octsep cfs'!$G31*31)*1.983471/1000</f>
        <v>1745.2561329</v>
      </c>
      <c r="H31" s="6">
        <f xml:space="preserve"> 'octsep cfs'!$G31*31*1.983471/1000</f>
        <v>864.26971965600001</v>
      </c>
      <c r="I31" s="6">
        <f xml:space="preserve"> ('octsep cfs'!$H31*30 + 'octsep cfs'!$I31*31 + 'octsep cfs'!$J31*30 + 'octsep cfs'!$K31*31 + 'octsep cfs'!$L31*31 + 'octsep cfs'!$M31*30)*1.983471/1000</f>
        <v>44438.069077373999</v>
      </c>
      <c r="J31" s="6">
        <f xml:space="preserve"> ('octsep cfs'!$I31*31 + 'octsep cfs'!$J31*30 + 'octsep cfs'!$K31*31 + 'octsep cfs'!$L31*31 + 'octsep cfs'!$M31*30)*1.983471/1000</f>
        <v>42789.685668113998</v>
      </c>
      <c r="K31" s="6">
        <f xml:space="preserve"> ('octsep cfs'!$J31*30 + 'octsep cfs'!$K31*31 + 'octsep cfs'!$L31*31 + 'octsep cfs'!$M31*30)*1.983471/1000</f>
        <v>37116.040261041002</v>
      </c>
      <c r="L31" s="6">
        <f xml:space="preserve"> ('octsep cfs'!$K31*31 + 'octsep cfs'!$L31*31 + 'octsep cfs'!$M31*30)*1.983471/1000</f>
        <v>21355.895397501001</v>
      </c>
      <c r="M31" s="6">
        <f xml:space="preserve"> ('octsep cfs'!$L31*31 + 'octsep cfs'!$M31*30)*1.983471/1000</f>
        <v>8382.8109253139992</v>
      </c>
      <c r="N31" s="6">
        <f xml:space="preserve"> 'octsep cfs'!$M31*30*1.983471/1000</f>
        <v>2847.4511328899998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12014.689136225999</v>
      </c>
      <c r="C32" s="6">
        <f xml:space="preserve"> ('octsep cfs'!$B32*31 + 'octsep cfs'!$C32*30 + 'octsep cfs'!$D32*31 + 'octsep cfs'!$E32*31 + 'octsep cfs'!$F32*29 + 'octsep cfs'!$G32*31)*1.983471/1000</f>
        <v>9167.2380033359987</v>
      </c>
      <c r="D32" s="6">
        <f xml:space="preserve"> ('octsep cfs'!$C32*30 + 'octsep cfs'!$D32*31 + 'octsep cfs'!$E32*31 + 'octsep cfs'!$F32*29+'octsep cfs'!$G32*31)*1.983471/1000</f>
        <v>6783.117762162</v>
      </c>
      <c r="E32" s="6">
        <f>('octsep cfs'!$D32*31 + 'octsep cfs'!$E32*31 + 'octsep cfs'!$F32*29+'octsep cfs'!$G32*31)*1.983471/1000</f>
        <v>4731.2963515020001</v>
      </c>
      <c r="F32" s="6">
        <f>('octsep cfs'!$E32*31 + 'octsep cfs'!$F32*29+'octsep cfs'!$G32*31)*1.983471/1000</f>
        <v>3279.8815298970003</v>
      </c>
      <c r="G32" s="6">
        <f>('octsep cfs'!$F32*29+'octsep cfs'!$G32*31)*1.983471/1000</f>
        <v>2033.6508328289999</v>
      </c>
      <c r="H32" s="6">
        <f xml:space="preserve"> 'octsep cfs'!$G32*31*1.983471/1000</f>
        <v>1184.1282200579999</v>
      </c>
      <c r="I32" s="6">
        <f xml:space="preserve"> ('octsep cfs'!$H32*30 + 'octsep cfs'!$I32*31 + 'octsep cfs'!$J32*30 + 'octsep cfs'!$K32*31 + 'octsep cfs'!$L32*31 + 'octsep cfs'!$M32*30)*1.983471/1000</f>
        <v>50612.761077228002</v>
      </c>
      <c r="J32" s="6">
        <f xml:space="preserve"> ('octsep cfs'!$I32*31 + 'octsep cfs'!$J32*30 + 'octsep cfs'!$K32*31 + 'octsep cfs'!$L32*31 + 'octsep cfs'!$M32*30)*1.983471/1000</f>
        <v>46186.486863048005</v>
      </c>
      <c r="K32" s="6">
        <f xml:space="preserve"> ('octsep cfs'!$J32*30 + 'octsep cfs'!$K32*31 + 'octsep cfs'!$L32*31 + 'octsep cfs'!$M32*30)*1.983471/1000</f>
        <v>33401.247011915999</v>
      </c>
      <c r="L32" s="6">
        <f xml:space="preserve"> ('octsep cfs'!$K32*31 + 'octsep cfs'!$L32*31 + 'octsep cfs'!$M32*30)*1.983471/1000</f>
        <v>17926.126931076</v>
      </c>
      <c r="M32" s="6">
        <f xml:space="preserve"> ('octsep cfs'!$L32*31 + 'octsep cfs'!$M32*30)*1.983471/1000</f>
        <v>7956.6502801380002</v>
      </c>
      <c r="N32" s="6">
        <f xml:space="preserve"> 'octsep cfs'!$M32*30*1.983471/1000</f>
        <v>2872.9784046599998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10448.195310671999</v>
      </c>
      <c r="C33" s="6">
        <f xml:space="preserve"> ('octsep cfs'!$B33*31 + 'octsep cfs'!$C33*30 + 'octsep cfs'!$D33*31 + 'octsep cfs'!$E33*31 + 'octsep cfs'!$F33*28+'octsep cfs'!$G33*31)*1.983471/1000</f>
        <v>7575.2169060119995</v>
      </c>
      <c r="D33" s="6">
        <f xml:space="preserve"> ('octsep cfs'!$C33*30 + 'octsep cfs'!$D33*31 + 'octsep cfs'!$E33*31 + 'octsep cfs'!$F33*28+'octsep cfs'!$G33*31)*1.983471/1000</f>
        <v>5246.2510429349995</v>
      </c>
      <c r="E33" s="6">
        <f>('octsep cfs'!$D33*31 + 'octsep cfs'!$E33*31 + 'octsep cfs'!$F33*28+'octsep cfs'!$G33*31)*1.983471/1000</f>
        <v>3884.5585320149999</v>
      </c>
      <c r="F33" s="6">
        <f>('octsep cfs'!$E33*31 + 'octsep cfs'!$F33*28+'octsep cfs'!$G33*31)*1.983471/1000</f>
        <v>2698.2782459220002</v>
      </c>
      <c r="G33" s="6">
        <f>('octsep cfs'!$F33*28+'octsep cfs'!$G33*31)*1.983471/1000</f>
        <v>1848.642575304</v>
      </c>
      <c r="H33" s="6">
        <f xml:space="preserve"> 'octsep cfs'!$G33*31*1.983471/1000</f>
        <v>1055.1272331600001</v>
      </c>
      <c r="I33" s="6">
        <f xml:space="preserve"> ('octsep cfs'!$H33*30 + 'octsep cfs'!$I33*31 + 'octsep cfs'!$J33*30 + 'octsep cfs'!$K33*31 + 'octsep cfs'!$L33*31 + 'octsep cfs'!$M33*30)*1.983471/1000</f>
        <v>42746.898231701998</v>
      </c>
      <c r="J33" s="6">
        <f xml:space="preserve"> ('octsep cfs'!$I33*31 + 'octsep cfs'!$J33*30 + 'octsep cfs'!$K33*31 + 'octsep cfs'!$L33*31 + 'octsep cfs'!$M33*30)*1.983471/1000</f>
        <v>40514.600794752005</v>
      </c>
      <c r="K33" s="6">
        <f xml:space="preserve"> ('octsep cfs'!$J33*30 + 'octsep cfs'!$K33*31 + 'octsep cfs'!$L33*31 + 'octsep cfs'!$M33*30)*1.983471/1000</f>
        <v>25320.891612449999</v>
      </c>
      <c r="L33" s="6">
        <f xml:space="preserve"> ('octsep cfs'!$K33*31 + 'octsep cfs'!$L33*31 + 'octsep cfs'!$M33*30)*1.983471/1000</f>
        <v>13611.311886269999</v>
      </c>
      <c r="M33" s="6">
        <f xml:space="preserve"> ('octsep cfs'!$L33*31 + 'octsep cfs'!$M33*30)*1.983471/1000</f>
        <v>6713.0794176810005</v>
      </c>
      <c r="N33" s="6">
        <f xml:space="preserve"> 'octsep cfs'!$M33*30*1.983471/1000</f>
        <v>2593.9635390900003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10021.505078739001</v>
      </c>
      <c r="C34" s="6">
        <f xml:space="preserve"> ('octsep cfs'!$B34*31 + 'octsep cfs'!$C34*30 + 'octsep cfs'!$D34*31 + 'octsep cfs'!$E34*31 + 'octsep cfs'!$F34*28+'octsep cfs'!$G34*31)*1.983471/1000</f>
        <v>7427.5415396490007</v>
      </c>
      <c r="D34" s="6">
        <f xml:space="preserve"> ('octsep cfs'!$C34*30 + 'octsep cfs'!$D34*31 + 'octsep cfs'!$E34*31 + 'octsep cfs'!$F34*28+'octsep cfs'!$G34*31)*1.983471/1000</f>
        <v>5537.3511973080003</v>
      </c>
      <c r="E34" s="6">
        <f>('octsep cfs'!$D34*31 + 'octsep cfs'!$E34*31 + 'octsep cfs'!$F34*28+'octsep cfs'!$G34*31)*1.983471/1000</f>
        <v>4263.129757488</v>
      </c>
      <c r="F34" s="6">
        <f>('octsep cfs'!$E34*31 + 'octsep cfs'!$F34*28+'octsep cfs'!$G34*31)*1.983471/1000</f>
        <v>3195.7050041279999</v>
      </c>
      <c r="G34" s="6">
        <f>('octsep cfs'!$F34*28+'octsep cfs'!$G34*31)*1.983471/1000</f>
        <v>2250.7020643589999</v>
      </c>
      <c r="H34" s="6">
        <f xml:space="preserve"> 'octsep cfs'!$G34*31*1.983471/1000</f>
        <v>1268.3047458269998</v>
      </c>
      <c r="I34" s="6">
        <f xml:space="preserve"> ('octsep cfs'!$H34*30 + 'octsep cfs'!$I34*31 + 'octsep cfs'!$J34*30 + 'octsep cfs'!$K34*31 + 'octsep cfs'!$L34*31 + 'octsep cfs'!$M34*30)*1.983471/1000</f>
        <v>42634.867822679997</v>
      </c>
      <c r="J34" s="6">
        <f xml:space="preserve"> ('octsep cfs'!$I34*31 + 'octsep cfs'!$J34*30 + 'octsep cfs'!$K34*31 + 'octsep cfs'!$L34*31 + 'octsep cfs'!$M34*30)*1.983471/1000</f>
        <v>40102.55056227</v>
      </c>
      <c r="K34" s="6">
        <f xml:space="preserve"> ('octsep cfs'!$J34*30 + 'octsep cfs'!$K34*31 + 'octsep cfs'!$L34*31 + 'octsep cfs'!$M34*30)*1.983471/1000</f>
        <v>27256.069060541999</v>
      </c>
      <c r="L34" s="6">
        <f xml:space="preserve"> ('octsep cfs'!$K34*31 + 'octsep cfs'!$L34*31 + 'octsep cfs'!$M34*30)*1.983471/1000</f>
        <v>14579.487717732</v>
      </c>
      <c r="M34" s="6">
        <f xml:space="preserve"> ('octsep cfs'!$L34*31 + 'octsep cfs'!$M34*30)*1.983471/1000</f>
        <v>7658.0744235659995</v>
      </c>
      <c r="N34" s="6">
        <f xml:space="preserve"> 'octsep cfs'!$M34*30*1.983471/1000</f>
        <v>2917.0114608600002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11559.960558236999</v>
      </c>
      <c r="C35" s="6">
        <f xml:space="preserve"> ('octsep cfs'!$B35*31 + 'octsep cfs'!$C35*30 + 'octsep cfs'!$D35*31 + 'octsep cfs'!$E35*31 + 'octsep cfs'!$F35*28+'octsep cfs'!$G35*31)*1.983471/1000</f>
        <v>8642.9490973770007</v>
      </c>
      <c r="D35" s="6">
        <f xml:space="preserve"> ('octsep cfs'!$C35*30 + 'octsep cfs'!$D35*31 + 'octsep cfs'!$E35*31 + 'octsep cfs'!$F35*28+'octsep cfs'!$G35*31)*1.983471/1000</f>
        <v>6086.6635734029996</v>
      </c>
      <c r="E35" s="6">
        <f>('octsep cfs'!$D35*31 + 'octsep cfs'!$E35*31 + 'octsep cfs'!$F35*28+'octsep cfs'!$G35*31)*1.983471/1000</f>
        <v>4542.4123916429999</v>
      </c>
      <c r="F35" s="6">
        <f>('octsep cfs'!$E35*31 + 'octsep cfs'!$F35*28+'octsep cfs'!$G35*31)*1.983471/1000</f>
        <v>3236.2312836000001</v>
      </c>
      <c r="G35" s="6">
        <f>('octsep cfs'!$F35*28+'octsep cfs'!$G35*31)*1.983471/1000</f>
        <v>1950.7100094929999</v>
      </c>
      <c r="H35" s="6">
        <f xml:space="preserve"> 'octsep cfs'!$G35*31*1.983471/1000</f>
        <v>1083.718967625</v>
      </c>
      <c r="I35" s="6">
        <f xml:space="preserve"> ('octsep cfs'!$H35*30 + 'octsep cfs'!$I35*31 + 'octsep cfs'!$J35*30 + 'octsep cfs'!$K35*31 + 'octsep cfs'!$L35*31 + 'octsep cfs'!$M35*30)*1.983471/1000</f>
        <v>52192.792092357005</v>
      </c>
      <c r="J35" s="6">
        <f xml:space="preserve"> ('octsep cfs'!$I35*31 + 'octsep cfs'!$J35*30 + 'octsep cfs'!$K35*31 + 'octsep cfs'!$L35*31 + 'octsep cfs'!$M35*30)*1.983471/1000</f>
        <v>49115.357497016994</v>
      </c>
      <c r="K35" s="6">
        <f xml:space="preserve"> ('octsep cfs'!$J35*30 + 'octsep cfs'!$K35*31 + 'octsep cfs'!$L35*31 + 'octsep cfs'!$M35*30)*1.983471/1000</f>
        <v>39700.560494700003</v>
      </c>
      <c r="L35" s="6">
        <f xml:space="preserve"> ('octsep cfs'!$K35*31 + 'octsep cfs'!$L35*31 + 'octsep cfs'!$M35*30)*1.983471/1000</f>
        <v>23492.52804465</v>
      </c>
      <c r="M35" s="6">
        <f xml:space="preserve"> ('octsep cfs'!$L35*31 + 'octsep cfs'!$M35*30)*1.983471/1000</f>
        <v>11033.664379626</v>
      </c>
      <c r="N35" s="6">
        <f xml:space="preserve"> 'octsep cfs'!$M35*30*1.983471/1000</f>
        <v>5354.3006256600002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17386.791414111001</v>
      </c>
      <c r="C36" s="6">
        <f xml:space="preserve"> ('octsep cfs'!$B36*31 + 'octsep cfs'!$C36*30 + 'octsep cfs'!$D36*31 + 'octsep cfs'!$E36*31 + 'octsep cfs'!$F36*29 + 'octsep cfs'!$G36*31)*1.983471/1000</f>
        <v>12032.490788450999</v>
      </c>
      <c r="D36" s="6">
        <f xml:space="preserve"> ('octsep cfs'!$C36*30 + 'octsep cfs'!$D36*31 + 'octsep cfs'!$E36*31 + 'octsep cfs'!$F36*29+'octsep cfs'!$G36*31)*1.983471/1000</f>
        <v>8256.0453102329993</v>
      </c>
      <c r="E36" s="6">
        <f>('octsep cfs'!$D36*31 + 'octsep cfs'!$E36*31 + 'octsep cfs'!$F36*29+'octsep cfs'!$G36*31)*1.983471/1000</f>
        <v>5725.8106943730008</v>
      </c>
      <c r="F36" s="6">
        <f>('octsep cfs'!$E36*31 + 'octsep cfs'!$F36*29+'octsep cfs'!$G36*31)*1.983471/1000</f>
        <v>3886.5935732609996</v>
      </c>
      <c r="G36" s="6">
        <f>('octsep cfs'!$F36*29+'octsep cfs'!$G36*31)*1.983471/1000</f>
        <v>2696.8084939109999</v>
      </c>
      <c r="H36" s="6">
        <f xml:space="preserve"> 'octsep cfs'!$G36*31*1.983471/1000</f>
        <v>1596.9559731719999</v>
      </c>
      <c r="I36" s="6">
        <f xml:space="preserve"> ('octsep cfs'!$H36*30 + 'octsep cfs'!$I36*31 + 'octsep cfs'!$J36*30 + 'octsep cfs'!$K36*31 + 'octsep cfs'!$L36*31 + 'octsep cfs'!$M36*30)*1.983471/1000</f>
        <v>44355.465444107998</v>
      </c>
      <c r="J36" s="6">
        <f xml:space="preserve"> ('octsep cfs'!$I36*31 + 'octsep cfs'!$J36*30 + 'octsep cfs'!$K36*31 + 'octsep cfs'!$L36*31 + 'octsep cfs'!$M36*30)*1.983471/1000</f>
        <v>40270.804440257998</v>
      </c>
      <c r="K36" s="6">
        <f xml:space="preserve"> ('octsep cfs'!$J36*30 + 'octsep cfs'!$K36*31 + 'octsep cfs'!$L36*31 + 'octsep cfs'!$M36*30)*1.983471/1000</f>
        <v>33078.230825681996</v>
      </c>
      <c r="L36" s="6">
        <f xml:space="preserve"> ('octsep cfs'!$K36*31 + 'octsep cfs'!$L36*31 + 'octsep cfs'!$M36*30)*1.983471/1000</f>
        <v>19960.128838272001</v>
      </c>
      <c r="M36" s="6">
        <f xml:space="preserve"> ('octsep cfs'!$L36*31 + 'octsep cfs'!$M36*30)*1.983471/1000</f>
        <v>8473.6300954620001</v>
      </c>
      <c r="N36" s="6">
        <f xml:space="preserve"> 'octsep cfs'!$M36*30*1.983471/1000</f>
        <v>3205.24946658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12613.237212954</v>
      </c>
      <c r="C37" s="6">
        <f xml:space="preserve"> ('octsep cfs'!$B37*31 + 'octsep cfs'!$C37*30 + 'octsep cfs'!$D37*31 + 'octsep cfs'!$E37*31 + 'octsep cfs'!$F37*28+'octsep cfs'!$G37*31)*1.983471/1000</f>
        <v>9407.9877463739995</v>
      </c>
      <c r="D37" s="6">
        <f xml:space="preserve"> ('octsep cfs'!$C37*30 + 'octsep cfs'!$D37*31 + 'octsep cfs'!$E37*31 + 'octsep cfs'!$F37*28+'octsep cfs'!$G37*31)*1.983471/1000</f>
        <v>6934.4030457449999</v>
      </c>
      <c r="E37" s="6">
        <f>('octsep cfs'!$D37*31 + 'octsep cfs'!$E37*31 + 'octsep cfs'!$F37*28+'octsep cfs'!$G37*31)*1.983471/1000</f>
        <v>5110.7204695049995</v>
      </c>
      <c r="F37" s="6">
        <f>('octsep cfs'!$E37*31 + 'octsep cfs'!$F37*28+'octsep cfs'!$G37*31)*1.983471/1000</f>
        <v>3972.953900601</v>
      </c>
      <c r="G37" s="6">
        <f>('octsep cfs'!$F37*28+'octsep cfs'!$G37*31)*1.983471/1000</f>
        <v>2822.8283238960003</v>
      </c>
      <c r="H37" s="6">
        <f xml:space="preserve"> 'octsep cfs'!$G37*31*1.983471/1000</f>
        <v>1478.16192804</v>
      </c>
      <c r="I37" s="6">
        <f xml:space="preserve"> ('octsep cfs'!$H37*30 + 'octsep cfs'!$I37*31 + 'octsep cfs'!$J37*30 + 'octsep cfs'!$K37*31 + 'octsep cfs'!$L37*31 + 'octsep cfs'!$M37*30)*1.983471/1000</f>
        <v>49144.542289311001</v>
      </c>
      <c r="J37" s="6">
        <f xml:space="preserve"> ('octsep cfs'!$I37*31 + 'octsep cfs'!$J37*30 + 'octsep cfs'!$K37*31 + 'octsep cfs'!$L37*31 + 'octsep cfs'!$M37*30)*1.983471/1000</f>
        <v>46510.651478991</v>
      </c>
      <c r="K37" s="6">
        <f xml:space="preserve"> ('octsep cfs'!$J37*30 + 'octsep cfs'!$K37*31 + 'octsep cfs'!$L37*31 + 'octsep cfs'!$M37*30)*1.983471/1000</f>
        <v>34623.683990868005</v>
      </c>
      <c r="L37" s="6">
        <f xml:space="preserve"> ('octsep cfs'!$K37*31 + 'octsep cfs'!$L37*31 + 'octsep cfs'!$M37*30)*1.983471/1000</f>
        <v>15574.150820928</v>
      </c>
      <c r="M37" s="6">
        <f xml:space="preserve"> ('octsep cfs'!$L37*31 + 'octsep cfs'!$M37*30)*1.983471/1000</f>
        <v>7840.0559043450003</v>
      </c>
      <c r="N37" s="6">
        <f xml:space="preserve"> 'octsep cfs'!$M37*30*1.983471/1000</f>
        <v>2589.32221695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10524.701754084001</v>
      </c>
      <c r="C38" s="6">
        <f xml:space="preserve"> ('octsep cfs'!$B38*31 + 'octsep cfs'!$C38*30 + 'octsep cfs'!$D38*31 + 'octsep cfs'!$E38*31 + 'octsep cfs'!$F38*28+'octsep cfs'!$G38*31)*1.983471/1000</f>
        <v>7935.3795371340002</v>
      </c>
      <c r="D38" s="6">
        <f xml:space="preserve"> ('octsep cfs'!$C38*30 + 'octsep cfs'!$D38*31 + 'octsep cfs'!$E38*31 + 'octsep cfs'!$F38*28+'octsep cfs'!$G38*31)*1.983471/1000</f>
        <v>5469.6037618319997</v>
      </c>
      <c r="E38" s="6">
        <f>('octsep cfs'!$D38*31 + 'octsep cfs'!$E38*31 + 'octsep cfs'!$F38*28+'octsep cfs'!$G38*31)*1.983471/1000</f>
        <v>4077.8616652620003</v>
      </c>
      <c r="F38" s="6">
        <f>('octsep cfs'!$E38*31 + 'octsep cfs'!$F38*28+'octsep cfs'!$G38*31)*1.983471/1000</f>
        <v>2985.9033591029997</v>
      </c>
      <c r="G38" s="6">
        <f>('octsep cfs'!$F38*28+'octsep cfs'!$G38*31)*1.983471/1000</f>
        <v>2065.3724845319998</v>
      </c>
      <c r="H38" s="6">
        <f xml:space="preserve"> 'octsep cfs'!$G38*31*1.983471/1000</f>
        <v>981.34211196000001</v>
      </c>
      <c r="I38" s="6">
        <f xml:space="preserve"> ('octsep cfs'!$H38*30 + 'octsep cfs'!$I38*31 + 'octsep cfs'!$J38*30 + 'octsep cfs'!$K38*31 + 'octsep cfs'!$L38*31 + 'octsep cfs'!$M38*30)*1.983471/1000</f>
        <v>41956.356112586996</v>
      </c>
      <c r="J38" s="6">
        <f xml:space="preserve"> ('octsep cfs'!$I38*31 + 'octsep cfs'!$J38*30 + 'octsep cfs'!$K38*31 + 'octsep cfs'!$L38*31 + 'octsep cfs'!$M38*30)*1.983471/1000</f>
        <v>38113.519893056997</v>
      </c>
      <c r="K38" s="6">
        <f xml:space="preserve"> ('octsep cfs'!$J38*30 + 'octsep cfs'!$K38*31 + 'octsep cfs'!$L38*31 + 'octsep cfs'!$M38*30)*1.983471/1000</f>
        <v>30354.952911276003</v>
      </c>
      <c r="L38" s="6">
        <f xml:space="preserve"> ('octsep cfs'!$K38*31 + 'octsep cfs'!$L38*31 + 'octsep cfs'!$M38*30)*1.983471/1000</f>
        <v>17724.784789866</v>
      </c>
      <c r="M38" s="6">
        <f xml:space="preserve"> ('octsep cfs'!$L38*31 + 'octsep cfs'!$M38*30)*1.983471/1000</f>
        <v>8715.7444665479998</v>
      </c>
      <c r="N38" s="6">
        <f xml:space="preserve"> 'octsep cfs'!$M38*30*1.983471/1000</f>
        <v>2853.6395624099996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13174.061654733001</v>
      </c>
      <c r="C39" s="6">
        <f xml:space="preserve"> ('octsep cfs'!$B39*31 + 'octsep cfs'!$C39*30 + 'octsep cfs'!$D39*31 + 'octsep cfs'!$E39*31 + 'octsep cfs'!$F39*28+'octsep cfs'!$G39*31)*1.983471/1000</f>
        <v>10320.422092323</v>
      </c>
      <c r="D39" s="6">
        <f xml:space="preserve"> ('octsep cfs'!$C39*30 + 'octsep cfs'!$D39*31 + 'octsep cfs'!$E39*31 + 'octsep cfs'!$F39*28+'octsep cfs'!$G39*31)*1.983471/1000</f>
        <v>7931.7517686749998</v>
      </c>
      <c r="E39" s="6">
        <f>('octsep cfs'!$D39*31 + 'octsep cfs'!$E39*31 + 'octsep cfs'!$F39*28+'octsep cfs'!$G39*31)*1.983471/1000</f>
        <v>5842.5022602449999</v>
      </c>
      <c r="F39" s="6">
        <f>('octsep cfs'!$E39*31 + 'octsep cfs'!$F39*28+'octsep cfs'!$G39*31)*1.983471/1000</f>
        <v>4125.6454651229997</v>
      </c>
      <c r="G39" s="6">
        <f>('octsep cfs'!$F39*28+'octsep cfs'!$G39*31)*1.983471/1000</f>
        <v>2921.2878243359996</v>
      </c>
      <c r="H39" s="6">
        <f xml:space="preserve"> 'octsep cfs'!$G39*31*1.983471/1000</f>
        <v>1456.2723420839998</v>
      </c>
      <c r="I39" s="6">
        <f xml:space="preserve"> ('octsep cfs'!$H39*30 + 'octsep cfs'!$I39*31 + 'octsep cfs'!$J39*30 + 'octsep cfs'!$K39*31 + 'octsep cfs'!$L39*31 + 'octsep cfs'!$M39*30)*1.983471/1000</f>
        <v>41793.921738513003</v>
      </c>
      <c r="J39" s="6">
        <f xml:space="preserve"> ('octsep cfs'!$I39*31 + 'octsep cfs'!$J39*30 + 'octsep cfs'!$K39*31 + 'octsep cfs'!$L39*31 + 'octsep cfs'!$M39*30)*1.983471/1000</f>
        <v>38924.870606432996</v>
      </c>
      <c r="K39" s="6">
        <f xml:space="preserve"> ('octsep cfs'!$J39*30 + 'octsep cfs'!$K39*31 + 'octsep cfs'!$L39*31 + 'octsep cfs'!$M39*30)*1.983471/1000</f>
        <v>30723.408434648998</v>
      </c>
      <c r="L39" s="6">
        <f xml:space="preserve"> ('octsep cfs'!$K39*31 + 'octsep cfs'!$L39*31 + 'octsep cfs'!$M39*30)*1.983471/1000</f>
        <v>18038.794034289</v>
      </c>
      <c r="M39" s="6">
        <f xml:space="preserve"> ('octsep cfs'!$L39*31 + 'octsep cfs'!$M39*30)*1.983471/1000</f>
        <v>8893.3127243520012</v>
      </c>
      <c r="N39" s="6">
        <f xml:space="preserve"> 'octsep cfs'!$M39*30*1.983471/1000</f>
        <v>3560.3701144199999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11356.821392301001</v>
      </c>
      <c r="C40" s="6">
        <f xml:space="preserve"> ('octsep cfs'!$B40*31 + 'octsep cfs'!$C40*30 + 'octsep cfs'!$D40*31 + 'octsep cfs'!$E40*31 + 'octsep cfs'!$F40*29 + 'octsep cfs'!$G40*31)*1.983471/1000</f>
        <v>7796.4512778810004</v>
      </c>
      <c r="D40" s="6">
        <f xml:space="preserve"> ('octsep cfs'!$C40*30 + 'octsep cfs'!$D40*31 + 'octsep cfs'!$E40*31 + 'octsep cfs'!$F40*29+'octsep cfs'!$G40*31)*1.983471/1000</f>
        <v>5693.2678856760003</v>
      </c>
      <c r="E40" s="6">
        <f>('octsep cfs'!$D40*31 + 'octsep cfs'!$E40*31 + 'octsep cfs'!$F40*29+'octsep cfs'!$G40*31)*1.983471/1000</f>
        <v>4106.7687716159999</v>
      </c>
      <c r="F40" s="6">
        <f>('octsep cfs'!$E40*31 + 'octsep cfs'!$F40*29+'octsep cfs'!$G40*31)*1.983471/1000</f>
        <v>2829.6098112449999</v>
      </c>
      <c r="G40" s="6">
        <f>('octsep cfs'!$F40*29+'octsep cfs'!$G40*31)*1.983471/1000</f>
        <v>1724.3701832699999</v>
      </c>
      <c r="H40" s="6">
        <f xml:space="preserve"> 'octsep cfs'!$G40*31*1.983471/1000</f>
        <v>886.46674361699991</v>
      </c>
      <c r="I40" s="6">
        <f xml:space="preserve"> ('octsep cfs'!$H40*30 + 'octsep cfs'!$I40*31 + 'octsep cfs'!$J40*30 + 'octsep cfs'!$K40*31 + 'octsep cfs'!$L40*31 + 'octsep cfs'!$M40*30)*1.983471/1000</f>
        <v>46976.945676381001</v>
      </c>
      <c r="J40" s="6">
        <f xml:space="preserve"> ('octsep cfs'!$I40*31 + 'octsep cfs'!$J40*30 + 'octsep cfs'!$K40*31 + 'octsep cfs'!$L40*31 + 'octsep cfs'!$M40*30)*1.983471/1000</f>
        <v>45010.274675751003</v>
      </c>
      <c r="K40" s="6">
        <f xml:space="preserve"> ('octsep cfs'!$J40*30 + 'octsep cfs'!$K40*31 + 'octsep cfs'!$L40*31 + 'octsep cfs'!$M40*30)*1.983471/1000</f>
        <v>37425.041241189007</v>
      </c>
      <c r="L40" s="6">
        <f xml:space="preserve"> ('octsep cfs'!$K40*31 + 'octsep cfs'!$L40*31 + 'octsep cfs'!$M40*30)*1.983471/1000</f>
        <v>21273.121185729</v>
      </c>
      <c r="M40" s="6">
        <f xml:space="preserve"> ('octsep cfs'!$L40*31 + 'octsep cfs'!$M40*30)*1.983471/1000</f>
        <v>9174.2674245599992</v>
      </c>
      <c r="N40" s="6">
        <f xml:space="preserve"> 'octsep cfs'!$M40*30*1.983471/1000</f>
        <v>3344.0130977399999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13526.153542356</v>
      </c>
      <c r="C41" s="6">
        <f xml:space="preserve"> ('octsep cfs'!$B41*31 + 'octsep cfs'!$C41*30 + 'octsep cfs'!$D41*31 + 'octsep cfs'!$E41*31 + 'octsep cfs'!$F41*28+'octsep cfs'!$G41*31)*1.983471/1000</f>
        <v>10182.140444616</v>
      </c>
      <c r="D41" s="6">
        <f xml:space="preserve"> ('octsep cfs'!$C41*30 + 'octsep cfs'!$D41*31 + 'octsep cfs'!$E41*31 + 'octsep cfs'!$F41*28+'octsep cfs'!$G41*31)*1.983471/1000</f>
        <v>6888.311146647</v>
      </c>
      <c r="E41" s="6">
        <f>('octsep cfs'!$D41*31 + 'octsep cfs'!$E41*31 + 'octsep cfs'!$F41*28+'octsep cfs'!$G41*31)*1.983471/1000</f>
        <v>4817.8054391670003</v>
      </c>
      <c r="F41" s="6">
        <f>('octsep cfs'!$E41*31 + 'octsep cfs'!$F41*28+'octsep cfs'!$G41*31)*1.983471/1000</f>
        <v>3478.052100978</v>
      </c>
      <c r="G41" s="6">
        <f>('octsep cfs'!$F41*28+'octsep cfs'!$G41*31)*1.983471/1000</f>
        <v>2269.1443777169998</v>
      </c>
      <c r="H41" s="6">
        <f xml:space="preserve"> 'octsep cfs'!$G41*31*1.983471/1000</f>
        <v>1205.2184672010001</v>
      </c>
      <c r="I41" s="6">
        <f xml:space="preserve"> ('octsep cfs'!$H41*30 + 'octsep cfs'!$I41*31 + 'octsep cfs'!$J41*30 + 'octsep cfs'!$K41*31 + 'octsep cfs'!$L41*31 + 'octsep cfs'!$M41*30)*1.983471/1000</f>
        <v>43837.833066825006</v>
      </c>
      <c r="J41" s="6">
        <f xml:space="preserve"> ('octsep cfs'!$I41*31 + 'octsep cfs'!$J41*30 + 'octsep cfs'!$K41*31 + 'octsep cfs'!$L41*31 + 'octsep cfs'!$M41*30)*1.983471/1000</f>
        <v>40297.396835954998</v>
      </c>
      <c r="K41" s="6">
        <f xml:space="preserve"> ('octsep cfs'!$J41*30 + 'octsep cfs'!$K41*31 + 'octsep cfs'!$L41*31 + 'octsep cfs'!$M41*30)*1.983471/1000</f>
        <v>31914.361778418002</v>
      </c>
      <c r="L41" s="6">
        <f xml:space="preserve"> ('octsep cfs'!$K41*31 + 'octsep cfs'!$L41*31 + 'octsep cfs'!$M41*30)*1.983471/1000</f>
        <v>18511.770545478001</v>
      </c>
      <c r="M41" s="6">
        <f xml:space="preserve"> ('octsep cfs'!$L41*31 + 'octsep cfs'!$M41*30)*1.983471/1000</f>
        <v>9136.87899621</v>
      </c>
      <c r="N41" s="6">
        <f xml:space="preserve"> 'octsep cfs'!$M41*30*1.983471/1000</f>
        <v>2571.2329614300002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11702.607825614999</v>
      </c>
      <c r="C42" s="6">
        <f xml:space="preserve"> ('octsep cfs'!$B42*31 + 'octsep cfs'!$C42*30 + 'octsep cfs'!$D42*31 + 'octsep cfs'!$E42*31 + 'octsep cfs'!$F42*28+'octsep cfs'!$G42*31)*1.983471/1000</f>
        <v>9131.3748641849998</v>
      </c>
      <c r="D42" s="6">
        <f xml:space="preserve"> ('octsep cfs'!$C42*30 + 'octsep cfs'!$D42*31 + 'octsep cfs'!$E42*31 + 'octsep cfs'!$F42*28+'octsep cfs'!$G42*31)*1.983471/1000</f>
        <v>6727.2096650849999</v>
      </c>
      <c r="E42" s="6">
        <f>('octsep cfs'!$D42*31 + 'octsep cfs'!$E42*31 + 'octsep cfs'!$F42*28+'octsep cfs'!$G42*31)*1.983471/1000</f>
        <v>4664.4394945049999</v>
      </c>
      <c r="F42" s="6">
        <f>('octsep cfs'!$E42*31 + 'octsep cfs'!$F42*28+'octsep cfs'!$G42*31)*1.983471/1000</f>
        <v>3304.333760385</v>
      </c>
      <c r="G42" s="6">
        <f>('octsep cfs'!$F42*28+'octsep cfs'!$G42*31)*1.983471/1000</f>
        <v>2138.0369446169998</v>
      </c>
      <c r="H42" s="6">
        <f xml:space="preserve"> 'octsep cfs'!$G42*31*1.983471/1000</f>
        <v>1235.2244164890001</v>
      </c>
      <c r="I42" s="6">
        <f xml:space="preserve"> ('octsep cfs'!$H42*30 + 'octsep cfs'!$I42*31 + 'octsep cfs'!$J42*30 + 'octsep cfs'!$K42*31 + 'octsep cfs'!$L42*31 + 'octsep cfs'!$M42*30)*1.983471/1000</f>
        <v>46556.949659073005</v>
      </c>
      <c r="J42" s="6">
        <f xml:space="preserve"> ('octsep cfs'!$I42*31 + 'octsep cfs'!$J42*30 + 'octsep cfs'!$K42*31 + 'octsep cfs'!$L42*31 + 'octsep cfs'!$M42*30)*1.983471/1000</f>
        <v>43157.895241082995</v>
      </c>
      <c r="K42" s="6">
        <f xml:space="preserve"> ('octsep cfs'!$J42*30 + 'octsep cfs'!$K42*31 + 'octsep cfs'!$L42*31 + 'octsep cfs'!$M42*30)*1.983471/1000</f>
        <v>33188.603052947998</v>
      </c>
      <c r="L42" s="6">
        <f xml:space="preserve"> ('octsep cfs'!$K42*31 + 'octsep cfs'!$L42*31 + 'octsep cfs'!$M42*30)*1.983471/1000</f>
        <v>19545.853151328</v>
      </c>
      <c r="M42" s="6">
        <f xml:space="preserve"> ('octsep cfs'!$L42*31 + 'octsep cfs'!$M42*30)*1.983471/1000</f>
        <v>8818.0499172569998</v>
      </c>
      <c r="N42" s="6">
        <f xml:space="preserve"> 'octsep cfs'!$M42*30*1.983471/1000</f>
        <v>3123.2527754399998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11917.268974590001</v>
      </c>
      <c r="C43" s="6">
        <f xml:space="preserve"> ('octsep cfs'!$B43*31 + 'octsep cfs'!$C43*30 + 'octsep cfs'!$D43*31 + 'octsep cfs'!$E43*31 + 'octsep cfs'!$F43*28+'octsep cfs'!$G43*31)*1.983471/1000</f>
        <v>8794.016199149999</v>
      </c>
      <c r="D43" s="6">
        <f xml:space="preserve"> ('octsep cfs'!$C43*30 + 'octsep cfs'!$D43*31 + 'octsep cfs'!$E43*31 + 'octsep cfs'!$F43*28+'octsep cfs'!$G43*31)*1.983471/1000</f>
        <v>6655.8463619759996</v>
      </c>
      <c r="E43" s="6">
        <f>('octsep cfs'!$D43*31 + 'octsep cfs'!$E43*31 + 'octsep cfs'!$F43*28+'octsep cfs'!$G43*31)*1.983471/1000</f>
        <v>5089.2811314660003</v>
      </c>
      <c r="F43" s="6">
        <f>('octsep cfs'!$E43*31 + 'octsep cfs'!$F43*28+'octsep cfs'!$G43*31)*1.983471/1000</f>
        <v>3609.8279638049999</v>
      </c>
      <c r="G43" s="6">
        <f>('octsep cfs'!$F43*28+'octsep cfs'!$G43*31)*1.983471/1000</f>
        <v>2327.1351193439996</v>
      </c>
      <c r="H43" s="6">
        <f xml:space="preserve"> 'octsep cfs'!$G43*31*1.983471/1000</f>
        <v>1185.234996876</v>
      </c>
      <c r="I43" s="6">
        <f xml:space="preserve"> ('octsep cfs'!$H43*30 + 'octsep cfs'!$I43*31 + 'octsep cfs'!$J43*30 + 'octsep cfs'!$K43*31 + 'octsep cfs'!$L43*31 + 'octsep cfs'!$M43*30)*1.983471/1000</f>
        <v>52622.967282836995</v>
      </c>
      <c r="J43" s="6">
        <f xml:space="preserve"> ('octsep cfs'!$I43*31 + 'octsep cfs'!$J43*30 + 'octsep cfs'!$K43*31 + 'octsep cfs'!$L43*31 + 'octsep cfs'!$M43*30)*1.983471/1000</f>
        <v>50772.388839836996</v>
      </c>
      <c r="K43" s="6">
        <f xml:space="preserve"> ('octsep cfs'!$J43*30 + 'octsep cfs'!$K43*31 + 'octsep cfs'!$L43*31 + 'octsep cfs'!$M43*30)*1.983471/1000</f>
        <v>42413.087996285998</v>
      </c>
      <c r="L43" s="6">
        <f xml:space="preserve"> ('octsep cfs'!$K43*31 + 'octsep cfs'!$L43*31 + 'octsep cfs'!$M43*30)*1.983471/1000</f>
        <v>21965.207771345998</v>
      </c>
      <c r="M43" s="6">
        <f xml:space="preserve"> ('octsep cfs'!$L43*31 + 'octsep cfs'!$M43*30)*1.983471/1000</f>
        <v>9579.3298887089986</v>
      </c>
      <c r="N43" s="6">
        <f xml:space="preserve"> 'octsep cfs'!$M43*30*1.983471/1000</f>
        <v>3588.0395348699999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13306.380988614001</v>
      </c>
      <c r="C44" s="6">
        <f xml:space="preserve"> ('octsep cfs'!$B44*31 + 'octsep cfs'!$C44*30 + 'octsep cfs'!$D44*31 + 'octsep cfs'!$E44*31 + 'octsep cfs'!$F44*29 + 'octsep cfs'!$G44*31)*1.983471/1000</f>
        <v>9718.3414537440003</v>
      </c>
      <c r="D44" s="6">
        <f xml:space="preserve"> ('octsep cfs'!$C44*30 + 'octsep cfs'!$D44*31 + 'octsep cfs'!$E44*31 + 'octsep cfs'!$F44*29+'octsep cfs'!$G44*31)*1.983471/1000</f>
        <v>7332.7455101459991</v>
      </c>
      <c r="E44" s="6">
        <f>('octsep cfs'!$D44*31 + 'octsep cfs'!$E44*31 + 'octsep cfs'!$F44*29+'octsep cfs'!$G44*31)*1.983471/1000</f>
        <v>5552.1439240260006</v>
      </c>
      <c r="F44" s="6">
        <f>('octsep cfs'!$E44*31 + 'octsep cfs'!$F44*29+'octsep cfs'!$G44*31)*1.983471/1000</f>
        <v>4378.2841333349998</v>
      </c>
      <c r="G44" s="6">
        <f>('octsep cfs'!$F44*29+'octsep cfs'!$G44*31)*1.983471/1000</f>
        <v>3200.4276485790001</v>
      </c>
      <c r="H44" s="6">
        <f xml:space="preserve"> 'octsep cfs'!$G44*31*1.983471/1000</f>
        <v>1929.9113325870001</v>
      </c>
      <c r="I44" s="6">
        <f xml:space="preserve"> ('octsep cfs'!$H44*30 + 'octsep cfs'!$I44*31 + 'octsep cfs'!$J44*30 + 'octsep cfs'!$K44*31 + 'octsep cfs'!$L44*31 + 'octsep cfs'!$M44*30)*1.983471/1000</f>
        <v>47232.720212243999</v>
      </c>
      <c r="J44" s="6">
        <f xml:space="preserve"> ('octsep cfs'!$I44*31 + 'octsep cfs'!$J44*30 + 'octsep cfs'!$K44*31 + 'octsep cfs'!$L44*31 + 'octsep cfs'!$M44*30)*1.983471/1000</f>
        <v>45403.503751914002</v>
      </c>
      <c r="K44" s="6">
        <f xml:space="preserve"> ('octsep cfs'!$J44*30 + 'octsep cfs'!$K44*31 + 'octsep cfs'!$L44*31 + 'octsep cfs'!$M44*30)*1.983471/1000</f>
        <v>36677.613831201001</v>
      </c>
      <c r="L44" s="6">
        <f xml:space="preserve"> ('octsep cfs'!$K44*31 + 'octsep cfs'!$L44*31 + 'octsep cfs'!$M44*30)*1.983471/1000</f>
        <v>21921.601161410999</v>
      </c>
      <c r="M44" s="6">
        <f xml:space="preserve"> ('octsep cfs'!$L44*31 + 'octsep cfs'!$M44*30)*1.983471/1000</f>
        <v>10069.066729847998</v>
      </c>
      <c r="N44" s="6">
        <f xml:space="preserve"> 'octsep cfs'!$M44*30*1.983471/1000</f>
        <v>4029.2626588200001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13509.113542995001</v>
      </c>
      <c r="C45" s="6">
        <f xml:space="preserve"> ('octsep cfs'!$B45*31 + 'octsep cfs'!$C45*30 + 'octsep cfs'!$D45*31 + 'octsep cfs'!$E45*31 + 'octsep cfs'!$F45*28+'octsep cfs'!$G45*31)*1.983471/1000</f>
        <v>9479.8508841750008</v>
      </c>
      <c r="D45" s="6">
        <f xml:space="preserve"> ('octsep cfs'!$C45*30 + 'octsep cfs'!$D45*31 + 'octsep cfs'!$E45*31 + 'octsep cfs'!$F45*28+'octsep cfs'!$G45*31)*1.983471/1000</f>
        <v>6809.4443727449998</v>
      </c>
      <c r="E45" s="6">
        <f>('octsep cfs'!$D45*31 + 'octsep cfs'!$E45*31 + 'octsep cfs'!$F45*28+'octsep cfs'!$G45*31)*1.983471/1000</f>
        <v>4776.8427960749996</v>
      </c>
      <c r="F45" s="6">
        <f>('octsep cfs'!$E45*31 + 'octsep cfs'!$F45*28+'octsep cfs'!$G45*31)*1.983471/1000</f>
        <v>3307.1661569729999</v>
      </c>
      <c r="G45" s="6">
        <f>('octsep cfs'!$F45*28+'octsep cfs'!$G45*31)*1.983471/1000</f>
        <v>2101.455788964</v>
      </c>
      <c r="H45" s="6">
        <f xml:space="preserve"> 'octsep cfs'!$G45*31*1.983471/1000</f>
        <v>1213.0273925280001</v>
      </c>
      <c r="I45" s="6">
        <f xml:space="preserve"> ('octsep cfs'!$H45*30 + 'octsep cfs'!$I45*31 + 'octsep cfs'!$J45*30 + 'octsep cfs'!$K45*31 + 'octsep cfs'!$L45*31 + 'octsep cfs'!$M45*30)*1.983471/1000</f>
        <v>48127.184310933</v>
      </c>
      <c r="J45" s="6">
        <f xml:space="preserve"> ('octsep cfs'!$I45*31 + 'octsep cfs'!$J45*30 + 'octsep cfs'!$K45*31 + 'octsep cfs'!$L45*31 + 'octsep cfs'!$M45*30)*1.983471/1000</f>
        <v>43298.245649042998</v>
      </c>
      <c r="K45" s="6">
        <f xml:space="preserve"> ('octsep cfs'!$J45*30 + 'octsep cfs'!$K45*31 + 'octsep cfs'!$L45*31 + 'octsep cfs'!$M45*30)*1.983471/1000</f>
        <v>30968.014045311</v>
      </c>
      <c r="L45" s="6">
        <f xml:space="preserve"> ('octsep cfs'!$K45*31 + 'octsep cfs'!$L45*31 + 'octsep cfs'!$M45*30)*1.983471/1000</f>
        <v>15846.348496671</v>
      </c>
      <c r="M45" s="6">
        <f xml:space="preserve"> ('octsep cfs'!$L45*31 + 'octsep cfs'!$M45*30)*1.983471/1000</f>
        <v>7414.0003831319991</v>
      </c>
      <c r="N45" s="6">
        <f xml:space="preserve"> 'octsep cfs'!$M45*30*1.983471/1000</f>
        <v>2941.8841872000003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11382.162217797</v>
      </c>
      <c r="C46" s="6">
        <f xml:space="preserve"> ('octsep cfs'!$B46*31 + 'octsep cfs'!$C46*30 + 'octsep cfs'!$D46*31 + 'octsep cfs'!$E46*31 + 'octsep cfs'!$F46*28+'octsep cfs'!$G46*31)*1.983471/1000</f>
        <v>8440.2780305969991</v>
      </c>
      <c r="D46" s="6">
        <f xml:space="preserve"> ('octsep cfs'!$C46*30 + 'octsep cfs'!$D46*31 + 'octsep cfs'!$E46*31 + 'octsep cfs'!$F46*28+'octsep cfs'!$G46*31)*1.983471/1000</f>
        <v>6027.1356417509996</v>
      </c>
      <c r="E46" s="6">
        <f>('octsep cfs'!$D46*31 + 'octsep cfs'!$E46*31 + 'octsep cfs'!$F46*28+'octsep cfs'!$G46*31)*1.983471/1000</f>
        <v>4217.0795112809992</v>
      </c>
      <c r="F46" s="6">
        <f>('octsep cfs'!$E46*31 + 'octsep cfs'!$F46*28+'octsep cfs'!$G46*31)*1.983471/1000</f>
        <v>2938.8752616930001</v>
      </c>
      <c r="G46" s="6">
        <f>('octsep cfs'!$F46*28+'octsep cfs'!$G46*31)*1.983471/1000</f>
        <v>1880.181747675</v>
      </c>
      <c r="H46" s="6">
        <f xml:space="preserve"> 'octsep cfs'!$G46*31*1.983471/1000</f>
        <v>994.80789657899993</v>
      </c>
      <c r="I46" s="6">
        <f xml:space="preserve"> ('octsep cfs'!$H46*30 + 'octsep cfs'!$I46*31 + 'octsep cfs'!$J46*30 + 'octsep cfs'!$K46*31 + 'octsep cfs'!$L46*31 + 'octsep cfs'!$M46*30)*1.983471/1000</f>
        <v>34615.375230849</v>
      </c>
      <c r="J46" s="6">
        <f xml:space="preserve"> ('octsep cfs'!$I46*31 + 'octsep cfs'!$J46*30 + 'octsep cfs'!$K46*31 + 'octsep cfs'!$L46*31 + 'octsep cfs'!$M46*30)*1.983471/1000</f>
        <v>33101.530659518998</v>
      </c>
      <c r="K46" s="6">
        <f xml:space="preserve"> ('octsep cfs'!$J46*30 + 'octsep cfs'!$K46*31 + 'octsep cfs'!$L46*31 + 'octsep cfs'!$M46*30)*1.983471/1000</f>
        <v>26037.220180629</v>
      </c>
      <c r="L46" s="6">
        <f xml:space="preserve"> ('octsep cfs'!$K46*31 + 'octsep cfs'!$L46*31 + 'octsep cfs'!$M46*30)*1.983471/1000</f>
        <v>13645.366099868999</v>
      </c>
      <c r="M46" s="6">
        <f xml:space="preserve"> ('octsep cfs'!$L46*31 + 'octsep cfs'!$M46*30)*1.983471/1000</f>
        <v>6625.0807432949996</v>
      </c>
      <c r="N46" s="6">
        <f xml:space="preserve"> 'octsep cfs'!$M46*30*1.983471/1000</f>
        <v>2234.5585938900003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9757.8978158969985</v>
      </c>
      <c r="C47" s="6">
        <f xml:space="preserve"> ('octsep cfs'!$B47*31 + 'octsep cfs'!$C47*30 + 'octsep cfs'!$D47*31 + 'octsep cfs'!$E47*31 + 'octsep cfs'!$F47*28+'octsep cfs'!$G47*31)*1.983471/1000</f>
        <v>7523.339222007</v>
      </c>
      <c r="D47" s="6">
        <f xml:space="preserve"> ('octsep cfs'!$C47*30 + 'octsep cfs'!$D47*31 + 'octsep cfs'!$E47*31 + 'octsep cfs'!$F47*28+'octsep cfs'!$G47*31)*1.983471/1000</f>
        <v>5899.7591176019996</v>
      </c>
      <c r="E47" s="6">
        <f>('octsep cfs'!$D47*31 + 'octsep cfs'!$E47*31 + 'octsep cfs'!$F47*28+'octsep cfs'!$G47*31)*1.983471/1000</f>
        <v>4786.7938700820005</v>
      </c>
      <c r="F47" s="6">
        <f>('octsep cfs'!$E47*31 + 'octsep cfs'!$F47*28+'octsep cfs'!$G47*31)*1.983471/1000</f>
        <v>3756.8765533320002</v>
      </c>
      <c r="G47" s="6">
        <f>('octsep cfs'!$F47*28+'octsep cfs'!$G47*31)*1.983471/1000</f>
        <v>2639.6468431620001</v>
      </c>
      <c r="H47" s="6">
        <f xml:space="preserve"> 'octsep cfs'!$G47*31*1.983471/1000</f>
        <v>1161.746733294</v>
      </c>
      <c r="I47" s="6">
        <f xml:space="preserve"> ('octsep cfs'!$H47*30 + 'octsep cfs'!$I47*31 + 'octsep cfs'!$J47*30 + 'octsep cfs'!$K47*31 + 'octsep cfs'!$L47*31 + 'octsep cfs'!$M47*30)*1.983471/1000</f>
        <v>48748.879494230998</v>
      </c>
      <c r="J47" s="6">
        <f xml:space="preserve"> ('octsep cfs'!$I47*31 + 'octsep cfs'!$J47*30 + 'octsep cfs'!$K47*31 + 'octsep cfs'!$L47*31 + 'octsep cfs'!$M47*30)*1.983471/1000</f>
        <v>45920.231666420994</v>
      </c>
      <c r="K47" s="6">
        <f xml:space="preserve"> ('octsep cfs'!$J47*30 + 'octsep cfs'!$K47*31 + 'octsep cfs'!$L47*31 + 'octsep cfs'!$M47*30)*1.983471/1000</f>
        <v>33599.284690439999</v>
      </c>
      <c r="L47" s="6">
        <f xml:space="preserve"> ('octsep cfs'!$K47*31 + 'octsep cfs'!$L47*31 + 'octsep cfs'!$M47*30)*1.983471/1000</f>
        <v>18975.787718159998</v>
      </c>
      <c r="M47" s="6">
        <f xml:space="preserve"> ('octsep cfs'!$L47*31 + 'octsep cfs'!$M47*30)*1.983471/1000</f>
        <v>9197.1070931250015</v>
      </c>
      <c r="N47" s="6">
        <f xml:space="preserve"> 'octsep cfs'!$M47*30*1.983471/1000</f>
        <v>2787.94700289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11747.704022271</v>
      </c>
      <c r="C48" s="6">
        <f xml:space="preserve"> ('octsep cfs'!$B48*31 + 'octsep cfs'!$C48*30 + 'octsep cfs'!$D48*31 + 'octsep cfs'!$E48*31 + 'octsep cfs'!$F48*29 + 'octsep cfs'!$G48*31)*1.983471/1000</f>
        <v>8959.7570193809988</v>
      </c>
      <c r="D48" s="6">
        <f xml:space="preserve"> ('octsep cfs'!$C48*30 + 'octsep cfs'!$D48*31 + 'octsep cfs'!$E48*31 + 'octsep cfs'!$F48*29+'octsep cfs'!$G48*31)*1.983471/1000</f>
        <v>6949.1124666810001</v>
      </c>
      <c r="E48" s="6">
        <f>('octsep cfs'!$D48*31 + 'octsep cfs'!$E48*31 + 'octsep cfs'!$F48*29+'octsep cfs'!$G48*31)*1.983471/1000</f>
        <v>5491.7373147210001</v>
      </c>
      <c r="F48" s="6">
        <f>('octsep cfs'!$E48*31 + 'octsep cfs'!$F48*29+'octsep cfs'!$G48*31)*1.983471/1000</f>
        <v>4397.4424797239999</v>
      </c>
      <c r="G48" s="6">
        <f>('octsep cfs'!$F48*29+'octsep cfs'!$G48*31)*1.983471/1000</f>
        <v>3402.3271451400001</v>
      </c>
      <c r="H48" s="6">
        <f xml:space="preserve"> 'octsep cfs'!$G48*31*1.983471/1000</f>
        <v>2433.6792475800003</v>
      </c>
      <c r="I48" s="6">
        <f xml:space="preserve"> ('octsep cfs'!$H48*30 + 'octsep cfs'!$I48*31 + 'octsep cfs'!$J48*30 + 'octsep cfs'!$K48*31 + 'octsep cfs'!$L48*31 + 'octsep cfs'!$M48*30)*1.983471/1000</f>
        <v>56642.312586657004</v>
      </c>
      <c r="J48" s="6">
        <f xml:space="preserve"> ('octsep cfs'!$I48*31 + 'octsep cfs'!$J48*30 + 'octsep cfs'!$K48*31 + 'octsep cfs'!$L48*31 + 'octsep cfs'!$M48*30)*1.983471/1000</f>
        <v>54142.365572966999</v>
      </c>
      <c r="K48" s="6">
        <f xml:space="preserve"> ('octsep cfs'!$J48*30 + 'octsep cfs'!$K48*31 + 'octsep cfs'!$L48*31 + 'octsep cfs'!$M48*30)*1.983471/1000</f>
        <v>42516.474438689998</v>
      </c>
      <c r="L48" s="6">
        <f xml:space="preserve"> ('octsep cfs'!$K48*31 + 'octsep cfs'!$L48*31 + 'octsep cfs'!$M48*30)*1.983471/1000</f>
        <v>22649.473530809999</v>
      </c>
      <c r="M48" s="6">
        <f xml:space="preserve"> ('octsep cfs'!$L48*31 + 'octsep cfs'!$M48*30)*1.983471/1000</f>
        <v>10169.765569047</v>
      </c>
      <c r="N48" s="6">
        <f xml:space="preserve"> 'octsep cfs'!$M48*30*1.983471/1000</f>
        <v>3018.9420355500001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11025.702727032</v>
      </c>
      <c r="C49" s="6">
        <f xml:space="preserve"> ('octsep cfs'!$B49*31 + 'octsep cfs'!$C49*30 + 'octsep cfs'!$D49*31 + 'octsep cfs'!$E49*31 + 'octsep cfs'!$F49*28+'octsep cfs'!$G49*31)*1.983471/1000</f>
        <v>8006.7606914819999</v>
      </c>
      <c r="D49" s="6">
        <f xml:space="preserve"> ('octsep cfs'!$C49*30 + 'octsep cfs'!$D49*31 + 'octsep cfs'!$E49*31 + 'octsep cfs'!$F49*28+'octsep cfs'!$G49*31)*1.983471/1000</f>
        <v>5811.4688729790005</v>
      </c>
      <c r="E49" s="6">
        <f>('octsep cfs'!$D49*31 + 'octsep cfs'!$E49*31 + 'octsep cfs'!$F49*28+'octsep cfs'!$G49*31)*1.983471/1000</f>
        <v>4417.4061153389994</v>
      </c>
      <c r="F49" s="6">
        <f>('octsep cfs'!$E49*31 + 'octsep cfs'!$F49*28+'octsep cfs'!$G49*31)*1.983471/1000</f>
        <v>3233.4008704829998</v>
      </c>
      <c r="G49" s="6">
        <f>('octsep cfs'!$F49*28+'octsep cfs'!$G49*31)*1.983471/1000</f>
        <v>2097.786367614</v>
      </c>
      <c r="H49" s="6">
        <f xml:space="preserve"> 'octsep cfs'!$G49*31*1.983471/1000</f>
        <v>1207.2475580339999</v>
      </c>
      <c r="I49" s="6">
        <f xml:space="preserve"> ('octsep cfs'!$H49*30 + 'octsep cfs'!$I49*31 + 'octsep cfs'!$J49*30 + 'octsep cfs'!$K49*31 + 'octsep cfs'!$L49*31 + 'octsep cfs'!$M49*30)*1.983471/1000</f>
        <v>34363.908793998002</v>
      </c>
      <c r="J49" s="6">
        <f xml:space="preserve"> ('octsep cfs'!$I49*31 + 'octsep cfs'!$J49*30 + 'octsep cfs'!$K49*31 + 'octsep cfs'!$L49*31 + 'octsep cfs'!$M49*30)*1.983471/1000</f>
        <v>32362.070852538</v>
      </c>
      <c r="K49" s="6">
        <f xml:space="preserve"> ('octsep cfs'!$J49*30 + 'octsep cfs'!$K49*31 + 'octsep cfs'!$L49*31 + 'octsep cfs'!$M49*30)*1.983471/1000</f>
        <v>24456.302553963</v>
      </c>
      <c r="L49" s="6">
        <f xml:space="preserve"> ('octsep cfs'!$K49*31 + 'octsep cfs'!$L49*31 + 'octsep cfs'!$M49*30)*1.983471/1000</f>
        <v>14316.560785443</v>
      </c>
      <c r="M49" s="6">
        <f xml:space="preserve"> ('octsep cfs'!$L49*31 + 'octsep cfs'!$M49*30)*1.983471/1000</f>
        <v>6838.5002394239991</v>
      </c>
      <c r="N49" s="6">
        <f xml:space="preserve"> 'octsep cfs'!$M49*30*1.983471/1000</f>
        <v>2374.8693324299998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12844.46232825</v>
      </c>
      <c r="C50" s="6">
        <f xml:space="preserve"> ('octsep cfs'!$B50*31 + 'octsep cfs'!$C50*30 + 'octsep cfs'!$D50*31 + 'octsep cfs'!$E50*31 + 'octsep cfs'!$F50*28+'octsep cfs'!$G50*31)*1.983471/1000</f>
        <v>10469.592995820001</v>
      </c>
      <c r="D50" s="6">
        <f xml:space="preserve"> ('octsep cfs'!$C50*30 + 'octsep cfs'!$D50*31 + 'octsep cfs'!$E50*31 + 'octsep cfs'!$F50*28+'octsep cfs'!$G50*31)*1.983471/1000</f>
        <v>8309.4720850890008</v>
      </c>
      <c r="E50" s="6">
        <f>('octsep cfs'!$D50*31 + 'octsep cfs'!$E50*31 + 'octsep cfs'!$F50*28+'octsep cfs'!$G50*31)*1.983471/1000</f>
        <v>6357.6771169590002</v>
      </c>
      <c r="F50" s="6">
        <f>('octsep cfs'!$E50*31 + 'octsep cfs'!$F50*28+'octsep cfs'!$G50*31)*1.983471/1000</f>
        <v>4796.4454399679998</v>
      </c>
      <c r="G50" s="6">
        <f>('octsep cfs'!$F50*28+'octsep cfs'!$G50*31)*1.983471/1000</f>
        <v>2828.6577451650001</v>
      </c>
      <c r="H50" s="6">
        <f xml:space="preserve"> 'octsep cfs'!$G50*31*1.983471/1000</f>
        <v>1458.055482513</v>
      </c>
      <c r="I50" s="6">
        <f xml:space="preserve"> ('octsep cfs'!$H50*30 + 'octsep cfs'!$I50*31 + 'octsep cfs'!$J50*30 + 'octsep cfs'!$K50*31 + 'octsep cfs'!$L50*31 + 'octsep cfs'!$M50*30)*1.983471/1000</f>
        <v>54374.606225415002</v>
      </c>
      <c r="J50" s="6">
        <f xml:space="preserve"> ('octsep cfs'!$I50*31 + 'octsep cfs'!$J50*30 + 'octsep cfs'!$K50*31 + 'octsep cfs'!$L50*31 + 'octsep cfs'!$M50*30)*1.983471/1000</f>
        <v>50516.001411434998</v>
      </c>
      <c r="K50" s="6">
        <f xml:space="preserve"> ('octsep cfs'!$J50*30 + 'octsep cfs'!$K50*31 + 'octsep cfs'!$L50*31 + 'octsep cfs'!$M50*30)*1.983471/1000</f>
        <v>41791.771655949</v>
      </c>
      <c r="L50" s="6">
        <f xml:space="preserve"> ('octsep cfs'!$K50*31 + 'octsep cfs'!$L50*31 + 'octsep cfs'!$M50*30)*1.983471/1000</f>
        <v>22571.937665948997</v>
      </c>
      <c r="M50" s="6">
        <f xml:space="preserve"> ('octsep cfs'!$L50*31 + 'octsep cfs'!$M50*30)*1.983471/1000</f>
        <v>9900.3883890659999</v>
      </c>
      <c r="N50" s="6">
        <f xml:space="preserve"> 'octsep cfs'!$M50*30*1.983471/1000</f>
        <v>3266.1221915699998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10694.324227061999</v>
      </c>
      <c r="C51" s="6">
        <f xml:space="preserve"> ('octsep cfs'!$B51*31 + 'octsep cfs'!$C51*30 + 'octsep cfs'!$D51*31 + 'octsep cfs'!$E51*31 + 'octsep cfs'!$F51*28+'octsep cfs'!$G51*31)*1.983471/1000</f>
        <v>7428.2020354920005</v>
      </c>
      <c r="D51" s="6">
        <f xml:space="preserve"> ('octsep cfs'!$C51*30 + 'octsep cfs'!$D51*31 + 'octsep cfs'!$E51*31 + 'octsep cfs'!$F51*28+'octsep cfs'!$G51*31)*1.983471/1000</f>
        <v>5702.9829266339993</v>
      </c>
      <c r="E51" s="6">
        <f>('octsep cfs'!$D51*31 + 'octsep cfs'!$E51*31 + 'octsep cfs'!$F51*28+'octsep cfs'!$G51*31)*1.983471/1000</f>
        <v>4249.0590142139999</v>
      </c>
      <c r="F51" s="6">
        <f>('octsep cfs'!$E51*31 + 'octsep cfs'!$F51*28+'octsep cfs'!$G51*31)*1.983471/1000</f>
        <v>3035.9086464840002</v>
      </c>
      <c r="G51" s="6">
        <f>('octsep cfs'!$F51*28+'octsep cfs'!$G51*31)*1.983471/1000</f>
        <v>1959.2607529740001</v>
      </c>
      <c r="H51" s="6">
        <f xml:space="preserve"> 'octsep cfs'!$G51*31*1.983471/1000</f>
        <v>1046.3959938179999</v>
      </c>
      <c r="I51" s="6">
        <f xml:space="preserve"> ('octsep cfs'!$H51*30 + 'octsep cfs'!$I51*31 + 'octsep cfs'!$J51*30 + 'octsep cfs'!$K51*31 + 'octsep cfs'!$L51*31 + 'octsep cfs'!$M51*30)*1.983471/1000</f>
        <v>41332.128036821996</v>
      </c>
      <c r="J51" s="6">
        <f xml:space="preserve"> ('octsep cfs'!$I51*31 + 'octsep cfs'!$J51*30 + 'octsep cfs'!$K51*31 + 'octsep cfs'!$L51*31 + 'octsep cfs'!$M51*30)*1.983471/1000</f>
        <v>39594.250416041999</v>
      </c>
      <c r="K51" s="6">
        <f xml:space="preserve"> ('octsep cfs'!$J51*30 + 'octsep cfs'!$K51*31 + 'octsep cfs'!$L51*31 + 'octsep cfs'!$M51*30)*1.983471/1000</f>
        <v>32081.695325861998</v>
      </c>
      <c r="L51" s="6">
        <f xml:space="preserve"> ('octsep cfs'!$K51*31 + 'octsep cfs'!$L51*31 + 'octsep cfs'!$M51*30)*1.983471/1000</f>
        <v>18964.247883882002</v>
      </c>
      <c r="M51" s="6">
        <f xml:space="preserve"> ('octsep cfs'!$L51*31 + 'octsep cfs'!$M51*30)*1.983471/1000</f>
        <v>8301.928944876001</v>
      </c>
      <c r="N51" s="6">
        <f xml:space="preserve"> 'octsep cfs'!$M51*30*1.983471/1000</f>
        <v>3126.7635191099998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14643.173004599999</v>
      </c>
      <c r="C52" s="6">
        <f xml:space="preserve"> ('octsep cfs'!$B52*31 + 'octsep cfs'!$C52*30 + 'octsep cfs'!$D52*31 + 'octsep cfs'!$E52*31 + 'octsep cfs'!$F52*29 + 'octsep cfs'!$G52*31)*1.983471/1000</f>
        <v>11516.409485489999</v>
      </c>
      <c r="D52" s="6">
        <f xml:space="preserve"> ('octsep cfs'!$C52*30 + 'octsep cfs'!$D52*31 + 'octsep cfs'!$E52*31 + 'octsep cfs'!$F52*29+'octsep cfs'!$G52*31)*1.983471/1000</f>
        <v>9091.3999896509995</v>
      </c>
      <c r="E52" s="6">
        <f>('octsep cfs'!$D52*31 + 'octsep cfs'!$E52*31 + 'octsep cfs'!$F52*29+'octsep cfs'!$G52*31)*1.983471/1000</f>
        <v>6446.2628987609996</v>
      </c>
      <c r="F52" s="6">
        <f>('octsep cfs'!$E52*31 + 'octsep cfs'!$F52*29+'octsep cfs'!$G52*31)*1.983471/1000</f>
        <v>3985.8980323469996</v>
      </c>
      <c r="G52" s="6">
        <f>('octsep cfs'!$F52*29+'octsep cfs'!$G52*31)*1.983471/1000</f>
        <v>2449.0154453520004</v>
      </c>
      <c r="H52" s="6">
        <f xml:space="preserve"> 'octsep cfs'!$G52*31*1.983471/1000</f>
        <v>1228.8297059849999</v>
      </c>
      <c r="I52" s="6">
        <f xml:space="preserve"> ('octsep cfs'!$H52*30 + 'octsep cfs'!$I52*31 + 'octsep cfs'!$J52*30 + 'octsep cfs'!$K52*31 + 'octsep cfs'!$L52*31 + 'octsep cfs'!$M52*30)*1.983471/1000</f>
        <v>54519.996633185998</v>
      </c>
      <c r="J52" s="6">
        <f xml:space="preserve"> ('octsep cfs'!$I52*31 + 'octsep cfs'!$J52*30 + 'octsep cfs'!$K52*31 + 'octsep cfs'!$L52*31 + 'octsep cfs'!$M52*30)*1.983471/1000</f>
        <v>51228.466178106006</v>
      </c>
      <c r="K52" s="6">
        <f xml:space="preserve"> ('octsep cfs'!$J52*30 + 'octsep cfs'!$K52*31 + 'octsep cfs'!$L52*31 + 'octsep cfs'!$M52*30)*1.983471/1000</f>
        <v>39451.254057768005</v>
      </c>
      <c r="L52" s="6">
        <f xml:space="preserve"> ('octsep cfs'!$K52*31 + 'octsep cfs'!$L52*31 + 'octsep cfs'!$M52*30)*1.983471/1000</f>
        <v>28478.156948598</v>
      </c>
      <c r="M52" s="6">
        <f xml:space="preserve"> ('octsep cfs'!$L52*31 + 'octsep cfs'!$M52*30)*1.983471/1000</f>
        <v>15408.168017234999</v>
      </c>
      <c r="N52" s="6">
        <f xml:space="preserve"> 'octsep cfs'!$M52*30*1.983471/1000</f>
        <v>5643.0146644200004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13497.569741775</v>
      </c>
      <c r="C53" s="6">
        <f xml:space="preserve"> ('octsep cfs'!$B53*31 + 'octsep cfs'!$C53*30 + 'octsep cfs'!$D53*31 + 'octsep cfs'!$E53*31 + 'octsep cfs'!$F53*28+'octsep cfs'!$G53*31)*1.983471/1000</f>
        <v>7854.5550773550003</v>
      </c>
      <c r="D53" s="6">
        <f xml:space="preserve"> ('octsep cfs'!$C53*30 + 'octsep cfs'!$D53*31 + 'octsep cfs'!$E53*31 + 'octsep cfs'!$F53*28+'octsep cfs'!$G53*31)*1.983471/1000</f>
        <v>5482.7323563809996</v>
      </c>
      <c r="E53" s="6">
        <f>('octsep cfs'!$D53*31 + 'octsep cfs'!$E53*31 + 'octsep cfs'!$F53*28+'octsep cfs'!$G53*31)*1.983471/1000</f>
        <v>4018.9902625109999</v>
      </c>
      <c r="F53" s="6">
        <f>('octsep cfs'!$E53*31 + 'octsep cfs'!$F53*28+'octsep cfs'!$G53*31)*1.983471/1000</f>
        <v>2778.1089867300002</v>
      </c>
      <c r="G53" s="6">
        <f>('octsep cfs'!$F53*28+'octsep cfs'!$G53*31)*1.983471/1000</f>
        <v>1779.9807596969999</v>
      </c>
      <c r="H53" s="6">
        <f xml:space="preserve"> 'octsep cfs'!$G53*31*1.983471/1000</f>
        <v>910.32393280500003</v>
      </c>
      <c r="I53" s="6">
        <f xml:space="preserve"> ('octsep cfs'!$H53*30 + 'octsep cfs'!$I53*31 + 'octsep cfs'!$J53*30 + 'octsep cfs'!$K53*31 + 'octsep cfs'!$L53*31 + 'octsep cfs'!$M53*30)*1.983471/1000</f>
        <v>31738.614346992003</v>
      </c>
      <c r="J53" s="6">
        <f xml:space="preserve"> ('octsep cfs'!$I53*31 + 'octsep cfs'!$J53*30 + 'octsep cfs'!$K53*31 + 'octsep cfs'!$L53*31 + 'octsep cfs'!$M53*30)*1.983471/1000</f>
        <v>29280.439232561999</v>
      </c>
      <c r="K53" s="6">
        <f xml:space="preserve"> ('octsep cfs'!$J53*30 + 'octsep cfs'!$K53*31 + 'octsep cfs'!$L53*31 + 'octsep cfs'!$M53*30)*1.983471/1000</f>
        <v>22987.244757812998</v>
      </c>
      <c r="L53" s="6">
        <f xml:space="preserve"> ('octsep cfs'!$K53*31 + 'octsep cfs'!$L53*31 + 'octsep cfs'!$M53*30)*1.983471/1000</f>
        <v>13686.332709902999</v>
      </c>
      <c r="M53" s="6">
        <f xml:space="preserve"> ('octsep cfs'!$L53*31 + 'octsep cfs'!$M53*30)*1.983471/1000</f>
        <v>7857.9844987140004</v>
      </c>
      <c r="N53" s="6">
        <f xml:space="preserve"> 'octsep cfs'!$M53*30*1.983471/1000</f>
        <v>2770.8693175799999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10072.591357814999</v>
      </c>
      <c r="C54" s="6">
        <f xml:space="preserve"> ('octsep cfs'!$B54*31 + 'octsep cfs'!$C54*30 + 'octsep cfs'!$D54*31 + 'octsep cfs'!$E54*31 + 'octsep cfs'!$F54*28+'octsep cfs'!$G54*31)*1.983471/1000</f>
        <v>7301.7220402349994</v>
      </c>
      <c r="D54" s="6">
        <f xml:space="preserve"> ('octsep cfs'!$C54*30 + 'octsep cfs'!$D54*31 + 'octsep cfs'!$E54*31 + 'octsep cfs'!$F54*28+'octsep cfs'!$G54*31)*1.983471/1000</f>
        <v>5758.1373047309999</v>
      </c>
      <c r="E54" s="6">
        <f>('octsep cfs'!$D54*31 + 'octsep cfs'!$E54*31 + 'octsep cfs'!$F54*28+'octsep cfs'!$G54*31)*1.983471/1000</f>
        <v>4467.7902456809998</v>
      </c>
      <c r="F54" s="6">
        <f>('octsep cfs'!$E54*31 + 'octsep cfs'!$F54*28+'octsep cfs'!$G54*31)*1.983471/1000</f>
        <v>3274.9922738819996</v>
      </c>
      <c r="G54" s="6">
        <f>('octsep cfs'!$F54*28+'octsep cfs'!$G54*31)*1.983471/1000</f>
        <v>2271.145699956</v>
      </c>
      <c r="H54" s="6">
        <f xml:space="preserve"> 'octsep cfs'!$G54*31*1.983471/1000</f>
        <v>1483.572836928</v>
      </c>
      <c r="I54" s="6">
        <f xml:space="preserve"> ('octsep cfs'!$H54*30 + 'octsep cfs'!$I54*31 + 'octsep cfs'!$J54*30 + 'octsep cfs'!$K54*31 + 'octsep cfs'!$L54*31 + 'octsep cfs'!$M54*30)*1.983471/1000</f>
        <v>44032.385786801999</v>
      </c>
      <c r="J54" s="6">
        <f xml:space="preserve"> ('octsep cfs'!$I54*31 + 'octsep cfs'!$J54*30 + 'octsep cfs'!$K54*31 + 'octsep cfs'!$L54*31 + 'octsep cfs'!$M54*30)*1.983471/1000</f>
        <v>40684.564424741999</v>
      </c>
      <c r="K54" s="6">
        <f xml:space="preserve"> ('octsep cfs'!$J54*30 + 'octsep cfs'!$K54*31 + 'octsep cfs'!$L54*31 + 'octsep cfs'!$M54*30)*1.983471/1000</f>
        <v>32550.000762846001</v>
      </c>
      <c r="L54" s="6">
        <f xml:space="preserve"> ('octsep cfs'!$K54*31 + 'octsep cfs'!$L54*31 + 'octsep cfs'!$M54*30)*1.983471/1000</f>
        <v>20142.259079375999</v>
      </c>
      <c r="M54" s="6">
        <f xml:space="preserve"> ('octsep cfs'!$L54*31 + 'octsep cfs'!$M54*30)*1.983471/1000</f>
        <v>9975.714667233</v>
      </c>
      <c r="N54" s="6">
        <f xml:space="preserve"> 'octsep cfs'!$M54*30*1.983471/1000</f>
        <v>4961.2163428800004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13851.938654106001</v>
      </c>
      <c r="C55" s="6">
        <f xml:space="preserve"> ('octsep cfs'!$B55*31 + 'octsep cfs'!$C55*30 + 'octsep cfs'!$D55*31 + 'octsep cfs'!$E55*31 + 'octsep cfs'!$F55*28+'octsep cfs'!$G55*31)*1.983471/1000</f>
        <v>8890.7223112259999</v>
      </c>
      <c r="D55" s="6">
        <f xml:space="preserve"> ('octsep cfs'!$C55*30 + 'octsep cfs'!$D55*31 + 'octsep cfs'!$E55*31 + 'octsep cfs'!$F55*28+'octsep cfs'!$G55*31)*1.983471/1000</f>
        <v>6226.7105103000004</v>
      </c>
      <c r="E55" s="6">
        <f>('octsep cfs'!$D55*31 + 'octsep cfs'!$E55*31 + 'octsep cfs'!$F55*28+'octsep cfs'!$G55*31)*1.983471/1000</f>
        <v>4532.44941681</v>
      </c>
      <c r="F55" s="6">
        <f>('octsep cfs'!$E55*31 + 'octsep cfs'!$F55*28+'octsep cfs'!$G55*31)*1.983471/1000</f>
        <v>3356.4375600839999</v>
      </c>
      <c r="G55" s="6">
        <f>('octsep cfs'!$F55*28+'octsep cfs'!$G55*31)*1.983471/1000</f>
        <v>2195.059752396</v>
      </c>
      <c r="H55" s="6">
        <f xml:space="preserve"> 'octsep cfs'!$G55*31*1.983471/1000</f>
        <v>1275.25284474</v>
      </c>
      <c r="I55" s="6">
        <f xml:space="preserve"> ('octsep cfs'!$H55*30 + 'octsep cfs'!$I55*31 + 'octsep cfs'!$J55*30 + 'octsep cfs'!$K55*31 + 'octsep cfs'!$L55*31 + 'octsep cfs'!$M55*30)*1.983471/1000</f>
        <v>34468.727302464002</v>
      </c>
      <c r="J55" s="6">
        <f xml:space="preserve"> ('octsep cfs'!$I55*31 + 'octsep cfs'!$J55*30 + 'octsep cfs'!$K55*31 + 'octsep cfs'!$L55*31 + 'octsep cfs'!$M55*30)*1.983471/1000</f>
        <v>32525.024896014002</v>
      </c>
      <c r="K55" s="6">
        <f xml:space="preserve"> ('octsep cfs'!$J55*30 + 'octsep cfs'!$K55*31 + 'octsep cfs'!$L55*31 + 'octsep cfs'!$M55*30)*1.983471/1000</f>
        <v>24687.200396543998</v>
      </c>
      <c r="L55" s="6">
        <f xml:space="preserve"> ('octsep cfs'!$K55*31 + 'octsep cfs'!$L55*31 + 'octsep cfs'!$M55*30)*1.983471/1000</f>
        <v>14861.997459204</v>
      </c>
      <c r="M55" s="6">
        <f xml:space="preserve"> ('octsep cfs'!$L55*31 + 'octsep cfs'!$M55*30)*1.983471/1000</f>
        <v>7341.8793941010008</v>
      </c>
      <c r="N55" s="6">
        <f xml:space="preserve"> 'octsep cfs'!$M55*30*1.983471/1000</f>
        <v>2856.9122895599999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9743.9718660060007</v>
      </c>
      <c r="C56" s="6">
        <f xml:space="preserve"> ('octsep cfs'!$B56*31 + 'octsep cfs'!$C56*30 + 'octsep cfs'!$D56*31 + 'octsep cfs'!$E56*31 + 'octsep cfs'!$F56*29 + 'octsep cfs'!$G56*31)*1.983471/1000</f>
        <v>6887.0595764459995</v>
      </c>
      <c r="D56" s="6">
        <f xml:space="preserve"> ('octsep cfs'!$C56*30 + 'octsep cfs'!$D56*31 + 'octsep cfs'!$E56*31 + 'octsep cfs'!$F56*29+'octsep cfs'!$G56*31)*1.983471/1000</f>
        <v>5251.0589766389994</v>
      </c>
      <c r="E56" s="6">
        <f>('octsep cfs'!$D56*31 + 'octsep cfs'!$E56*31 + 'octsep cfs'!$F56*29+'octsep cfs'!$G56*31)*1.983471/1000</f>
        <v>4331.006118579</v>
      </c>
      <c r="F56" s="6">
        <f>('octsep cfs'!$E56*31 + 'octsep cfs'!$F56*29+'octsep cfs'!$G56*31)*1.983471/1000</f>
        <v>2881.7433630090004</v>
      </c>
      <c r="G56" s="6">
        <f>('octsep cfs'!$F56*29+'octsep cfs'!$G56*31)*1.983471/1000</f>
        <v>2000.9949662850001</v>
      </c>
      <c r="H56" s="6">
        <f xml:space="preserve"> 'octsep cfs'!$G56*31*1.983471/1000</f>
        <v>1159.410204456</v>
      </c>
      <c r="I56" s="6">
        <f xml:space="preserve"> ('octsep cfs'!$H56*30 + 'octsep cfs'!$I56*31 + 'octsep cfs'!$J56*30 + 'octsep cfs'!$K56*31 + 'octsep cfs'!$L56*31 + 'octsep cfs'!$M56*30)*1.983471/1000</f>
        <v>40754.221942791002</v>
      </c>
      <c r="J56" s="6">
        <f xml:space="preserve"> ('octsep cfs'!$I56*31 + 'octsep cfs'!$J56*30 + 'octsep cfs'!$K56*31 + 'octsep cfs'!$L56*31 + 'octsep cfs'!$M56*30)*1.983471/1000</f>
        <v>36097.369224860995</v>
      </c>
      <c r="K56" s="6">
        <f xml:space="preserve"> ('octsep cfs'!$J56*30 + 'octsep cfs'!$K56*31 + 'octsep cfs'!$L56*31 + 'octsep cfs'!$M56*30)*1.983471/1000</f>
        <v>23038.202111274</v>
      </c>
      <c r="L56" s="6">
        <f xml:space="preserve"> ('octsep cfs'!$K56*31 + 'octsep cfs'!$L56*31 + 'octsep cfs'!$M56*30)*1.983471/1000</f>
        <v>13229.184297293999</v>
      </c>
      <c r="M56" s="6">
        <f xml:space="preserve"> ('octsep cfs'!$L56*31 + 'octsep cfs'!$M56*30)*1.983471/1000</f>
        <v>6744.4559454300006</v>
      </c>
      <c r="N56" s="6">
        <f xml:space="preserve"> 'octsep cfs'!$M56*30*1.983471/1000</f>
        <v>2783.4246890099998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14145.06393237</v>
      </c>
      <c r="C57" s="6">
        <f xml:space="preserve"> ('octsep cfs'!$B57*31 + 'octsep cfs'!$C57*30 + 'octsep cfs'!$D57*31 + 'octsep cfs'!$E57*31 + 'octsep cfs'!$F57*28+'octsep cfs'!$G57*31)*1.983471/1000</f>
        <v>11361.639243359999</v>
      </c>
      <c r="D57" s="6">
        <f xml:space="preserve"> ('octsep cfs'!$C57*30 + 'octsep cfs'!$D57*31 + 'octsep cfs'!$E57*31 + 'octsep cfs'!$F57*28+'octsep cfs'!$G57*31)*1.983471/1000</f>
        <v>9150.299160995999</v>
      </c>
      <c r="E57" s="6">
        <f>('octsep cfs'!$D57*31 + 'octsep cfs'!$E57*31 + 'octsep cfs'!$F57*28+'octsep cfs'!$G57*31)*1.983471/1000</f>
        <v>7334.3521216559993</v>
      </c>
      <c r="F57" s="6">
        <f>('octsep cfs'!$E57*31 + 'octsep cfs'!$F57*28+'octsep cfs'!$G57*31)*1.983471/1000</f>
        <v>5160.3350130990002</v>
      </c>
      <c r="G57" s="6">
        <f>('octsep cfs'!$F57*28+'octsep cfs'!$G57*31)*1.983471/1000</f>
        <v>3288.0375626489999</v>
      </c>
      <c r="H57" s="6">
        <f xml:space="preserve"> 'octsep cfs'!$G57*31*1.983471/1000</f>
        <v>1774.5936524609999</v>
      </c>
      <c r="I57" s="6">
        <f xml:space="preserve"> ('octsep cfs'!$H57*30 + 'octsep cfs'!$I57*31 + 'octsep cfs'!$J57*30 + 'octsep cfs'!$K57*31 + 'octsep cfs'!$L57*31 + 'octsep cfs'!$M57*30)*1.983471/1000</f>
        <v>47683.452096167995</v>
      </c>
      <c r="J57" s="6">
        <f xml:space="preserve"> ('octsep cfs'!$I57*31 + 'octsep cfs'!$J57*30 + 'octsep cfs'!$K57*31 + 'octsep cfs'!$L57*31 + 'octsep cfs'!$M57*30)*1.983471/1000</f>
        <v>44717.409232188002</v>
      </c>
      <c r="K57" s="6">
        <f xml:space="preserve"> ('octsep cfs'!$J57*30 + 'octsep cfs'!$K57*31 + 'octsep cfs'!$L57*31 + 'octsep cfs'!$M57*30)*1.983471/1000</f>
        <v>33300.760404114</v>
      </c>
      <c r="L57" s="6">
        <f xml:space="preserve"> ('octsep cfs'!$K57*31 + 'octsep cfs'!$L57*31 + 'octsep cfs'!$M57*30)*1.983471/1000</f>
        <v>22114.221980634</v>
      </c>
      <c r="M57" s="6">
        <f xml:space="preserve"> ('octsep cfs'!$L57*31 + 'octsep cfs'!$M57*30)*1.983471/1000</f>
        <v>10389.335808746999</v>
      </c>
      <c r="N57" s="6">
        <f xml:space="preserve"> 'octsep cfs'!$M57*30*1.983471/1000</f>
        <v>3328.8990487199999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13418.639496801001</v>
      </c>
      <c r="C58" s="6">
        <f xml:space="preserve"> ('octsep cfs'!$B58*31 + 'octsep cfs'!$C58*30 + 'octsep cfs'!$D58*31 + 'octsep cfs'!$E58*31 + 'octsep cfs'!$F58*28+'octsep cfs'!$G58*31)*1.983471/1000</f>
        <v>10089.740448081</v>
      </c>
      <c r="D58" s="6">
        <f xml:space="preserve"> ('octsep cfs'!$C58*30 + 'octsep cfs'!$D58*31 + 'octsep cfs'!$E58*31 + 'octsep cfs'!$F58*28+'octsep cfs'!$G58*31)*1.983471/1000</f>
        <v>7798.7739224220004</v>
      </c>
      <c r="E58" s="6">
        <f>('octsep cfs'!$D58*31 + 'octsep cfs'!$E58*31 + 'octsep cfs'!$F58*28+'octsep cfs'!$G58*31)*1.983471/1000</f>
        <v>5806.6946582820001</v>
      </c>
      <c r="F58" s="6">
        <f>('octsep cfs'!$E58*31 + 'octsep cfs'!$F58*28+'octsep cfs'!$G58*31)*1.983471/1000</f>
        <v>4360.7522331660002</v>
      </c>
      <c r="G58" s="6">
        <f>('octsep cfs'!$F58*28+'octsep cfs'!$G58*31)*1.983471/1000</f>
        <v>3096.9360822120002</v>
      </c>
      <c r="H58" s="6">
        <f xml:space="preserve"> 'octsep cfs'!$G58*31*1.983471/1000</f>
        <v>1601.874981252</v>
      </c>
      <c r="I58" s="6">
        <f xml:space="preserve"> ('octsep cfs'!$H58*30 + 'octsep cfs'!$I58*31 + 'octsep cfs'!$J58*30 + 'octsep cfs'!$K58*31 + 'octsep cfs'!$L58*31 + 'octsep cfs'!$M58*30)*1.983471/1000</f>
        <v>48668.634207984003</v>
      </c>
      <c r="J58" s="6">
        <f xml:space="preserve"> ('octsep cfs'!$I58*31 + 'octsep cfs'!$J58*30 + 'octsep cfs'!$K58*31 + 'octsep cfs'!$L58*31 + 'octsep cfs'!$M58*30)*1.983471/1000</f>
        <v>46502.207842943993</v>
      </c>
      <c r="K58" s="6">
        <f xml:space="preserve"> ('octsep cfs'!$J58*30 + 'octsep cfs'!$K58*31 + 'octsep cfs'!$L58*31 + 'octsep cfs'!$M58*30)*1.983471/1000</f>
        <v>37782.651145134005</v>
      </c>
      <c r="L58" s="6">
        <f xml:space="preserve"> ('octsep cfs'!$K58*31 + 'octsep cfs'!$L58*31 + 'octsep cfs'!$M58*30)*1.983471/1000</f>
        <v>21333.210439674</v>
      </c>
      <c r="M58" s="6">
        <f xml:space="preserve"> ('octsep cfs'!$L58*31 + 'octsep cfs'!$M58*30)*1.983471/1000</f>
        <v>10499.771507084999</v>
      </c>
      <c r="N58" s="6">
        <f xml:space="preserve"> 'octsep cfs'!$M58*30*1.983471/1000</f>
        <v>4203.1337266800001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14719.639778592</v>
      </c>
      <c r="C59" s="6">
        <f xml:space="preserve"> ('octsep cfs'!$B59*31 + 'octsep cfs'!$C59*30 + 'octsep cfs'!$D59*31 + 'octsep cfs'!$E59*31 + 'octsep cfs'!$F59*28+'octsep cfs'!$G59*31)*1.983471/1000</f>
        <v>10516.506051912</v>
      </c>
      <c r="D59" s="6">
        <f xml:space="preserve"> ('octsep cfs'!$C59*30 + 'octsep cfs'!$D59*31 + 'octsep cfs'!$E59*31 + 'octsep cfs'!$F59*28+'octsep cfs'!$G59*31)*1.983471/1000</f>
        <v>8025.2744097959994</v>
      </c>
      <c r="E59" s="6">
        <f>('octsep cfs'!$D59*31 + 'octsep cfs'!$E59*31 + 'octsep cfs'!$F59*28+'octsep cfs'!$G59*31)*1.983471/1000</f>
        <v>6413.1290157060002</v>
      </c>
      <c r="F59" s="6">
        <f>('octsep cfs'!$E59*31 + 'octsep cfs'!$F59*28+'octsep cfs'!$G59*31)*1.983471/1000</f>
        <v>5036.7905549219995</v>
      </c>
      <c r="G59" s="6">
        <f>('octsep cfs'!$F59*28+'octsep cfs'!$G59*31)*1.983471/1000</f>
        <v>3576.9519319799997</v>
      </c>
      <c r="H59" s="6">
        <f xml:space="preserve"> 'octsep cfs'!$G59*31*1.983471/1000</f>
        <v>2190.1883476200001</v>
      </c>
      <c r="I59" s="6">
        <f xml:space="preserve"> ('octsep cfs'!$H59*30 + 'octsep cfs'!$I59*31 + 'octsep cfs'!$J59*30 + 'octsep cfs'!$K59*31 + 'octsep cfs'!$L59*31 + 'octsep cfs'!$M59*30)*1.983471/1000</f>
        <v>43508.132583320999</v>
      </c>
      <c r="J59" s="6">
        <f xml:space="preserve"> ('octsep cfs'!$I59*31 + 'octsep cfs'!$J59*30 + 'octsep cfs'!$K59*31 + 'octsep cfs'!$L59*31 + 'octsep cfs'!$M59*30)*1.983471/1000</f>
        <v>40142.281469870999</v>
      </c>
      <c r="K59" s="6">
        <f xml:space="preserve"> ('octsep cfs'!$J59*30 + 'octsep cfs'!$K59*31 + 'octsep cfs'!$L59*31 + 'octsep cfs'!$M59*30)*1.983471/1000</f>
        <v>30863.740991369999</v>
      </c>
      <c r="L59" s="6">
        <f xml:space="preserve"> ('octsep cfs'!$K59*31 + 'octsep cfs'!$L59*31 + 'octsep cfs'!$M59*30)*1.983471/1000</f>
        <v>19035.391021710002</v>
      </c>
      <c r="M59" s="6">
        <f xml:space="preserve"> ('octsep cfs'!$L59*31 + 'octsep cfs'!$M59*30)*1.983471/1000</f>
        <v>8729.4542180999997</v>
      </c>
      <c r="N59" s="6">
        <f xml:space="preserve"> 'octsep cfs'!$M59*30*1.983471/1000</f>
        <v>2914.5717915300002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12593.400519483001</v>
      </c>
      <c r="C60" s="6">
        <f xml:space="preserve"> ('octsep cfs'!$B60*31 + 'octsep cfs'!$C60*30 + 'octsep cfs'!$D60*31 + 'octsep cfs'!$E60*31 + 'octsep cfs'!$F60*29 + 'octsep cfs'!$G60*31)*1.983471/1000</f>
        <v>9678.8287279529995</v>
      </c>
      <c r="D60" s="6">
        <f xml:space="preserve"> ('octsep cfs'!$C60*30 + 'octsep cfs'!$D60*31 + 'octsep cfs'!$E60*31 + 'octsep cfs'!$F60*29+'octsep cfs'!$G60*31)*1.983471/1000</f>
        <v>7985.3987088120002</v>
      </c>
      <c r="E60" s="6">
        <f>('octsep cfs'!$D60*31 + 'octsep cfs'!$E60*31 + 'octsep cfs'!$F60*29+'octsep cfs'!$G60*31)*1.983471/1000</f>
        <v>5464.8037620120003</v>
      </c>
      <c r="F60" s="6">
        <f>('octsep cfs'!$E60*31 + 'octsep cfs'!$F60*29+'octsep cfs'!$G60*31)*1.983471/1000</f>
        <v>4150.321827834</v>
      </c>
      <c r="G60" s="6">
        <f>('octsep cfs'!$F60*29+'octsep cfs'!$G60*31)*1.983471/1000</f>
        <v>2572.1195729669998</v>
      </c>
      <c r="H60" s="6">
        <f xml:space="preserve"> 'octsep cfs'!$G60*31*1.983471/1000</f>
        <v>1440.2855658239998</v>
      </c>
      <c r="I60" s="6">
        <f xml:space="preserve"> ('octsep cfs'!$H60*30 + 'octsep cfs'!$I60*31 + 'octsep cfs'!$J60*30 + 'octsep cfs'!$K60*31 + 'octsep cfs'!$L60*31 + 'octsep cfs'!$M60*30)*1.983471/1000</f>
        <v>39585.598515539998</v>
      </c>
      <c r="J60" s="6">
        <f xml:space="preserve"> ('octsep cfs'!$I60*31 + 'octsep cfs'!$J60*30 + 'octsep cfs'!$K60*31 + 'octsep cfs'!$L60*31 + 'octsep cfs'!$M60*30)*1.983471/1000</f>
        <v>36878.577129450001</v>
      </c>
      <c r="K60" s="6">
        <f xml:space="preserve"> ('octsep cfs'!$J60*30 + 'octsep cfs'!$K60*31 + 'octsep cfs'!$L60*31 + 'octsep cfs'!$M60*30)*1.983471/1000</f>
        <v>31907.980952211001</v>
      </c>
      <c r="L60" s="6">
        <f xml:space="preserve"> ('octsep cfs'!$K60*31 + 'octsep cfs'!$L60*31 + 'octsep cfs'!$M60*30)*1.983471/1000</f>
        <v>18900.080613561</v>
      </c>
      <c r="M60" s="6">
        <f xml:space="preserve"> ('octsep cfs'!$L60*31 + 'octsep cfs'!$M60*30)*1.983471/1000</f>
        <v>8812.1788430969991</v>
      </c>
      <c r="N60" s="6">
        <f xml:space="preserve"> 'octsep cfs'!$M60*30*1.983471/1000</f>
        <v>3026.3800517999998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9919.8898759380008</v>
      </c>
      <c r="C61" s="6">
        <f xml:space="preserve"> ('octsep cfs'!$B61*31 + 'octsep cfs'!$C61*30 + 'octsep cfs'!$D61*31 + 'octsep cfs'!$E61*31 + 'octsep cfs'!$F61*28+'octsep cfs'!$G61*31)*1.983471/1000</f>
        <v>6893.5098241380001</v>
      </c>
      <c r="D61" s="6">
        <f xml:space="preserve"> ('octsep cfs'!$C61*30 + 'octsep cfs'!$D61*31 + 'octsep cfs'!$E61*31 + 'octsep cfs'!$F61*28+'octsep cfs'!$G61*31)*1.983471/1000</f>
        <v>5053.370389011</v>
      </c>
      <c r="E61" s="6">
        <f>('octsep cfs'!$D61*31 + 'octsep cfs'!$E61*31 + 'octsep cfs'!$F61*28+'octsep cfs'!$G61*31)*1.983471/1000</f>
        <v>3690.7853161409998</v>
      </c>
      <c r="F61" s="6">
        <f>('octsep cfs'!$E61*31 + 'octsep cfs'!$F61*28+'octsep cfs'!$G61*31)*1.983471/1000</f>
        <v>2621.884860357</v>
      </c>
      <c r="G61" s="6">
        <f>('octsep cfs'!$F61*28+'octsep cfs'!$G61*31)*1.983471/1000</f>
        <v>1703.1371262149999</v>
      </c>
      <c r="H61" s="6">
        <f xml:space="preserve"> 'octsep cfs'!$G61*31*1.983471/1000</f>
        <v>906.51170154299996</v>
      </c>
      <c r="I61" s="6">
        <f xml:space="preserve"> ('octsep cfs'!$H61*30 + 'octsep cfs'!$I61*31 + 'octsep cfs'!$J61*30 + 'octsep cfs'!$K61*31 + 'octsep cfs'!$L61*31 + 'octsep cfs'!$M61*30)*1.983471/1000</f>
        <v>37402.546696577992</v>
      </c>
      <c r="J61" s="6">
        <f xml:space="preserve"> ('octsep cfs'!$I61*31 + 'octsep cfs'!$J61*30 + 'octsep cfs'!$K61*31 + 'octsep cfs'!$L61*31 + 'octsep cfs'!$M61*30)*1.983471/1000</f>
        <v>34447.333584257998</v>
      </c>
      <c r="K61" s="6">
        <f xml:space="preserve"> ('octsep cfs'!$J61*30 + 'octsep cfs'!$K61*31 + 'octsep cfs'!$L61*31 + 'octsep cfs'!$M61*30)*1.983471/1000</f>
        <v>24118.830831080999</v>
      </c>
      <c r="L61" s="6">
        <f xml:space="preserve"> ('octsep cfs'!$K61*31 + 'octsep cfs'!$L61*31 + 'octsep cfs'!$M61*30)*1.983471/1000</f>
        <v>13506.388253841</v>
      </c>
      <c r="M61" s="6">
        <f xml:space="preserve"> ('octsep cfs'!$L61*31 + 'octsep cfs'!$M61*30)*1.983471/1000</f>
        <v>6433.8384364170006</v>
      </c>
      <c r="N61" s="6">
        <f xml:space="preserve"> 'octsep cfs'!$M61*30*1.983471/1000</f>
        <v>2548.6213920299997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12631.649774247</v>
      </c>
      <c r="C62" s="6">
        <f xml:space="preserve"> ('octsep cfs'!$B62*31 + 'octsep cfs'!$C62*30 + 'octsep cfs'!$D62*31 + 'octsep cfs'!$E62*31 + 'octsep cfs'!$F62*28+'octsep cfs'!$G62*31)*1.983471/1000</f>
        <v>10083.028382216999</v>
      </c>
      <c r="D62" s="6">
        <f xml:space="preserve"> ('octsep cfs'!$C62*30 + 'octsep cfs'!$D62*31 + 'octsep cfs'!$E62*31 + 'octsep cfs'!$F62*28+'octsep cfs'!$G62*31)*1.983471/1000</f>
        <v>7709.0535952080008</v>
      </c>
      <c r="E62" s="6">
        <f>('octsep cfs'!$D62*31 + 'octsep cfs'!$E62*31 + 'octsep cfs'!$F62*28+'octsep cfs'!$G62*31)*1.983471/1000</f>
        <v>5802.0057328379999</v>
      </c>
      <c r="F62" s="6">
        <f>('octsep cfs'!$E62*31 + 'octsep cfs'!$F62*28+'octsep cfs'!$G62*31)*1.983471/1000</f>
        <v>4573.2375144540001</v>
      </c>
      <c r="G62" s="6">
        <f>('octsep cfs'!$F62*28+'octsep cfs'!$G62*31)*1.983471/1000</f>
        <v>3387.1416911639999</v>
      </c>
      <c r="H62" s="6">
        <f xml:space="preserve"> 'octsep cfs'!$G62*31*1.983471/1000</f>
        <v>2335.545036384</v>
      </c>
      <c r="I62" s="6">
        <f xml:space="preserve"> ('octsep cfs'!$H62*30 + 'octsep cfs'!$I62*31 + 'octsep cfs'!$J62*30 + 'octsep cfs'!$K62*31 + 'octsep cfs'!$L62*31 + 'octsep cfs'!$M62*30)*1.983471/1000</f>
        <v>41916.904874397005</v>
      </c>
      <c r="J62" s="6">
        <f xml:space="preserve"> ('octsep cfs'!$I62*31 + 'octsep cfs'!$J62*30 + 'octsep cfs'!$K62*31 + 'octsep cfs'!$L62*31 + 'octsep cfs'!$M62*30)*1.983471/1000</f>
        <v>38518.921530746993</v>
      </c>
      <c r="K62" s="6">
        <f xml:space="preserve"> ('octsep cfs'!$J62*30 + 'octsep cfs'!$K62*31 + 'octsep cfs'!$L62*31 + 'octsep cfs'!$M62*30)*1.983471/1000</f>
        <v>29849.292764949001</v>
      </c>
      <c r="L62" s="6">
        <f xml:space="preserve"> ('octsep cfs'!$K62*31 + 'octsep cfs'!$L62*31 + 'octsep cfs'!$M62*30)*1.983471/1000</f>
        <v>15856.420562409001</v>
      </c>
      <c r="M62" s="6">
        <f xml:space="preserve"> ('octsep cfs'!$L62*31 + 'octsep cfs'!$M62*30)*1.983471/1000</f>
        <v>7455.3081501780007</v>
      </c>
      <c r="N62" s="6">
        <f xml:space="preserve"> 'octsep cfs'!$M62*30*1.983471/1000</f>
        <v>2458.9486681200001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11191.205530743</v>
      </c>
      <c r="C63" s="6">
        <f xml:space="preserve"> ('octsep cfs'!$B63*31 + 'octsep cfs'!$C63*30 + 'octsep cfs'!$D63*31 + 'octsep cfs'!$E63*31 + 'octsep cfs'!$F63*28+'octsep cfs'!$G63*31)*1.983471/1000</f>
        <v>8732.2568626230004</v>
      </c>
      <c r="D63" s="6">
        <f xml:space="preserve"> ('octsep cfs'!$C63*30 + 'octsep cfs'!$D63*31 + 'octsep cfs'!$E63*31 + 'octsep cfs'!$F63*28+'octsep cfs'!$G63*31)*1.983471/1000</f>
        <v>6816.1802402609992</v>
      </c>
      <c r="E63" s="6">
        <f>('octsep cfs'!$D63*31 + 'octsep cfs'!$E63*31 + 'octsep cfs'!$F63*28+'octsep cfs'!$G63*31)*1.983471/1000</f>
        <v>5215.9356721710001</v>
      </c>
      <c r="F63" s="6">
        <f>('octsep cfs'!$E63*31 + 'octsep cfs'!$F63*28+'octsep cfs'!$G63*31)*1.983471/1000</f>
        <v>3989.1965446199997</v>
      </c>
      <c r="G63" s="6">
        <f>('octsep cfs'!$F63*28+'octsep cfs'!$G63*31)*1.983471/1000</f>
        <v>2877.0088177319999</v>
      </c>
      <c r="H63" s="6">
        <f xml:space="preserve"> 'octsep cfs'!$G63*31*1.983471/1000</f>
        <v>1990.96852038</v>
      </c>
      <c r="I63" s="6">
        <f xml:space="preserve"> ('octsep cfs'!$H63*30 + 'octsep cfs'!$I63*31 + 'octsep cfs'!$J63*30 + 'octsep cfs'!$K63*31 + 'octsep cfs'!$L63*31 + 'octsep cfs'!$M63*30)*1.983471/1000</f>
        <v>38349.548975115002</v>
      </c>
      <c r="J63" s="6">
        <f xml:space="preserve"> ('octsep cfs'!$I63*31 + 'octsep cfs'!$J63*30 + 'octsep cfs'!$K63*31 + 'octsep cfs'!$L63*31 + 'octsep cfs'!$M63*30)*1.983471/1000</f>
        <v>34749.251589464999</v>
      </c>
      <c r="K63" s="6">
        <f xml:space="preserve"> ('octsep cfs'!$J63*30 + 'octsep cfs'!$K63*31 + 'octsep cfs'!$L63*31 + 'octsep cfs'!$M63*30)*1.983471/1000</f>
        <v>23577.938289381</v>
      </c>
      <c r="L63" s="6">
        <f xml:space="preserve"> ('octsep cfs'!$K63*31 + 'octsep cfs'!$L63*31 + 'octsep cfs'!$M63*30)*1.983471/1000</f>
        <v>13412.847761481</v>
      </c>
      <c r="M63" s="6">
        <f xml:space="preserve"> ('octsep cfs'!$L63*31 + 'octsep cfs'!$M63*30)*1.983471/1000</f>
        <v>6569.1547949789992</v>
      </c>
      <c r="N63" s="6">
        <f xml:space="preserve"> 'octsep cfs'!$M63*30*1.983471/1000</f>
        <v>2598.9618860099999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8758.289919498</v>
      </c>
      <c r="C64" s="6">
        <f xml:space="preserve"> ('octsep cfs'!$B64*31 + 'octsep cfs'!$C64*30 + 'octsep cfs'!$D64*31 + 'octsep cfs'!$E64*31 + 'octsep cfs'!$F64*29 + 'octsep cfs'!$G64*31)*1.983471/1000</f>
        <v>6159.3280334880001</v>
      </c>
      <c r="D64" s="6">
        <f xml:space="preserve"> ('octsep cfs'!$C64*30 + 'octsep cfs'!$D64*31 + 'octsep cfs'!$E64*31 + 'octsep cfs'!$F64*29+'octsep cfs'!$G64*31)*1.983471/1000</f>
        <v>4893.5442793020002</v>
      </c>
      <c r="E64" s="6">
        <f>('octsep cfs'!$D64*31 + 'octsep cfs'!$E64*31 + 'octsep cfs'!$F64*29+'octsep cfs'!$G64*31)*1.983471/1000</f>
        <v>3840.9162196020002</v>
      </c>
      <c r="F64" s="6">
        <f>('octsep cfs'!$E64*31 + 'octsep cfs'!$F64*29+'octsep cfs'!$G64*31)*1.983471/1000</f>
        <v>2781.484854372</v>
      </c>
      <c r="G64" s="6">
        <f>('octsep cfs'!$F64*29+'octsep cfs'!$G64*31)*1.983471/1000</f>
        <v>1895.510011563</v>
      </c>
      <c r="H64" s="6">
        <f xml:space="preserve"> 'octsep cfs'!$G64*31*1.983471/1000</f>
        <v>1093.5569837849998</v>
      </c>
      <c r="I64" s="6">
        <f xml:space="preserve"> ('octsep cfs'!$H64*30 + 'octsep cfs'!$I64*31 + 'octsep cfs'!$J64*30 + 'octsep cfs'!$K64*31 + 'octsep cfs'!$L64*31 + 'octsep cfs'!$M64*30)*1.983471/1000</f>
        <v>38920.241185119005</v>
      </c>
      <c r="J64" s="6">
        <f xml:space="preserve"> ('octsep cfs'!$I64*31 + 'octsep cfs'!$J64*30 + 'octsep cfs'!$K64*31 + 'octsep cfs'!$L64*31 + 'octsep cfs'!$M64*30)*1.983471/1000</f>
        <v>34610.595065738999</v>
      </c>
      <c r="K64" s="6">
        <f xml:space="preserve"> ('octsep cfs'!$J64*30 + 'octsep cfs'!$K64*31 + 'octsep cfs'!$L64*31 + 'octsep cfs'!$M64*30)*1.983471/1000</f>
        <v>25790.567627895001</v>
      </c>
      <c r="L64" s="6">
        <f xml:space="preserve"> ('octsep cfs'!$K64*31 + 'octsep cfs'!$L64*31 + 'octsep cfs'!$M64*30)*1.983471/1000</f>
        <v>14451.698631615</v>
      </c>
      <c r="M64" s="6">
        <f xml:space="preserve"> ('octsep cfs'!$L64*31 + 'octsep cfs'!$M64*30)*1.983471/1000</f>
        <v>7150.0460128650002</v>
      </c>
      <c r="N64" s="6">
        <f xml:space="preserve"> 'octsep cfs'!$M64*30*1.983471/1000</f>
        <v>2602.1156049000001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11428.920563150999</v>
      </c>
      <c r="C65" s="6">
        <f xml:space="preserve"> ('octsep cfs'!$B65*31 + 'octsep cfs'!$C65*30 + 'octsep cfs'!$D65*31 + 'octsep cfs'!$E65*31 + 'octsep cfs'!$F65*28+'octsep cfs'!$G65*31)*1.983471/1000</f>
        <v>8826.8049582509993</v>
      </c>
      <c r="D65" s="6">
        <f xml:space="preserve"> ('octsep cfs'!$C65*30 + 'octsep cfs'!$D65*31 + 'octsep cfs'!$E65*31 + 'octsep cfs'!$F65*28+'octsep cfs'!$G65*31)*1.983471/1000</f>
        <v>6420.4262055150002</v>
      </c>
      <c r="E65" s="6">
        <f>('octsep cfs'!$D65*31 + 'octsep cfs'!$E65*31 + 'octsep cfs'!$F65*28+'octsep cfs'!$G65*31)*1.983471/1000</f>
        <v>4440.9618169349997</v>
      </c>
      <c r="F65" s="6">
        <f>('octsep cfs'!$E65*31 + 'octsep cfs'!$F65*28+'octsep cfs'!$G65*31)*1.983471/1000</f>
        <v>3199.2197147400002</v>
      </c>
      <c r="G65" s="6">
        <f>('octsep cfs'!$F65*28+'octsep cfs'!$G65*31)*1.983471/1000</f>
        <v>1971.681248376</v>
      </c>
      <c r="H65" s="6">
        <f xml:space="preserve"> 'octsep cfs'!$G65*31*1.983471/1000</f>
        <v>1079.4763231559998</v>
      </c>
      <c r="I65" s="6">
        <f xml:space="preserve"> ('octsep cfs'!$H65*30 + 'octsep cfs'!$I65*31 + 'octsep cfs'!$J65*30 + 'octsep cfs'!$K65*31 + 'octsep cfs'!$L65*31 + 'octsep cfs'!$M65*30)*1.983471/1000</f>
        <v>39630.835538636995</v>
      </c>
      <c r="J65" s="6">
        <f xml:space="preserve"> ('octsep cfs'!$I65*31 + 'octsep cfs'!$J65*30 + 'octsep cfs'!$K65*31 + 'octsep cfs'!$L65*31 + 'octsep cfs'!$M65*30)*1.983471/1000</f>
        <v>36091.410877976996</v>
      </c>
      <c r="K65" s="6">
        <f xml:space="preserve"> ('octsep cfs'!$J65*30 + 'octsep cfs'!$K65*31 + 'octsep cfs'!$L65*31 + 'octsep cfs'!$M65*30)*1.983471/1000</f>
        <v>27313.686909620999</v>
      </c>
      <c r="L65" s="6">
        <f xml:space="preserve"> ('octsep cfs'!$K65*31 + 'octsep cfs'!$L65*31 + 'octsep cfs'!$M65*30)*1.983471/1000</f>
        <v>15478.731981531</v>
      </c>
      <c r="M65" s="6">
        <f xml:space="preserve"> ('octsep cfs'!$L65*31 + 'octsep cfs'!$M65*30)*1.983471/1000</f>
        <v>8081.8965564330001</v>
      </c>
      <c r="N65" s="6">
        <f xml:space="preserve"> 'octsep cfs'!$M65*30*1.983471/1000</f>
        <v>2766.10898718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13209.133388955001</v>
      </c>
      <c r="C66" s="6">
        <f xml:space="preserve"> ('octsep cfs'!$B66*31 + 'octsep cfs'!$C66*30 + 'octsep cfs'!$D66*31 + 'octsep cfs'!$E66*31 + 'octsep cfs'!$F66*28+'octsep cfs'!$G66*31)*1.983471/1000</f>
        <v>10443.024401775001</v>
      </c>
      <c r="D66" s="6">
        <f xml:space="preserve"> ('octsep cfs'!$C66*30 + 'octsep cfs'!$D66*31 + 'octsep cfs'!$E66*31 + 'octsep cfs'!$F66*28+'octsep cfs'!$G66*31)*1.983471/1000</f>
        <v>8625.7583542199991</v>
      </c>
      <c r="E66" s="6">
        <f>('octsep cfs'!$D66*31 + 'octsep cfs'!$E66*31 + 'octsep cfs'!$F66*28+'octsep cfs'!$G66*31)*1.983471/1000</f>
        <v>6008.1716755200005</v>
      </c>
      <c r="F66" s="6">
        <f>('octsep cfs'!$E66*31 + 'octsep cfs'!$F66*28+'octsep cfs'!$G66*31)*1.983471/1000</f>
        <v>4263.0305839379998</v>
      </c>
      <c r="G66" s="6">
        <f>('octsep cfs'!$F66*28+'octsep cfs'!$G66*31)*1.983471/1000</f>
        <v>2670.6246932399999</v>
      </c>
      <c r="H66" s="6">
        <f xml:space="preserve"> 'octsep cfs'!$G66*31*1.983471/1000</f>
        <v>1521.449199144</v>
      </c>
      <c r="I66" s="6">
        <f xml:space="preserve"> ('octsep cfs'!$H66*30 + 'octsep cfs'!$I66*31 + 'octsep cfs'!$J66*30 + 'octsep cfs'!$K66*31 + 'octsep cfs'!$L66*31 + 'octsep cfs'!$M66*30)*1.983471/1000</f>
        <v>47705.500359803998</v>
      </c>
      <c r="J66" s="6">
        <f xml:space="preserve"> ('octsep cfs'!$I66*31 + 'octsep cfs'!$J66*30 + 'octsep cfs'!$K66*31 + 'octsep cfs'!$L66*31 + 'octsep cfs'!$M66*30)*1.983471/1000</f>
        <v>42685.910465394001</v>
      </c>
      <c r="K66" s="6">
        <f xml:space="preserve"> ('octsep cfs'!$J66*30 + 'octsep cfs'!$K66*31 + 'octsep cfs'!$L66*31 + 'octsep cfs'!$M66*30)*1.983471/1000</f>
        <v>34318.616233713001</v>
      </c>
      <c r="L66" s="6">
        <f xml:space="preserve"> ('octsep cfs'!$K66*31 + 'octsep cfs'!$L66*31 + 'octsep cfs'!$M66*30)*1.983471/1000</f>
        <v>19776.520911272997</v>
      </c>
      <c r="M66" s="6">
        <f xml:space="preserve"> ('octsep cfs'!$L66*31 + 'octsep cfs'!$M66*30)*1.983471/1000</f>
        <v>8522.2608374400006</v>
      </c>
      <c r="N66" s="6">
        <f xml:space="preserve"> 'octsep cfs'!$M66*30*1.983471/1000</f>
        <v>2742.42634344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14700.79283715</v>
      </c>
      <c r="C67" s="6">
        <f xml:space="preserve"> ('octsep cfs'!$B67*31 + 'octsep cfs'!$C67*30 + 'octsep cfs'!$D67*31 + 'octsep cfs'!$E67*31 + 'octsep cfs'!$F67*28+'octsep cfs'!$G67*31)*1.983471/1000</f>
        <v>11958.36649371</v>
      </c>
      <c r="D67" s="6">
        <f xml:space="preserve"> ('octsep cfs'!$C67*30 + 'octsep cfs'!$D67*31 + 'octsep cfs'!$E67*31 + 'octsep cfs'!$F67*28+'octsep cfs'!$G67*31)*1.983471/1000</f>
        <v>10027.717309911</v>
      </c>
      <c r="E67" s="6">
        <f>('octsep cfs'!$D67*31 + 'octsep cfs'!$E67*31 + 'octsep cfs'!$F67*28+'octsep cfs'!$G67*31)*1.983471/1000</f>
        <v>6819.9686698709993</v>
      </c>
      <c r="F67" s="6">
        <f>('octsep cfs'!$E67*31 + 'octsep cfs'!$F67*28+'octsep cfs'!$G67*31)*1.983471/1000</f>
        <v>4840.1908928729999</v>
      </c>
      <c r="G67" s="6">
        <f>('octsep cfs'!$F67*28+'octsep cfs'!$G67*31)*1.983471/1000</f>
        <v>3329.502023904</v>
      </c>
      <c r="H67" s="6">
        <f xml:space="preserve"> 'octsep cfs'!$G67*31*1.983471/1000</f>
        <v>1475.9483744039999</v>
      </c>
      <c r="I67" s="6">
        <f xml:space="preserve"> ('octsep cfs'!$H67*30 + 'octsep cfs'!$I67*31 + 'octsep cfs'!$J67*30 + 'octsep cfs'!$K67*31 + 'octsep cfs'!$L67*31 + 'octsep cfs'!$M67*30)*1.983471/1000</f>
        <v>51647.908807005006</v>
      </c>
      <c r="J67" s="6">
        <f xml:space="preserve"> ('octsep cfs'!$I67*31 + 'octsep cfs'!$J67*30 + 'octsep cfs'!$K67*31 + 'octsep cfs'!$L67*31 + 'octsep cfs'!$M67*30)*1.983471/1000</f>
        <v>47752.589944815001</v>
      </c>
      <c r="K67" s="6">
        <f xml:space="preserve"> ('octsep cfs'!$J67*30 + 'octsep cfs'!$K67*31 + 'octsep cfs'!$L67*31 + 'octsep cfs'!$M67*30)*1.983471/1000</f>
        <v>36843.644238197994</v>
      </c>
      <c r="L67" s="6">
        <f xml:space="preserve"> ('octsep cfs'!$K67*31 + 'octsep cfs'!$L67*31 + 'octsep cfs'!$M67*30)*1.983471/1000</f>
        <v>23201.548882008003</v>
      </c>
      <c r="M67" s="6">
        <f xml:space="preserve"> ('octsep cfs'!$L67*31 + 'octsep cfs'!$M67*30)*1.983471/1000</f>
        <v>10295.42440731</v>
      </c>
      <c r="N67" s="6">
        <f xml:space="preserve"> 'octsep cfs'!$M67*30*1.983471/1000</f>
        <v>3073.09079385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11471.916264017998</v>
      </c>
      <c r="C68" s="6">
        <f xml:space="preserve"> ('octsep cfs'!$B68*31 + 'octsep cfs'!$C68*30 + 'octsep cfs'!$D68*31 + 'octsep cfs'!$E68*31 + 'octsep cfs'!$F68*29 + 'octsep cfs'!$G68*31)*1.983471/1000</f>
        <v>8398.8254701679998</v>
      </c>
      <c r="D68" s="6">
        <f xml:space="preserve"> ('octsep cfs'!$C68*30 + 'octsep cfs'!$D68*31 + 'octsep cfs'!$E68*31 + 'octsep cfs'!$F68*29+'octsep cfs'!$G68*31)*1.983471/1000</f>
        <v>6726.8546237760002</v>
      </c>
      <c r="E68" s="6">
        <f>('octsep cfs'!$D68*31 + 'octsep cfs'!$E68*31 + 'octsep cfs'!$F68*29+'octsep cfs'!$G68*31)*1.983471/1000</f>
        <v>5424.3092180760004</v>
      </c>
      <c r="F68" s="6">
        <f>('octsep cfs'!$E68*31 + 'octsep cfs'!$F68*29+'octsep cfs'!$G68*31)*1.983471/1000</f>
        <v>4272.154550538</v>
      </c>
      <c r="G68" s="6">
        <f>('octsep cfs'!$F68*29+'octsep cfs'!$G68*31)*1.983471/1000</f>
        <v>3042.2795553360002</v>
      </c>
      <c r="H68" s="6">
        <f xml:space="preserve"> 'octsep cfs'!$G68*31*1.983471/1000</f>
        <v>1808.2888578089999</v>
      </c>
      <c r="I68" s="6">
        <f xml:space="preserve"> ('octsep cfs'!$H68*30 + 'octsep cfs'!$I68*31 + 'octsep cfs'!$J68*30 + 'octsep cfs'!$K68*31 + 'octsep cfs'!$L68*31 + 'octsep cfs'!$M68*30)*1.983471/1000</f>
        <v>36179.435337486</v>
      </c>
      <c r="J68" s="6">
        <f xml:space="preserve"> ('octsep cfs'!$I68*31 + 'octsep cfs'!$J68*30 + 'octsep cfs'!$K68*31 + 'octsep cfs'!$L68*31 + 'octsep cfs'!$M68*30)*1.983471/1000</f>
        <v>32528.321424816</v>
      </c>
      <c r="K68" s="6">
        <f xml:space="preserve"> ('octsep cfs'!$J68*30 + 'octsep cfs'!$K68*31 + 'octsep cfs'!$L68*31 + 'octsep cfs'!$M68*30)*1.983471/1000</f>
        <v>23345.824579077002</v>
      </c>
      <c r="L68" s="6">
        <f xml:space="preserve"> ('octsep cfs'!$K68*31 + 'octsep cfs'!$L68*31 + 'octsep cfs'!$M68*30)*1.983471/1000</f>
        <v>12703.034895537001</v>
      </c>
      <c r="M68" s="6">
        <f xml:space="preserve"> ('octsep cfs'!$L68*31 + 'octsep cfs'!$M68*30)*1.983471/1000</f>
        <v>6339.8675308499996</v>
      </c>
      <c r="N68" s="6">
        <f xml:space="preserve"> 'octsep cfs'!$M68*30*1.983471/1000</f>
        <v>2329.6461936300002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10080.404250084001</v>
      </c>
      <c r="C69" s="6">
        <f xml:space="preserve"> ('octsep cfs'!$B69*31 + 'octsep cfs'!$C69*30 + 'octsep cfs'!$D69*31 + 'octsep cfs'!$E69*31 + 'octsep cfs'!$F69*28+'octsep cfs'!$G69*31)*1.983471/1000</f>
        <v>7750.7580564540003</v>
      </c>
      <c r="D69" s="6">
        <f xml:space="preserve"> ('octsep cfs'!$C69*30 + 'octsep cfs'!$D69*31 + 'octsep cfs'!$E69*31 + 'octsep cfs'!$F69*28+'octsep cfs'!$G69*31)*1.983471/1000</f>
        <v>5383.7313683580005</v>
      </c>
      <c r="E69" s="6">
        <f>('octsep cfs'!$D69*31 + 'octsep cfs'!$E69*31 + 'octsep cfs'!$F69*28+'octsep cfs'!$G69*31)*1.983471/1000</f>
        <v>3878.8719206579999</v>
      </c>
      <c r="F69" s="6">
        <f>('octsep cfs'!$E69*31 + 'octsep cfs'!$F69*28+'octsep cfs'!$G69*31)*1.983471/1000</f>
        <v>2747.6845250609999</v>
      </c>
      <c r="G69" s="6">
        <f>('octsep cfs'!$F69*28+'octsep cfs'!$G69*31)*1.983471/1000</f>
        <v>1780.1771233260001</v>
      </c>
      <c r="H69" s="6">
        <f xml:space="preserve"> 'octsep cfs'!$G69*31*1.983471/1000</f>
        <v>1106.899793202</v>
      </c>
      <c r="I69" s="6">
        <f xml:space="preserve"> ('octsep cfs'!$H69*30 + 'octsep cfs'!$I69*31 + 'octsep cfs'!$J69*30 + 'octsep cfs'!$K69*31 + 'octsep cfs'!$L69*31 + 'octsep cfs'!$M69*30)*1.983471/1000</f>
        <v>34751.159688567001</v>
      </c>
      <c r="J69" s="6">
        <f xml:space="preserve"> ('octsep cfs'!$I69*31 + 'octsep cfs'!$J69*30 + 'octsep cfs'!$K69*31 + 'octsep cfs'!$L69*31 + 'octsep cfs'!$M69*30)*1.983471/1000</f>
        <v>32339.100274886998</v>
      </c>
      <c r="K69" s="6">
        <f xml:space="preserve"> ('octsep cfs'!$J69*30 + 'octsep cfs'!$K69*31 + 'octsep cfs'!$L69*31 + 'octsep cfs'!$M69*30)*1.983471/1000</f>
        <v>21598.569107408999</v>
      </c>
      <c r="L69" s="6">
        <f xml:space="preserve"> ('octsep cfs'!$K69*31 + 'octsep cfs'!$L69*31 + 'octsep cfs'!$M69*30)*1.983471/1000</f>
        <v>13627.217340219</v>
      </c>
      <c r="M69" s="6">
        <f xml:space="preserve"> ('octsep cfs'!$L69*31 + 'octsep cfs'!$M69*30)*1.983471/1000</f>
        <v>7116.7256835359995</v>
      </c>
      <c r="N69" s="6">
        <f xml:space="preserve"> 'octsep cfs'!$M69*30*1.983471/1000</f>
        <v>2426.6974296600001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9979.4435927129998</v>
      </c>
      <c r="C70" s="6">
        <f xml:space="preserve"> ('octsep cfs'!$B70*31 + 'octsep cfs'!$C70*30 + 'octsep cfs'!$D70*31 + 'octsep cfs'!$E70*31 + 'octsep cfs'!$F70*28+'octsep cfs'!$G70*31)*1.983471/1000</f>
        <v>7552.7461630530006</v>
      </c>
      <c r="D70" s="6">
        <f xml:space="preserve"> ('octsep cfs'!$C70*30 + 'octsep cfs'!$D70*31 + 'octsep cfs'!$E70*31 + 'octsep cfs'!$F70*28+'octsep cfs'!$G70*31)*1.983471/1000</f>
        <v>5918.2827532709998</v>
      </c>
      <c r="E70" s="6">
        <f>('octsep cfs'!$D70*31 + 'octsep cfs'!$E70*31 + 'octsep cfs'!$F70*28+'octsep cfs'!$G70*31)*1.983471/1000</f>
        <v>4774.3158540209997</v>
      </c>
      <c r="F70" s="6">
        <f>('octsep cfs'!$E70*31 + 'octsep cfs'!$F70*28+'octsep cfs'!$G70*31)*1.983471/1000</f>
        <v>3542.1043299810003</v>
      </c>
      <c r="G70" s="6">
        <f>('octsep cfs'!$F70*28+'octsep cfs'!$G70*31)*1.983471/1000</f>
        <v>2351.8888374239996</v>
      </c>
      <c r="H70" s="6">
        <f xml:space="preserve"> 'octsep cfs'!$G70*31*1.983471/1000</f>
        <v>1432.4151528960001</v>
      </c>
      <c r="I70" s="6">
        <f xml:space="preserve"> ('octsep cfs'!$H70*30 + 'octsep cfs'!$I70*31 + 'octsep cfs'!$J70*30 + 'octsep cfs'!$K70*31 + 'octsep cfs'!$L70*31 + 'octsep cfs'!$M70*30)*1.983471/1000</f>
        <v>39618.161158946998</v>
      </c>
      <c r="J70" s="6">
        <f xml:space="preserve"> ('octsep cfs'!$I70*31 + 'octsep cfs'!$J70*30 + 'octsep cfs'!$K70*31 + 'octsep cfs'!$L70*31 + 'octsep cfs'!$M70*30)*1.983471/1000</f>
        <v>34863.126626516998</v>
      </c>
      <c r="K70" s="6">
        <f xml:space="preserve"> ('octsep cfs'!$J70*30 + 'octsep cfs'!$K70*31 + 'octsep cfs'!$L70*31 + 'octsep cfs'!$M70*30)*1.983471/1000</f>
        <v>25014.165673539002</v>
      </c>
      <c r="L70" s="6">
        <f xml:space="preserve"> ('octsep cfs'!$K70*31 + 'octsep cfs'!$L70*31 + 'octsep cfs'!$M70*30)*1.983471/1000</f>
        <v>14870.437128309</v>
      </c>
      <c r="M70" s="6">
        <f xml:space="preserve"> ('octsep cfs'!$L70*31 + 'octsep cfs'!$M70*30)*1.983471/1000</f>
        <v>6785.0635472130007</v>
      </c>
      <c r="N70" s="6">
        <f xml:space="preserve"> 'octsep cfs'!$M70*30*1.983471/1000</f>
        <v>2397.1238770499999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10128.045240033001</v>
      </c>
      <c r="C71" s="6">
        <f xml:space="preserve"> ('octsep cfs'!$B71*31 + 'octsep cfs'!$C71*30 + 'octsep cfs'!$D71*31 + 'octsep cfs'!$E71*31 + 'octsep cfs'!$F71*28+'octsep cfs'!$G71*31)*1.983471/1000</f>
        <v>7730.9213629829992</v>
      </c>
      <c r="D71" s="6">
        <f xml:space="preserve"> ('octsep cfs'!$C71*30 + 'octsep cfs'!$D71*31 + 'octsep cfs'!$E71*31 + 'octsep cfs'!$F71*28+'octsep cfs'!$G71*31)*1.983471/1000</f>
        <v>6290.2053839520004</v>
      </c>
      <c r="E71" s="6">
        <f>('octsep cfs'!$D71*31 + 'octsep cfs'!$E71*31 + 'octsep cfs'!$F71*28+'octsep cfs'!$G71*31)*1.983471/1000</f>
        <v>5296.5459170819995</v>
      </c>
      <c r="F71" s="6">
        <f>('octsep cfs'!$E71*31 + 'octsep cfs'!$F71*28+'octsep cfs'!$G71*31)*1.983471/1000</f>
        <v>4209.5066190029993</v>
      </c>
      <c r="G71" s="6">
        <f>('octsep cfs'!$F71*28+'octsep cfs'!$G71*31)*1.983471/1000</f>
        <v>3191.2719464429997</v>
      </c>
      <c r="H71" s="6">
        <f xml:space="preserve"> 'octsep cfs'!$G71*31*1.983471/1000</f>
        <v>1840.3853855310001</v>
      </c>
      <c r="I71" s="6">
        <f xml:space="preserve"> ('octsep cfs'!$H71*30 + 'octsep cfs'!$I71*31 + 'octsep cfs'!$J71*30 + 'octsep cfs'!$K71*31 + 'octsep cfs'!$L71*31 + 'octsep cfs'!$M71*30)*1.983471/1000</f>
        <v>40649.907235958999</v>
      </c>
      <c r="J71" s="6">
        <f xml:space="preserve"> ('octsep cfs'!$I71*31 + 'octsep cfs'!$J71*30 + 'octsep cfs'!$K71*31 + 'octsep cfs'!$L71*31 + 'octsep cfs'!$M71*30)*1.983471/1000</f>
        <v>38230.588318419002</v>
      </c>
      <c r="K71" s="6">
        <f xml:space="preserve"> ('octsep cfs'!$J71*30 + 'octsep cfs'!$K71*31 + 'octsep cfs'!$L71*31 + 'octsep cfs'!$M71*30)*1.983471/1000</f>
        <v>29875.776069741001</v>
      </c>
      <c r="L71" s="6">
        <f xml:space="preserve"> ('octsep cfs'!$K71*31 + 'octsep cfs'!$L71*31 + 'octsep cfs'!$M71*30)*1.983471/1000</f>
        <v>16527.393099230998</v>
      </c>
      <c r="M71" s="6">
        <f xml:space="preserve"> ('octsep cfs'!$L71*31 + 'octsep cfs'!$M71*30)*1.983471/1000</f>
        <v>8356.2443147400008</v>
      </c>
      <c r="N71" s="6">
        <f xml:space="preserve"> 'octsep cfs'!$M71*30*1.983471/1000</f>
        <v>3131.6428577700003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17782.807267028998</v>
      </c>
      <c r="C72" s="6">
        <f xml:space="preserve"> ('octsep cfs'!$B72*31 + 'octsep cfs'!$C72*30 + 'octsep cfs'!$D72*31 + 'octsep cfs'!$E72*31 + 'octsep cfs'!$F72*29 + 'octsep cfs'!$G72*31)*1.983471/1000</f>
        <v>14651.164409259001</v>
      </c>
      <c r="D72" s="6">
        <f xml:space="preserve"> ('octsep cfs'!$C72*30 + 'octsep cfs'!$D72*31 + 'octsep cfs'!$E72*31 + 'octsep cfs'!$F72*29+'octsep cfs'!$G72*31)*1.983471/1000</f>
        <v>11819.967821214001</v>
      </c>
      <c r="E72" s="6">
        <f>('octsep cfs'!$D72*31 + 'octsep cfs'!$E72*31 + 'octsep cfs'!$F72*29+'octsep cfs'!$G72*31)*1.983471/1000</f>
        <v>8827.6241317740005</v>
      </c>
      <c r="F72" s="6">
        <f>('octsep cfs'!$E72*31 + 'octsep cfs'!$F72*29+'octsep cfs'!$G72*31)*1.983471/1000</f>
        <v>5842.2166404210002</v>
      </c>
      <c r="G72" s="6">
        <f>('octsep cfs'!$F72*29+'octsep cfs'!$G72*31)*1.983471/1000</f>
        <v>3885.6196889999997</v>
      </c>
      <c r="H72" s="6">
        <f xml:space="preserve"> 'octsep cfs'!$G72*31*1.983471/1000</f>
        <v>1872.0515000459998</v>
      </c>
      <c r="I72" s="6">
        <f xml:space="preserve"> ('octsep cfs'!$H72*30 + 'octsep cfs'!$I72*31 + 'octsep cfs'!$J72*30 + 'octsep cfs'!$K72*31 + 'octsep cfs'!$L72*31 + 'octsep cfs'!$M72*30)*1.983471/1000</f>
        <v>51166.681056456</v>
      </c>
      <c r="J72" s="6">
        <f xml:space="preserve"> ('octsep cfs'!$I72*31 + 'octsep cfs'!$J72*30 + 'octsep cfs'!$K72*31 + 'octsep cfs'!$L72*31 + 'octsep cfs'!$M72*30)*1.983471/1000</f>
        <v>46351.249832075999</v>
      </c>
      <c r="K72" s="6">
        <f xml:space="preserve"> ('octsep cfs'!$J72*30 + 'octsep cfs'!$K72*31 + 'octsep cfs'!$L72*31 + 'octsep cfs'!$M72*30)*1.983471/1000</f>
        <v>37833.802878752998</v>
      </c>
      <c r="L72" s="6">
        <f xml:space="preserve"> ('octsep cfs'!$K72*31 + 'octsep cfs'!$L72*31 + 'octsep cfs'!$M72*30)*1.983471/1000</f>
        <v>22534.279485543</v>
      </c>
      <c r="M72" s="6">
        <f xml:space="preserve"> ('octsep cfs'!$L72*31 + 'octsep cfs'!$M72*30)*1.983471/1000</f>
        <v>9285.9150236789992</v>
      </c>
      <c r="N72" s="6">
        <f xml:space="preserve"> 'octsep cfs'!$M72*30*1.983471/1000</f>
        <v>3078.8031903300002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13242.374379444</v>
      </c>
      <c r="C73" s="6">
        <f xml:space="preserve"> ('octsep cfs'!$B73*31 + 'octsep cfs'!$C73*30 + 'octsep cfs'!$D73*31 + 'octsep cfs'!$E73*31 + 'octsep cfs'!$F73*28+'octsep cfs'!$G73*31)*1.983471/1000</f>
        <v>10163.571189114</v>
      </c>
      <c r="D73" s="6">
        <f xml:space="preserve"> ('octsep cfs'!$C73*30 + 'octsep cfs'!$D73*31 + 'octsep cfs'!$E73*31 + 'octsep cfs'!$F73*28+'octsep cfs'!$G73*31)*1.983471/1000</f>
        <v>7830.6701195730002</v>
      </c>
      <c r="E73" s="6">
        <f>('octsep cfs'!$D73*31 + 'octsep cfs'!$E73*31 + 'octsep cfs'!$F73*28+'octsep cfs'!$G73*31)*1.983471/1000</f>
        <v>6076.5478713029997</v>
      </c>
      <c r="F73" s="6">
        <f>('octsep cfs'!$E73*31 + 'octsep cfs'!$F73*28+'octsep cfs'!$G73*31)*1.983471/1000</f>
        <v>4740.914202381</v>
      </c>
      <c r="G73" s="6">
        <f>('octsep cfs'!$F73*28+'octsep cfs'!$G73*31)*1.983471/1000</f>
        <v>3333.0326022839999</v>
      </c>
      <c r="H73" s="6">
        <f xml:space="preserve"> 'octsep cfs'!$G73*31*1.983471/1000</f>
        <v>2150.590332576</v>
      </c>
      <c r="I73" s="6">
        <f xml:space="preserve"> ('octsep cfs'!$H73*30 + 'octsep cfs'!$I73*31 + 'octsep cfs'!$J73*30 + 'octsep cfs'!$K73*31 + 'octsep cfs'!$L73*31 + 'octsep cfs'!$M73*30)*1.983471/1000</f>
        <v>54642.259769097</v>
      </c>
      <c r="J73" s="6">
        <f xml:space="preserve"> ('octsep cfs'!$I73*31 + 'octsep cfs'!$J73*30 + 'octsep cfs'!$K73*31 + 'octsep cfs'!$L73*31 + 'octsep cfs'!$M73*30)*1.983471/1000</f>
        <v>51032.501226777</v>
      </c>
      <c r="K73" s="6">
        <f xml:space="preserve"> ('octsep cfs'!$J73*30 + 'octsep cfs'!$K73*31 + 'octsep cfs'!$L73*31 + 'octsep cfs'!$M73*30)*1.983471/1000</f>
        <v>38396.430295671002</v>
      </c>
      <c r="L73" s="6">
        <f xml:space="preserve"> ('octsep cfs'!$K73*31 + 'octsep cfs'!$L73*31 + 'octsep cfs'!$M73*30)*1.983471/1000</f>
        <v>21615.016048941001</v>
      </c>
      <c r="M73" s="6">
        <f xml:space="preserve"> ('octsep cfs'!$L73*31 + 'octsep cfs'!$M73*30)*1.983471/1000</f>
        <v>10121.630694818999</v>
      </c>
      <c r="N73" s="6">
        <f xml:space="preserve"> 'octsep cfs'!$M73*30*1.983471/1000</f>
        <v>4182.6048018299998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16930.553414690999</v>
      </c>
      <c r="C74" s="6">
        <f xml:space="preserve"> ('octsep cfs'!$B74*31 + 'octsep cfs'!$C74*30 + 'octsep cfs'!$D74*31 + 'octsep cfs'!$E74*31 + 'octsep cfs'!$F74*28+'octsep cfs'!$G74*31)*1.983471/1000</f>
        <v>12747.948612861001</v>
      </c>
      <c r="D74" s="6">
        <f xml:space="preserve"> ('octsep cfs'!$C74*30 + 'octsep cfs'!$D74*31 + 'octsep cfs'!$E74*31 + 'octsep cfs'!$F74*28+'octsep cfs'!$G74*31)*1.983471/1000</f>
        <v>8206.8433286069994</v>
      </c>
      <c r="E74" s="6">
        <f>('octsep cfs'!$D74*31 + 'octsep cfs'!$E74*31 + 'octsep cfs'!$F74*28+'octsep cfs'!$G74*31)*1.983471/1000</f>
        <v>5847.3260617169999</v>
      </c>
      <c r="F74" s="6">
        <f>('octsep cfs'!$E74*31 + 'octsep cfs'!$F74*28+'octsep cfs'!$G74*31)*1.983471/1000</f>
        <v>4297.8385165170002</v>
      </c>
      <c r="G74" s="6">
        <f>('octsep cfs'!$F74*28+'octsep cfs'!$G74*31)*1.983471/1000</f>
        <v>2962.1433599939996</v>
      </c>
      <c r="H74" s="6">
        <f xml:space="preserve"> 'octsep cfs'!$G74*31*1.983471/1000</f>
        <v>1728.6624145140001</v>
      </c>
      <c r="I74" s="6">
        <f xml:space="preserve"> ('octsep cfs'!$H74*30 + 'octsep cfs'!$I74*31 + 'octsep cfs'!$J74*30 + 'octsep cfs'!$K74*31 + 'octsep cfs'!$L74*31 + 'octsep cfs'!$M74*30)*1.983471/1000</f>
        <v>39940.840155111</v>
      </c>
      <c r="J74" s="6">
        <f xml:space="preserve"> ('octsep cfs'!$I74*31 + 'octsep cfs'!$J74*30 + 'octsep cfs'!$K74*31 + 'octsep cfs'!$L74*31 + 'octsep cfs'!$M74*30)*1.983471/1000</f>
        <v>36653.177468480993</v>
      </c>
      <c r="K74" s="6">
        <f xml:space="preserve"> ('octsep cfs'!$J74*30 + 'octsep cfs'!$K74*31 + 'octsep cfs'!$L74*31 + 'octsep cfs'!$M74*30)*1.983471/1000</f>
        <v>23985.870836066999</v>
      </c>
      <c r="L74" s="6">
        <f xml:space="preserve"> ('octsep cfs'!$K74*31 + 'octsep cfs'!$L74*31 + 'octsep cfs'!$M74*30)*1.983471/1000</f>
        <v>14615.279451927001</v>
      </c>
      <c r="M74" s="6">
        <f xml:space="preserve"> ('octsep cfs'!$L74*31 + 'octsep cfs'!$M74*30)*1.983471/1000</f>
        <v>7204.4248538009997</v>
      </c>
      <c r="N74" s="6">
        <f xml:space="preserve"> 'octsep cfs'!$M74*30*1.983471/1000</f>
        <v>2660.4296523000003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11330.871641208001</v>
      </c>
      <c r="C75" s="6">
        <f xml:space="preserve"> ('octsep cfs'!$B75*31 + 'octsep cfs'!$C75*30 + 'octsep cfs'!$D75*31 + 'octsep cfs'!$E75*31 + 'octsep cfs'!$F75*28+'octsep cfs'!$G75*31)*1.983471/1000</f>
        <v>8670.441988908</v>
      </c>
      <c r="D75" s="6">
        <f xml:space="preserve"> ('octsep cfs'!$C75*30 + 'octsep cfs'!$D75*31 + 'octsep cfs'!$E75*31 + 'octsep cfs'!$F75*28+'octsep cfs'!$G75*31)*1.983471/1000</f>
        <v>7178.6298134460003</v>
      </c>
      <c r="E75" s="6">
        <f>('octsep cfs'!$D75*31 + 'octsep cfs'!$E75*31 + 'octsep cfs'!$F75*28+'octsep cfs'!$G75*31)*1.983471/1000</f>
        <v>5760.2298666359993</v>
      </c>
      <c r="F75" s="6">
        <f>('octsep cfs'!$E75*31 + 'octsep cfs'!$F75*28+'octsep cfs'!$G75*31)*1.983471/1000</f>
        <v>4349.1509112870008</v>
      </c>
      <c r="G75" s="6">
        <f>('octsep cfs'!$F75*28+'octsep cfs'!$G75*31)*1.983471/1000</f>
        <v>2989.7830283789999</v>
      </c>
      <c r="H75" s="6">
        <f xml:space="preserve"> 'octsep cfs'!$G75*31*1.983471/1000</f>
        <v>1745.694479991</v>
      </c>
      <c r="I75" s="6">
        <f xml:space="preserve"> ('octsep cfs'!$H75*30 + 'octsep cfs'!$I75*31 + 'octsep cfs'!$J75*30 + 'octsep cfs'!$K75*31 + 'octsep cfs'!$L75*31 + 'octsep cfs'!$M75*30)*1.983471/1000</f>
        <v>51546.593108324996</v>
      </c>
      <c r="J75" s="6">
        <f xml:space="preserve"> ('octsep cfs'!$I75*31 + 'octsep cfs'!$J75*30 + 'octsep cfs'!$K75*31 + 'octsep cfs'!$L75*31 + 'octsep cfs'!$M75*30)*1.983471/1000</f>
        <v>48162.474226965001</v>
      </c>
      <c r="K75" s="6">
        <f xml:space="preserve"> ('octsep cfs'!$J75*30 + 'octsep cfs'!$K75*31 + 'octsep cfs'!$L75*31 + 'octsep cfs'!$M75*30)*1.983471/1000</f>
        <v>39740.333055192001</v>
      </c>
      <c r="L75" s="6">
        <f xml:space="preserve"> ('octsep cfs'!$K75*31 + 'octsep cfs'!$L75*31 + 'octsep cfs'!$M75*30)*1.983471/1000</f>
        <v>24817.232788362002</v>
      </c>
      <c r="M75" s="6">
        <f xml:space="preserve"> ('octsep cfs'!$L75*31 + 'octsep cfs'!$M75*30)*1.983471/1000</f>
        <v>12000.757235921999</v>
      </c>
      <c r="N75" s="6">
        <f xml:space="preserve"> 'octsep cfs'!$M75*30*1.983471/1000</f>
        <v>3267.5502906900001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15676.775610467999</v>
      </c>
      <c r="C76" s="6">
        <f xml:space="preserve"> ('octsep cfs'!$B76*31 + 'octsep cfs'!$C76*30 + 'octsep cfs'!$D76*31 + 'octsep cfs'!$E76*31 + 'octsep cfs'!$F76*29 + 'octsep cfs'!$G76*31)*1.983471/1000</f>
        <v>12409.225319777999</v>
      </c>
      <c r="D76" s="6">
        <f xml:space="preserve"> ('octsep cfs'!$C76*30 + 'octsep cfs'!$D76*31 + 'octsep cfs'!$E76*31 + 'octsep cfs'!$F76*29+'octsep cfs'!$G76*31)*1.983471/1000</f>
        <v>10377.060106728</v>
      </c>
      <c r="E76" s="6">
        <f>('octsep cfs'!$D76*31 + 'octsep cfs'!$E76*31 + 'octsep cfs'!$F76*29+'octsep cfs'!$G76*31)*1.983471/1000</f>
        <v>6513.6949623480004</v>
      </c>
      <c r="F76" s="6">
        <f>('octsep cfs'!$E76*31 + 'octsep cfs'!$F76*29+'octsep cfs'!$G76*31)*1.983471/1000</f>
        <v>4344.2279362649997</v>
      </c>
      <c r="G76" s="6">
        <f>('octsep cfs'!$F76*29+'octsep cfs'!$G76*31)*1.983471/1000</f>
        <v>2833.5390672960002</v>
      </c>
      <c r="H76" s="6">
        <f xml:space="preserve"> 'octsep cfs'!$G76*31*1.983471/1000</f>
        <v>1623.764567208</v>
      </c>
      <c r="I76" s="6">
        <f xml:space="preserve"> ('octsep cfs'!$H76*30 + 'octsep cfs'!$I76*31 + 'octsep cfs'!$J76*30 + 'octsep cfs'!$K76*31 + 'octsep cfs'!$L76*31 + 'octsep cfs'!$M76*30)*1.983471/1000</f>
        <v>42848.307153518996</v>
      </c>
      <c r="J76" s="6">
        <f xml:space="preserve"> ('octsep cfs'!$I76*31 + 'octsep cfs'!$J76*30 + 'octsep cfs'!$K76*31 + 'octsep cfs'!$L76*31 + 'octsep cfs'!$M76*30)*1.983471/1000</f>
        <v>39027.189941439006</v>
      </c>
      <c r="K76" s="6">
        <f xml:space="preserve"> ('octsep cfs'!$J76*30 + 'octsep cfs'!$K76*31 + 'octsep cfs'!$L76*31 + 'octsep cfs'!$M76*30)*1.983471/1000</f>
        <v>30716.956203485999</v>
      </c>
      <c r="L76" s="6">
        <f xml:space="preserve"> ('octsep cfs'!$K76*31 + 'octsep cfs'!$L76*31 + 'octsep cfs'!$M76*30)*1.983471/1000</f>
        <v>19175.356636296001</v>
      </c>
      <c r="M76" s="6">
        <f xml:space="preserve"> ('octsep cfs'!$L76*31 + 'octsep cfs'!$M76*30)*1.983471/1000</f>
        <v>8323.8403490130004</v>
      </c>
      <c r="N76" s="6">
        <f xml:space="preserve"> 'octsep cfs'!$M76*30*1.983471/1000</f>
        <v>3015.4312918800001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9638.8399691220002</v>
      </c>
      <c r="C77" s="6">
        <f xml:space="preserve"> ('octsep cfs'!$B77*31 + 'octsep cfs'!$C77*30 + 'octsep cfs'!$D77*31 + 'octsep cfs'!$E77*31 + 'octsep cfs'!$F77*28+'octsep cfs'!$G77*31)*1.983471/1000</f>
        <v>6623.4086772419996</v>
      </c>
      <c r="D77" s="6">
        <f xml:space="preserve"> ('octsep cfs'!$C77*30 + 'octsep cfs'!$D77*31 + 'octsep cfs'!$E77*31 + 'octsep cfs'!$F77*28+'octsep cfs'!$G77*31)*1.983471/1000</f>
        <v>4689.6851133930004</v>
      </c>
      <c r="E77" s="6">
        <f>('octsep cfs'!$D77*31 + 'octsep cfs'!$E77*31 + 'octsep cfs'!$F77*28+'octsep cfs'!$G77*31)*1.983471/1000</f>
        <v>3507.1000337729997</v>
      </c>
      <c r="F77" s="6">
        <f>('octsep cfs'!$E77*31 + 'octsep cfs'!$F77*28+'octsep cfs'!$G77*31)*1.983471/1000</f>
        <v>2505.7129638870001</v>
      </c>
      <c r="G77" s="6">
        <f>('octsep cfs'!$F77*28+'octsep cfs'!$G77*31)*1.983471/1000</f>
        <v>1652.8799380170001</v>
      </c>
      <c r="H77" s="6">
        <f xml:space="preserve"> 'octsep cfs'!$G77*31*1.983471/1000</f>
        <v>895.07500775700009</v>
      </c>
      <c r="I77" s="6">
        <f xml:space="preserve"> ('octsep cfs'!$H77*30 + 'octsep cfs'!$I77*31 + 'octsep cfs'!$J77*30 + 'octsep cfs'!$K77*31 + 'octsep cfs'!$L77*31 + 'octsep cfs'!$M77*30)*1.983471/1000</f>
        <v>29916.050448395999</v>
      </c>
      <c r="J77" s="6">
        <f xml:space="preserve"> ('octsep cfs'!$I77*31 + 'octsep cfs'!$J77*30 + 'octsep cfs'!$K77*31 + 'octsep cfs'!$L77*31 + 'octsep cfs'!$M77*30)*1.983471/1000</f>
        <v>28274.629022346002</v>
      </c>
      <c r="K77" s="6">
        <f xml:space="preserve"> ('octsep cfs'!$J77*30 + 'octsep cfs'!$K77*31 + 'octsep cfs'!$L77*31 + 'octsep cfs'!$M77*30)*1.983471/1000</f>
        <v>21163.526479095002</v>
      </c>
      <c r="L77" s="6">
        <f xml:space="preserve"> ('octsep cfs'!$K77*31 + 'octsep cfs'!$L77*31 + 'octsep cfs'!$M77*30)*1.983471/1000</f>
        <v>13340.518507995001</v>
      </c>
      <c r="M77" s="6">
        <f xml:space="preserve"> ('octsep cfs'!$L77*31 + 'octsep cfs'!$M77*30)*1.983471/1000</f>
        <v>6606.5194216769996</v>
      </c>
      <c r="N77" s="6">
        <f xml:space="preserve"> 'octsep cfs'!$M77*30*1.983471/1000</f>
        <v>2291.5040463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10093.703423139001</v>
      </c>
      <c r="C78" s="6">
        <f xml:space="preserve"> ('octsep cfs'!$B78*31 + 'octsep cfs'!$C78*30 + 'octsep cfs'!$D78*31 + 'octsep cfs'!$E78*31 + 'octsep cfs'!$F78*28+'octsep cfs'!$G78*31)*1.983471/1000</f>
        <v>7802.1993768390003</v>
      </c>
      <c r="D78" s="6">
        <f xml:space="preserve"> ('octsep cfs'!$C78*30 + 'octsep cfs'!$D78*31 + 'octsep cfs'!$E78*31 + 'octsep cfs'!$F78*28+'octsep cfs'!$G78*31)*1.983471/1000</f>
        <v>6448.6113284249996</v>
      </c>
      <c r="E78" s="6">
        <f>('octsep cfs'!$D78*31 + 'octsep cfs'!$E78*31 + 'octsep cfs'!$F78*28+'octsep cfs'!$G78*31)*1.983471/1000</f>
        <v>4747.9237888950001</v>
      </c>
      <c r="F78" s="6">
        <f>('octsep cfs'!$E78*31 + 'octsep cfs'!$F78*28+'octsep cfs'!$G78*31)*1.983471/1000</f>
        <v>3522.8448265709999</v>
      </c>
      <c r="G78" s="6">
        <f>('octsep cfs'!$F78*28+'octsep cfs'!$G78*31)*1.983471/1000</f>
        <v>2192.5605789359997</v>
      </c>
      <c r="H78" s="6">
        <f xml:space="preserve"> 'octsep cfs'!$G78*31*1.983471/1000</f>
        <v>1142.6855769839999</v>
      </c>
      <c r="I78" s="6">
        <f xml:space="preserve"> ('octsep cfs'!$H78*30 + 'octsep cfs'!$I78*31 + 'octsep cfs'!$J78*30 + 'octsep cfs'!$K78*31 + 'octsep cfs'!$L78*31 + 'octsep cfs'!$M78*30)*1.983471/1000</f>
        <v>46201.093143491998</v>
      </c>
      <c r="J78" s="6">
        <f xml:space="preserve"> ('octsep cfs'!$I78*31 + 'octsep cfs'!$J78*30 + 'octsep cfs'!$K78*31 + 'octsep cfs'!$L78*31 + 'octsep cfs'!$M78*30)*1.983471/1000</f>
        <v>43184.174248361996</v>
      </c>
      <c r="K78" s="6">
        <f xml:space="preserve"> ('octsep cfs'!$J78*30 + 'octsep cfs'!$K78*31 + 'octsep cfs'!$L78*31 + 'octsep cfs'!$M78*30)*1.983471/1000</f>
        <v>34874.370923615999</v>
      </c>
      <c r="L78" s="6">
        <f xml:space="preserve"> ('octsep cfs'!$K78*31 + 'octsep cfs'!$L78*31 + 'octsep cfs'!$M78*30)*1.983471/1000</f>
        <v>18135.561633965997</v>
      </c>
      <c r="M78" s="6">
        <f xml:space="preserve"> ('octsep cfs'!$L78*31 + 'octsep cfs'!$M78*30)*1.983471/1000</f>
        <v>6800.3223896159998</v>
      </c>
      <c r="N78" s="6">
        <f xml:space="preserve"> 'octsep cfs'!$M78*30*1.983471/1000</f>
        <v>2551.7751109199999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9648.1047621630005</v>
      </c>
      <c r="C79" s="6">
        <f xml:space="preserve"> ('octsep cfs'!$B79*31 + 'octsep cfs'!$C79*30 + 'octsep cfs'!$D79*31 + 'octsep cfs'!$E79*31 + 'octsep cfs'!$F79*28+'octsep cfs'!$G79*31)*1.983471/1000</f>
        <v>7096.3296512430006</v>
      </c>
      <c r="D79" s="6">
        <f xml:space="preserve"> ('octsep cfs'!$C79*30 + 'octsep cfs'!$D79*31 + 'octsep cfs'!$E79*31 + 'octsep cfs'!$F79*28+'octsep cfs'!$G79*31)*1.983471/1000</f>
        <v>5684.6973074850002</v>
      </c>
      <c r="E79" s="6">
        <f>('octsep cfs'!$D79*31 + 'octsep cfs'!$E79*31 + 'octsep cfs'!$F79*28+'octsep cfs'!$G79*31)*1.983471/1000</f>
        <v>4535.2560282750001</v>
      </c>
      <c r="F79" s="6">
        <f>('octsep cfs'!$E79*31 + 'octsep cfs'!$F79*28+'octsep cfs'!$G79*31)*1.983471/1000</f>
        <v>3437.0874744150001</v>
      </c>
      <c r="G79" s="6">
        <f>('octsep cfs'!$F79*28+'octsep cfs'!$G79*31)*1.983471/1000</f>
        <v>2407.6005708719999</v>
      </c>
      <c r="H79" s="6">
        <f xml:space="preserve"> 'octsep cfs'!$G79*31*1.983471/1000</f>
        <v>1629.9133273080001</v>
      </c>
      <c r="I79" s="6">
        <f xml:space="preserve"> ('octsep cfs'!$H79*30 + 'octsep cfs'!$I79*31 + 'octsep cfs'!$J79*30 + 'octsep cfs'!$K79*31 + 'octsep cfs'!$L79*31 + 'octsep cfs'!$M79*30)*1.983471/1000</f>
        <v>37301.909344979998</v>
      </c>
      <c r="J79" s="6">
        <f xml:space="preserve"> ('octsep cfs'!$I79*31 + 'octsep cfs'!$J79*30 + 'octsep cfs'!$K79*31 + 'octsep cfs'!$L79*31 + 'octsep cfs'!$M79*30)*1.983471/1000</f>
        <v>33803.899558799996</v>
      </c>
      <c r="K79" s="6">
        <f xml:space="preserve"> ('octsep cfs'!$J79*30 + 'octsep cfs'!$K79*31 + 'octsep cfs'!$L79*31 + 'octsep cfs'!$M79*30)*1.983471/1000</f>
        <v>26398.824795168002</v>
      </c>
      <c r="L79" s="6">
        <f xml:space="preserve"> ('octsep cfs'!$K79*31 + 'octsep cfs'!$L79*31 + 'octsep cfs'!$M79*30)*1.983471/1000</f>
        <v>13629.476513688</v>
      </c>
      <c r="M79" s="6">
        <f xml:space="preserve"> ('octsep cfs'!$L79*31 + 'octsep cfs'!$M79*30)*1.983471/1000</f>
        <v>6504.3547974089997</v>
      </c>
      <c r="N79" s="6">
        <f xml:space="preserve"> 'octsep cfs'!$M79*30*1.983471/1000</f>
        <v>2323.8742930199996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12498.057051983998</v>
      </c>
      <c r="C80" s="6">
        <f xml:space="preserve"> ('octsep cfs'!$B80*31 + 'octsep cfs'!$C80*30 + 'octsep cfs'!$D80*31 + 'octsep cfs'!$E80*31 + 'octsep cfs'!$F80*29 + 'octsep cfs'!$G80*31)*1.983471/1000</f>
        <v>10174.182758964</v>
      </c>
      <c r="D80" s="6">
        <f xml:space="preserve"> ('octsep cfs'!$C80*30 + 'octsep cfs'!$D80*31 + 'octsep cfs'!$E80*31 + 'octsep cfs'!$F80*29+'octsep cfs'!$G80*31)*1.983471/1000</f>
        <v>6587.9799182399993</v>
      </c>
      <c r="E80" s="6">
        <f>('octsep cfs'!$D80*31 + 'octsep cfs'!$E80*31 + 'octsep cfs'!$F80*29+'octsep cfs'!$G80*31)*1.983471/1000</f>
        <v>4731.6890787599996</v>
      </c>
      <c r="F80" s="6">
        <f>('octsep cfs'!$E80*31 + 'octsep cfs'!$F80*29+'octsep cfs'!$G80*31)*1.983471/1000</f>
        <v>3418.8673098089998</v>
      </c>
      <c r="G80" s="6">
        <f>('octsep cfs'!$F80*29+'octsep cfs'!$G80*31)*1.983471/1000</f>
        <v>2286.5116497929998</v>
      </c>
      <c r="H80" s="6">
        <f xml:space="preserve"> 'octsep cfs'!$G80*31*1.983471/1000</f>
        <v>1383.8399481060001</v>
      </c>
      <c r="I80" s="6">
        <f xml:space="preserve"> ('octsep cfs'!$H80*30 + 'octsep cfs'!$I80*31 + 'octsep cfs'!$J80*30 + 'octsep cfs'!$K80*31 + 'octsep cfs'!$L80*31 + 'octsep cfs'!$M80*30)*1.983471/1000</f>
        <v>38793.947636135999</v>
      </c>
      <c r="J80" s="6">
        <f xml:space="preserve"> ('octsep cfs'!$I80*31 + 'octsep cfs'!$J80*30 + 'octsep cfs'!$K80*31 + 'octsep cfs'!$L80*31 + 'octsep cfs'!$M80*30)*1.983471/1000</f>
        <v>34521.848622785998</v>
      </c>
      <c r="K80" s="6">
        <f xml:space="preserve"> ('octsep cfs'!$J80*30 + 'octsep cfs'!$K80*31 + 'octsep cfs'!$L80*31 + 'octsep cfs'!$M80*30)*1.983471/1000</f>
        <v>26653.649248422</v>
      </c>
      <c r="L80" s="6">
        <f xml:space="preserve"> ('octsep cfs'!$K80*31 + 'octsep cfs'!$L80*31 + 'octsep cfs'!$M80*30)*1.983471/1000</f>
        <v>16616.611608282001</v>
      </c>
      <c r="M80" s="6">
        <f xml:space="preserve"> ('octsep cfs'!$L80*31 + 'octsep cfs'!$M80*30)*1.983471/1000</f>
        <v>9227.2161829050001</v>
      </c>
      <c r="N80" s="6">
        <f xml:space="preserve"> 'octsep cfs'!$M80*30*1.983471/1000</f>
        <v>4122.2081098799999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16239.952448852999</v>
      </c>
      <c r="C81" s="6">
        <f xml:space="preserve"> ('octsep cfs'!$B81*31 + 'octsep cfs'!$C81*30 + 'octsep cfs'!$D81*31 + 'octsep cfs'!$E81*31 + 'octsep cfs'!$F81*28+'octsep cfs'!$G81*31)*1.983471/1000</f>
        <v>12117.744338973002</v>
      </c>
      <c r="D81" s="6">
        <f xml:space="preserve"> ('octsep cfs'!$C81*30 + 'octsep cfs'!$D81*31 + 'octsep cfs'!$E81*31 + 'octsep cfs'!$F81*28+'octsep cfs'!$G81*31)*1.983471/1000</f>
        <v>9397.9632839400001</v>
      </c>
      <c r="E81" s="6">
        <f>('octsep cfs'!$D81*31 + 'octsep cfs'!$E81*31 + 'octsep cfs'!$F81*28+'octsep cfs'!$G81*31)*1.983471/1000</f>
        <v>7411.5964162799992</v>
      </c>
      <c r="F81" s="6">
        <f>('octsep cfs'!$E81*31 + 'octsep cfs'!$F81*28+'octsep cfs'!$G81*31)*1.983471/1000</f>
        <v>5501.2996284119999</v>
      </c>
      <c r="G81" s="6">
        <f>('octsep cfs'!$F81*28+'octsep cfs'!$G81*31)*1.983471/1000</f>
        <v>3406.417062342</v>
      </c>
      <c r="H81" s="6">
        <f xml:space="preserve"> 'octsep cfs'!$G81*31*1.983471/1000</f>
        <v>1718.086547142</v>
      </c>
      <c r="I81" s="6">
        <f xml:space="preserve"> ('octsep cfs'!$H81*30 + 'octsep cfs'!$I81*31 + 'octsep cfs'!$J81*30 + 'octsep cfs'!$K81*31 + 'octsep cfs'!$L81*31 + 'octsep cfs'!$M81*30)*1.983471/1000</f>
        <v>38245.301706297003</v>
      </c>
      <c r="J81" s="6">
        <f xml:space="preserve"> ('octsep cfs'!$I81*31 + 'octsep cfs'!$J81*30 + 'octsep cfs'!$K81*31 + 'octsep cfs'!$L81*31 + 'octsep cfs'!$M81*30)*1.983471/1000</f>
        <v>34780.614232917003</v>
      </c>
      <c r="K81" s="6">
        <f xml:space="preserve"> ('octsep cfs'!$J81*30 + 'octsep cfs'!$K81*31 + 'octsep cfs'!$L81*31 + 'octsep cfs'!$M81*30)*1.983471/1000</f>
        <v>25623.511766391002</v>
      </c>
      <c r="L81" s="6">
        <f xml:space="preserve"> ('octsep cfs'!$K81*31 + 'octsep cfs'!$L81*31 + 'octsep cfs'!$M81*30)*1.983471/1000</f>
        <v>14855.108864421001</v>
      </c>
      <c r="M81" s="6">
        <f xml:space="preserve"> ('octsep cfs'!$L81*31 + 'octsep cfs'!$M81*30)*1.983471/1000</f>
        <v>6649.895948976</v>
      </c>
      <c r="N81" s="6">
        <f xml:space="preserve"> 'octsep cfs'!$M81*30*1.983471/1000</f>
        <v>2534.16188844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14005.074516131999</v>
      </c>
      <c r="C82" s="6">
        <f xml:space="preserve"> ('octsep cfs'!$B82*31 + 'octsep cfs'!$C82*30 + 'octsep cfs'!$D82*31 + 'octsep cfs'!$E82*31 + 'octsep cfs'!$F82*28+'octsep cfs'!$G82*31)*1.983471/1000</f>
        <v>11470.912627692</v>
      </c>
      <c r="D82" s="6">
        <f xml:space="preserve"> ('octsep cfs'!$C82*30 + 'octsep cfs'!$D82*31 + 'octsep cfs'!$E82*31 + 'octsep cfs'!$F82*28+'octsep cfs'!$G82*31)*1.983471/1000</f>
        <v>7884.7097869680001</v>
      </c>
      <c r="E82" s="6">
        <f>('octsep cfs'!$D82*31 + 'octsep cfs'!$E82*31 + 'octsep cfs'!$F82*28+'octsep cfs'!$G82*31)*1.983471/1000</f>
        <v>5764.3396185480005</v>
      </c>
      <c r="F82" s="6">
        <f>('octsep cfs'!$E82*31 + 'octsep cfs'!$F82*28+'octsep cfs'!$G82*31)*1.983471/1000</f>
        <v>4245.411411045</v>
      </c>
      <c r="G82" s="6">
        <f>('octsep cfs'!$F82*28+'octsep cfs'!$G82*31)*1.983471/1000</f>
        <v>2481.0861879509998</v>
      </c>
      <c r="H82" s="6">
        <f xml:space="preserve"> 'octsep cfs'!$G82*31*1.983471/1000</f>
        <v>1351.6819327829999</v>
      </c>
      <c r="I82" s="6">
        <f xml:space="preserve"> ('octsep cfs'!$H82*30 + 'octsep cfs'!$I82*31 + 'octsep cfs'!$J82*30 + 'octsep cfs'!$K82*31 + 'octsep cfs'!$L82*31 + 'octsep cfs'!$M82*30)*1.983471/1000</f>
        <v>42900.182854052997</v>
      </c>
      <c r="J82" s="6">
        <f xml:space="preserve"> ('octsep cfs'!$I82*31 + 'octsep cfs'!$J82*30 + 'octsep cfs'!$K82*31 + 'octsep cfs'!$L82*31 + 'octsep cfs'!$M82*30)*1.983471/1000</f>
        <v>39252.520180922998</v>
      </c>
      <c r="K82" s="6">
        <f xml:space="preserve"> ('octsep cfs'!$J82*30 + 'octsep cfs'!$K82*31 + 'octsep cfs'!$L82*31 + 'octsep cfs'!$M82*30)*1.983471/1000</f>
        <v>26640.736852212001</v>
      </c>
      <c r="L82" s="6">
        <f xml:space="preserve"> ('octsep cfs'!$K82*31 + 'octsep cfs'!$L82*31 + 'octsep cfs'!$M82*30)*1.983471/1000</f>
        <v>13432.307595462</v>
      </c>
      <c r="M82" s="6">
        <f xml:space="preserve"> ('octsep cfs'!$L82*31 + 'octsep cfs'!$M82*30)*1.983471/1000</f>
        <v>5946.4381241159999</v>
      </c>
      <c r="N82" s="6">
        <f xml:space="preserve"> 'octsep cfs'!$M82*30*1.983471/1000</f>
        <v>2299.2395831999997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12193.124170857</v>
      </c>
      <c r="C83" s="6">
        <f xml:space="preserve"> ('octsep cfs'!$B83*31 + 'octsep cfs'!$C83*30 + 'octsep cfs'!$D83*31 + 'octsep cfs'!$E83*31 + 'octsep cfs'!$F83*28+'octsep cfs'!$G83*31)*1.983471/1000</f>
        <v>9893.8845876569994</v>
      </c>
      <c r="D83" s="6">
        <f xml:space="preserve"> ('octsep cfs'!$C83*30 + 'octsep cfs'!$D83*31 + 'octsep cfs'!$E83*31 + 'octsep cfs'!$F83*28+'octsep cfs'!$G83*31)*1.983471/1000</f>
        <v>8683.7471123760006</v>
      </c>
      <c r="E83" s="6">
        <f>('octsep cfs'!$D83*31 + 'octsep cfs'!$E83*31 + 'octsep cfs'!$F83*28+'octsep cfs'!$G83*31)*1.983471/1000</f>
        <v>6621.4529748360001</v>
      </c>
      <c r="F83" s="6">
        <f>('octsep cfs'!$E83*31 + 'octsep cfs'!$F83*28+'octsep cfs'!$G83*31)*1.983471/1000</f>
        <v>5267.4960008159997</v>
      </c>
      <c r="G83" s="6">
        <f>('octsep cfs'!$F83*28+'octsep cfs'!$G83*31)*1.983471/1000</f>
        <v>3990.8289412529998</v>
      </c>
      <c r="H83" s="6">
        <f xml:space="preserve"> 'octsep cfs'!$G83*31*1.983471/1000</f>
        <v>3017.8729446809998</v>
      </c>
      <c r="I83" s="6">
        <f xml:space="preserve"> ('octsep cfs'!$H83*30 + 'octsep cfs'!$I83*31 + 'octsep cfs'!$J83*30 + 'octsep cfs'!$K83*31 + 'octsep cfs'!$L83*31 + 'octsep cfs'!$M83*30)*1.983471/1000</f>
        <v>45746.705722514998</v>
      </c>
      <c r="J83" s="6">
        <f xml:space="preserve"> ('octsep cfs'!$I83*31 + 'octsep cfs'!$J83*30 + 'octsep cfs'!$K83*31 + 'octsep cfs'!$L83*31 + 'octsep cfs'!$M83*30)*1.983471/1000</f>
        <v>41908.272808604997</v>
      </c>
      <c r="K83" s="6">
        <f xml:space="preserve"> ('octsep cfs'!$J83*30 + 'octsep cfs'!$K83*31 + 'octsep cfs'!$L83*31 + 'octsep cfs'!$M83*30)*1.983471/1000</f>
        <v>31611.743607948003</v>
      </c>
      <c r="L83" s="6">
        <f xml:space="preserve"> ('octsep cfs'!$K83*31 + 'octsep cfs'!$L83*31 + 'octsep cfs'!$M83*30)*1.983471/1000</f>
        <v>17017.998700667998</v>
      </c>
      <c r="M83" s="6">
        <f xml:space="preserve"> ('octsep cfs'!$L83*31 + 'octsep cfs'!$M83*30)*1.983471/1000</f>
        <v>6329.2400932320006</v>
      </c>
      <c r="N83" s="6">
        <f xml:space="preserve"> 'octsep cfs'!$M83*30*1.983471/1000</f>
        <v>2264.7866919300004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10429.169856839999</v>
      </c>
      <c r="C84" s="6">
        <f xml:space="preserve"> ('octsep cfs'!$B84*31 + 'octsep cfs'!$C84*30 + 'octsep cfs'!$D84*31 + 'octsep cfs'!$E84*31 + 'octsep cfs'!$F84*29 + 'octsep cfs'!$G84*31)*1.983471/1000</f>
        <v>8164.3831649100002</v>
      </c>
      <c r="D84" s="6">
        <f xml:space="preserve"> ('octsep cfs'!$C84*30 + 'octsep cfs'!$D84*31 + 'octsep cfs'!$E84*31 + 'octsep cfs'!$F84*29+'octsep cfs'!$G84*31)*1.983471/1000</f>
        <v>6069.5005988399998</v>
      </c>
      <c r="E84" s="6">
        <f>('octsep cfs'!$D84*31 + 'octsep cfs'!$E84*31 + 'octsep cfs'!$F84*29+'octsep cfs'!$G84*31)*1.983471/1000</f>
        <v>4462.2940475400001</v>
      </c>
      <c r="F84" s="6">
        <f>('octsep cfs'!$E84*31 + 'octsep cfs'!$F84*29+'octsep cfs'!$G84*31)*1.983471/1000</f>
        <v>3032.3998862849999</v>
      </c>
      <c r="G84" s="6">
        <f>('octsep cfs'!$F84*29+'octsep cfs'!$G84*31)*1.983471/1000</f>
        <v>1941.056456136</v>
      </c>
      <c r="H84" s="6">
        <f xml:space="preserve"> 'octsep cfs'!$G84*31*1.983471/1000</f>
        <v>1035.45120084</v>
      </c>
      <c r="I84" s="6">
        <f xml:space="preserve"> ('octsep cfs'!$H84*30 + 'octsep cfs'!$I84*31 + 'octsep cfs'!$J84*30 + 'octsep cfs'!$K84*31 + 'octsep cfs'!$L84*31 + 'octsep cfs'!$M84*30)*1.983471/1000</f>
        <v>40744.024918379997</v>
      </c>
      <c r="J84" s="6">
        <f xml:space="preserve"> ('octsep cfs'!$I84*31 + 'octsep cfs'!$J84*30 + 'octsep cfs'!$K84*31 + 'octsep cfs'!$L84*31 + 'octsep cfs'!$M84*30)*1.983471/1000</f>
        <v>39280.818361680002</v>
      </c>
      <c r="K84" s="6">
        <f xml:space="preserve"> ('octsep cfs'!$J84*30 + 'octsep cfs'!$K84*31 + 'octsep cfs'!$L84*31 + 'octsep cfs'!$M84*30)*1.983471/1000</f>
        <v>28737.170492604</v>
      </c>
      <c r="L84" s="6">
        <f xml:space="preserve"> ('octsep cfs'!$K84*31 + 'octsep cfs'!$L84*31 + 'octsep cfs'!$M84*30)*1.983471/1000</f>
        <v>16566.790783704</v>
      </c>
      <c r="M84" s="6">
        <f xml:space="preserve"> ('octsep cfs'!$L84*31 + 'octsep cfs'!$M84*30)*1.983471/1000</f>
        <v>7774.801691916</v>
      </c>
      <c r="N84" s="6">
        <f xml:space="preserve"> 'octsep cfs'!$M84*30*1.983471/1000</f>
        <v>2534.45940909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10798.914636362999</v>
      </c>
      <c r="C85" s="6">
        <f xml:space="preserve"> ('octsep cfs'!$B85*31 + 'octsep cfs'!$C85*30 + 'octsep cfs'!$D85*31 + 'octsep cfs'!$E85*31 + 'octsep cfs'!$F85*28+'octsep cfs'!$G85*31)*1.983471/1000</f>
        <v>8264.4552272729998</v>
      </c>
      <c r="D85" s="6">
        <f xml:space="preserve"> ('octsep cfs'!$C85*30 + 'octsep cfs'!$D85*31 + 'octsep cfs'!$E85*31 + 'octsep cfs'!$F85*28+'octsep cfs'!$G85*31)*1.983471/1000</f>
        <v>6218.024890791</v>
      </c>
      <c r="E85" s="6">
        <f>('octsep cfs'!$D85*31 + 'octsep cfs'!$E85*31 + 'octsep cfs'!$F85*28+'octsep cfs'!$G85*31)*1.983471/1000</f>
        <v>4311.3340532010006</v>
      </c>
      <c r="F85" s="6">
        <f>('octsep cfs'!$E85*31 + 'octsep cfs'!$F85*28+'octsep cfs'!$G85*31)*1.983471/1000</f>
        <v>3079.1840167619998</v>
      </c>
      <c r="G85" s="6">
        <f>('octsep cfs'!$F85*28+'octsep cfs'!$G85*31)*1.983471/1000</f>
        <v>1884.9718301400001</v>
      </c>
      <c r="H85" s="6">
        <f xml:space="preserve"> 'octsep cfs'!$G85*31*1.983471/1000</f>
        <v>1028.810539932</v>
      </c>
      <c r="I85" s="6">
        <f xml:space="preserve"> ('octsep cfs'!$H85*30 + 'octsep cfs'!$I85*31 + 'octsep cfs'!$J85*30 + 'octsep cfs'!$K85*31 + 'octsep cfs'!$L85*31 + 'octsep cfs'!$M85*30)*1.983471/1000</f>
        <v>33472.810645596001</v>
      </c>
      <c r="J85" s="6">
        <f xml:space="preserve"> ('octsep cfs'!$I85*31 + 'octsep cfs'!$J85*30 + 'octsep cfs'!$K85*31 + 'octsep cfs'!$L85*31 + 'octsep cfs'!$M85*30)*1.983471/1000</f>
        <v>31350.000807845998</v>
      </c>
      <c r="K85" s="6">
        <f xml:space="preserve"> ('octsep cfs'!$J85*30 + 'octsep cfs'!$K85*31 + 'octsep cfs'!$L85*31 + 'octsep cfs'!$M85*30)*1.983471/1000</f>
        <v>24843.874770833998</v>
      </c>
      <c r="L85" s="6">
        <f xml:space="preserve"> ('octsep cfs'!$K85*31 + 'octsep cfs'!$L85*31 + 'octsep cfs'!$M85*30)*1.983471/1000</f>
        <v>14105.342942124</v>
      </c>
      <c r="M85" s="6">
        <f xml:space="preserve"> ('octsep cfs'!$L85*31 + 'octsep cfs'!$M85*30)*1.983471/1000</f>
        <v>7006.9068446789997</v>
      </c>
      <c r="N85" s="6">
        <f xml:space="preserve"> 'octsep cfs'!$M85*30*1.983471/1000</f>
        <v>2705.29576632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9741.5579817989983</v>
      </c>
      <c r="C86" s="6">
        <f xml:space="preserve"> ('octsep cfs'!$B86*31 + 'octsep cfs'!$C86*30 + 'octsep cfs'!$D86*31 + 'octsep cfs'!$E86*31 + 'octsep cfs'!$F86*28+'octsep cfs'!$G86*31)*1.983471/1000</f>
        <v>7036.2622154789997</v>
      </c>
      <c r="D86" s="6">
        <f xml:space="preserve"> ('octsep cfs'!$C86*30 + 'octsep cfs'!$D86*31 + 'octsep cfs'!$E86*31 + 'octsep cfs'!$F86*28+'octsep cfs'!$G86*31)*1.983471/1000</f>
        <v>5542.1749987800004</v>
      </c>
      <c r="E86" s="6">
        <f>('octsep cfs'!$D86*31 + 'octsep cfs'!$E86*31 + 'octsep cfs'!$F86*28+'octsep cfs'!$G86*31)*1.983471/1000</f>
        <v>4110.8626557600001</v>
      </c>
      <c r="F86" s="6">
        <f>('octsep cfs'!$E86*31 + 'octsep cfs'!$F86*28+'octsep cfs'!$G86*31)*1.983471/1000</f>
        <v>3092.4435203970002</v>
      </c>
      <c r="G86" s="6">
        <f>('octsep cfs'!$F86*28+'octsep cfs'!$G86*31)*1.983471/1000</f>
        <v>2000.6696770409999</v>
      </c>
      <c r="H86" s="6">
        <f xml:space="preserve"> 'octsep cfs'!$G86*31*1.983471/1000</f>
        <v>1186.7721869010002</v>
      </c>
      <c r="I86" s="6">
        <f xml:space="preserve"> ('octsep cfs'!$H86*30 + 'octsep cfs'!$I86*31 + 'octsep cfs'!$J86*30 + 'octsep cfs'!$K86*31 + 'octsep cfs'!$L86*31 + 'octsep cfs'!$M86*30)*1.983471/1000</f>
        <v>35070.070089831002</v>
      </c>
      <c r="J86" s="6">
        <f xml:space="preserve"> ('octsep cfs'!$I86*31 + 'octsep cfs'!$J86*30 + 'octsep cfs'!$K86*31 + 'octsep cfs'!$L86*31 + 'octsep cfs'!$M86*30)*1.983471/1000</f>
        <v>32364.417298730998</v>
      </c>
      <c r="K86" s="6">
        <f xml:space="preserve"> ('octsep cfs'!$J86*30 + 'octsep cfs'!$K86*31 + 'octsep cfs'!$L86*31 + 'octsep cfs'!$M86*30)*1.983471/1000</f>
        <v>26105.348442536997</v>
      </c>
      <c r="L86" s="6">
        <f xml:space="preserve"> ('octsep cfs'!$K86*31 + 'octsep cfs'!$L86*31 + 'octsep cfs'!$M86*30)*1.983471/1000</f>
        <v>14961.295967877</v>
      </c>
      <c r="M86" s="6">
        <f xml:space="preserve"> ('octsep cfs'!$L86*31 + 'octsep cfs'!$M86*30)*1.983471/1000</f>
        <v>7343.5355923859997</v>
      </c>
      <c r="N86" s="6">
        <f xml:space="preserve"> 'octsep cfs'!$M86*30*1.983471/1000</f>
        <v>3100.5221977800002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12534.433910124</v>
      </c>
      <c r="C87" s="6">
        <f xml:space="preserve"> ('octsep cfs'!$B87*31 + 'octsep cfs'!$C87*30 + 'octsep cfs'!$D87*31 + 'octsep cfs'!$E87*31 + 'octsep cfs'!$F87*28+'octsep cfs'!$G87*31)*1.983471/1000</f>
        <v>9433.911712344001</v>
      </c>
      <c r="D87" s="6">
        <f xml:space="preserve"> ('octsep cfs'!$C87*30 + 'octsep cfs'!$D87*31 + 'octsep cfs'!$E87*31 + 'octsep cfs'!$F87*28+'octsep cfs'!$G87*31)*1.983471/1000</f>
        <v>7085.9461805579995</v>
      </c>
      <c r="E87" s="6">
        <f>('octsep cfs'!$D87*31 + 'octsep cfs'!$E87*31 + 'octsep cfs'!$F87*28+'octsep cfs'!$G87*31)*1.983471/1000</f>
        <v>5344.8553367579998</v>
      </c>
      <c r="F87" s="6">
        <f>('octsep cfs'!$E87*31 + 'octsep cfs'!$F87*28+'octsep cfs'!$G87*31)*1.983471/1000</f>
        <v>3952.5300997139998</v>
      </c>
      <c r="G87" s="6">
        <f>('octsep cfs'!$F87*28+'octsep cfs'!$G87*31)*1.983471/1000</f>
        <v>2479.5331301579999</v>
      </c>
      <c r="H87" s="6">
        <f xml:space="preserve"> 'octsep cfs'!$G87*31*1.983471/1000</f>
        <v>1378.6749896219999</v>
      </c>
      <c r="I87" s="6">
        <f xml:space="preserve"> ('octsep cfs'!$H87*30 + 'octsep cfs'!$I87*31 + 'octsep cfs'!$J87*30 + 'octsep cfs'!$K87*31 + 'octsep cfs'!$L87*31 + 'octsep cfs'!$M87*30)*1.983471/1000</f>
        <v>48354.039839616002</v>
      </c>
      <c r="J87" s="6">
        <f xml:space="preserve"> ('octsep cfs'!$I87*31 + 'octsep cfs'!$J87*30 + 'octsep cfs'!$K87*31 + 'octsep cfs'!$L87*31 + 'octsep cfs'!$M87*30)*1.983471/1000</f>
        <v>46259.851488395994</v>
      </c>
      <c r="K87" s="6">
        <f xml:space="preserve"> ('octsep cfs'!$J87*30 + 'octsep cfs'!$K87*31 + 'octsep cfs'!$L87*31 + 'octsep cfs'!$M87*30)*1.983471/1000</f>
        <v>36988.443571611002</v>
      </c>
      <c r="L87" s="6">
        <f xml:space="preserve"> ('octsep cfs'!$K87*31 + 'octsep cfs'!$L87*31 + 'octsep cfs'!$M87*30)*1.983471/1000</f>
        <v>20910.546653870999</v>
      </c>
      <c r="M87" s="6">
        <f xml:space="preserve"> ('octsep cfs'!$L87*31 + 'octsep cfs'!$M87*30)*1.983471/1000</f>
        <v>8428.3791880680001</v>
      </c>
      <c r="N87" s="6">
        <f xml:space="preserve"> 'octsep cfs'!$M87*30*1.983471/1000</f>
        <v>2880.4759250400002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11760.669972198</v>
      </c>
      <c r="C88" s="6">
        <f xml:space="preserve"> ('octsep cfs'!$B88*31 + 'octsep cfs'!$C88*30 + 'octsep cfs'!$D88*31 + 'octsep cfs'!$E88*31 + 'octsep cfs'!$F88*29 + 'octsep cfs'!$G88*31)*1.983471/1000</f>
        <v>8880.1940471579983</v>
      </c>
      <c r="D88" s="6">
        <f xml:space="preserve"> ('octsep cfs'!$C88*30 + 'octsep cfs'!$D88*31 + 'octsep cfs'!$E88*31 + 'octsep cfs'!$F88*29+'octsep cfs'!$G88*31)*1.983471/1000</f>
        <v>6477.9349636890001</v>
      </c>
      <c r="E88" s="6">
        <f>('octsep cfs'!$D88*31 + 'octsep cfs'!$E88*31 + 'octsep cfs'!$F88*29+'octsep cfs'!$G88*31)*1.983471/1000</f>
        <v>4957.6044421889992</v>
      </c>
      <c r="F88" s="6">
        <f>('octsep cfs'!$E88*31 + 'octsep cfs'!$F88*29+'octsep cfs'!$G88*31)*1.983471/1000</f>
        <v>3737.5059755460002</v>
      </c>
      <c r="G88" s="6">
        <f>('octsep cfs'!$F88*29+'octsep cfs'!$G88*31)*1.983471/1000</f>
        <v>2525.8927978409997</v>
      </c>
      <c r="H88" s="6">
        <f xml:space="preserve"> 'octsep cfs'!$G88*31*1.983471/1000</f>
        <v>1545.79828914</v>
      </c>
      <c r="I88" s="6">
        <f xml:space="preserve"> ('octsep cfs'!$H88*30 + 'octsep cfs'!$I88*31 + 'octsep cfs'!$J88*30 + 'octsep cfs'!$K88*31 + 'octsep cfs'!$L88*31 + 'octsep cfs'!$M88*30)*1.983471/1000</f>
        <v>56758.791921131997</v>
      </c>
      <c r="J88" s="6">
        <f xml:space="preserve"> ('octsep cfs'!$I88*31 + 'octsep cfs'!$J88*30 + 'octsep cfs'!$K88*31 + 'octsep cfs'!$L88*31 + 'octsep cfs'!$M88*30)*1.983471/1000</f>
        <v>52205.357381141999</v>
      </c>
      <c r="K88" s="6">
        <f xml:space="preserve"> ('octsep cfs'!$J88*30 + 'octsep cfs'!$K88*31 + 'octsep cfs'!$L88*31 + 'octsep cfs'!$M88*30)*1.983471/1000</f>
        <v>42070.848009120004</v>
      </c>
      <c r="L88" s="6">
        <f xml:space="preserve"> ('octsep cfs'!$K88*31 + 'octsep cfs'!$L88*31 + 'octsep cfs'!$M88*30)*1.983471/1000</f>
        <v>23861.751171300002</v>
      </c>
      <c r="M88" s="6">
        <f xml:space="preserve"> ('octsep cfs'!$L88*31 + 'octsep cfs'!$M88*30)*1.983471/1000</f>
        <v>8413.6062960599993</v>
      </c>
      <c r="N88" s="6">
        <f xml:space="preserve"> 'octsep cfs'!$M88*30*1.983471/1000</f>
        <v>2489.8908157199999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13694.218990598998</v>
      </c>
      <c r="C89" s="6">
        <f xml:space="preserve"> ('octsep cfs'!$B89*31 + 'octsep cfs'!$C89*30 + 'octsep cfs'!$D89*31 + 'octsep cfs'!$E89*31 + 'octsep cfs'!$F89*28+'octsep cfs'!$G89*31)*1.983471/1000</f>
        <v>11204.328174879</v>
      </c>
      <c r="D89" s="6">
        <f xml:space="preserve"> ('octsep cfs'!$C89*30 + 'octsep cfs'!$D89*31 + 'octsep cfs'!$E89*31 + 'octsep cfs'!$F89*28+'octsep cfs'!$G89*31)*1.983471/1000</f>
        <v>9026.4988350599997</v>
      </c>
      <c r="E89" s="6">
        <f>('octsep cfs'!$D89*31 + 'octsep cfs'!$E89*31 + 'octsep cfs'!$F89*28+'octsep cfs'!$G89*31)*1.983471/1000</f>
        <v>6475.9733108700002</v>
      </c>
      <c r="F89" s="6">
        <f>('octsep cfs'!$E89*31 + 'octsep cfs'!$F89*28+'octsep cfs'!$G89*31)*1.983471/1000</f>
        <v>4436.2451228970003</v>
      </c>
      <c r="G89" s="6">
        <f>('octsep cfs'!$F89*28+'octsep cfs'!$G89*31)*1.983471/1000</f>
        <v>3023.321539518</v>
      </c>
      <c r="H89" s="6">
        <f xml:space="preserve"> 'octsep cfs'!$G89*31*1.983471/1000</f>
        <v>1898.8600940819999</v>
      </c>
      <c r="I89" s="6">
        <f xml:space="preserve"> ('octsep cfs'!$H89*30 + 'octsep cfs'!$I89*31 + 'octsep cfs'!$J89*30 + 'octsep cfs'!$K89*31 + 'octsep cfs'!$L89*31 + 'octsep cfs'!$M89*30)*1.983471/1000</f>
        <v>46592.017426352999</v>
      </c>
      <c r="J89" s="6">
        <f xml:space="preserve"> ('octsep cfs'!$I89*31 + 'octsep cfs'!$J89*30 + 'octsep cfs'!$K89*31 + 'octsep cfs'!$L89*31 + 'octsep cfs'!$M89*30)*1.983471/1000</f>
        <v>43170.827472002995</v>
      </c>
      <c r="K89" s="6">
        <f xml:space="preserve"> ('octsep cfs'!$J89*30 + 'octsep cfs'!$K89*31 + 'octsep cfs'!$L89*31 + 'octsep cfs'!$M89*30)*1.983471/1000</f>
        <v>31609.990219584</v>
      </c>
      <c r="L89" s="6">
        <f xml:space="preserve"> ('octsep cfs'!$K89*31 + 'octsep cfs'!$L89*31 + 'octsep cfs'!$M89*30)*1.983471/1000</f>
        <v>17731.187434254</v>
      </c>
      <c r="M89" s="6">
        <f xml:space="preserve"> ('octsep cfs'!$L89*31 + 'octsep cfs'!$M89*30)*1.983471/1000</f>
        <v>8513.8886063490008</v>
      </c>
      <c r="N89" s="6">
        <f xml:space="preserve"> 'octsep cfs'!$M89*30*1.983471/1000</f>
        <v>3624.4560624299997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11976.769137648</v>
      </c>
      <c r="C90" s="6">
        <f xml:space="preserve"> ('octsep cfs'!$B90*31 + 'octsep cfs'!$C90*30 + 'octsep cfs'!$D90*31 + 'octsep cfs'!$E90*31 + 'octsep cfs'!$F90*28+'octsep cfs'!$G90*31)*1.983471/1000</f>
        <v>8352.3130752179986</v>
      </c>
      <c r="D90" s="6">
        <f xml:space="preserve"> ('octsep cfs'!$C90*30 + 'octsep cfs'!$D90*31 + 'octsep cfs'!$E90*31 + 'octsep cfs'!$F90*28+'octsep cfs'!$G90*31)*1.983471/1000</f>
        <v>6273.9706738170007</v>
      </c>
      <c r="E90" s="6">
        <f>('octsep cfs'!$D90*31 + 'octsep cfs'!$E90*31 + 'octsep cfs'!$F90*28+'octsep cfs'!$G90*31)*1.983471/1000</f>
        <v>4806.5988280170004</v>
      </c>
      <c r="F90" s="6">
        <f>('octsep cfs'!$E90*31 + 'octsep cfs'!$F90*28+'octsep cfs'!$G90*31)*1.983471/1000</f>
        <v>3621.0563931359998</v>
      </c>
      <c r="G90" s="6">
        <f>('octsep cfs'!$F90*28+'octsep cfs'!$G90*31)*1.983471/1000</f>
        <v>2472.7139568599996</v>
      </c>
      <c r="H90" s="6">
        <f xml:space="preserve"> 'octsep cfs'!$G90*31*1.983471/1000</f>
        <v>1635.3242361959999</v>
      </c>
      <c r="I90" s="6">
        <f xml:space="preserve"> ('octsep cfs'!$H90*30 + 'octsep cfs'!$I90*31 + 'octsep cfs'!$J90*30 + 'octsep cfs'!$K90*31 + 'octsep cfs'!$L90*31 + 'octsep cfs'!$M90*30)*1.983471/1000</f>
        <v>44199.907763990996</v>
      </c>
      <c r="J90" s="6">
        <f xml:space="preserve"> ('octsep cfs'!$I90*31 + 'octsep cfs'!$J90*30 + 'octsep cfs'!$K90*31 + 'octsep cfs'!$L90*31 + 'octsep cfs'!$M90*30)*1.983471/1000</f>
        <v>41495.742576140998</v>
      </c>
      <c r="K90" s="6">
        <f xml:space="preserve"> ('octsep cfs'!$J90*30 + 'octsep cfs'!$K90*31 + 'octsep cfs'!$L90*31 + 'octsep cfs'!$M90*30)*1.983471/1000</f>
        <v>30485.834228682001</v>
      </c>
      <c r="L90" s="6">
        <f xml:space="preserve"> ('octsep cfs'!$K90*31 + 'octsep cfs'!$L90*31 + 'octsep cfs'!$M90*30)*1.983471/1000</f>
        <v>17458.000006482001</v>
      </c>
      <c r="M90" s="6">
        <f xml:space="preserve"> ('octsep cfs'!$L90*31 + 'octsep cfs'!$M90*30)*1.983471/1000</f>
        <v>7854.9279699029994</v>
      </c>
      <c r="N90" s="6">
        <f xml:space="preserve"> 'octsep cfs'!$M90*30*1.983471/1000</f>
        <v>3050.7172409700001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18102.110395551001</v>
      </c>
      <c r="C91" s="6">
        <f xml:space="preserve"> ('octsep cfs'!$B91*31 + 'octsep cfs'!$C91*30 + 'octsep cfs'!$D91*31 + 'octsep cfs'!$E91*31 + 'octsep cfs'!$F91*28+'octsep cfs'!$G91*31)*1.983471/1000</f>
        <v>15051.393154580999</v>
      </c>
      <c r="D91" s="6">
        <f xml:space="preserve"> ('octsep cfs'!$C91*30 + 'octsep cfs'!$D91*31 + 'octsep cfs'!$E91*31 + 'octsep cfs'!$F91*28+'octsep cfs'!$G91*31)*1.983471/1000</f>
        <v>12510.110605250999</v>
      </c>
      <c r="E91" s="6">
        <f>('octsep cfs'!$D91*31 + 'octsep cfs'!$E91*31 + 'octsep cfs'!$F91*28+'octsep cfs'!$G91*31)*1.983471/1000</f>
        <v>9694.1371571309992</v>
      </c>
      <c r="F91" s="6">
        <f>('octsep cfs'!$E91*31 + 'octsep cfs'!$F91*28+'octsep cfs'!$G91*31)*1.983471/1000</f>
        <v>7467.1177365120002</v>
      </c>
      <c r="G91" s="6">
        <f>('octsep cfs'!$F91*28+'octsep cfs'!$G91*31)*1.983471/1000</f>
        <v>5846.6734997579997</v>
      </c>
      <c r="H91" s="6">
        <f xml:space="preserve"> 'octsep cfs'!$G91*31*1.983471/1000</f>
        <v>3299.793595266</v>
      </c>
      <c r="I91" s="6">
        <f xml:space="preserve"> ('octsep cfs'!$H91*30 + 'octsep cfs'!$I91*31 + 'octsep cfs'!$J91*30 + 'octsep cfs'!$K91*31 + 'octsep cfs'!$L91*31 + 'octsep cfs'!$M91*30)*1.983471/1000</f>
        <v>36689.697136533003</v>
      </c>
      <c r="J91" s="6">
        <f xml:space="preserve"> ('octsep cfs'!$I91*31 + 'octsep cfs'!$J91*30 + 'octsep cfs'!$K91*31 + 'octsep cfs'!$L91*31 + 'octsep cfs'!$M91*30)*1.983471/1000</f>
        <v>33079.462561173001</v>
      </c>
      <c r="K91" s="6">
        <f xml:space="preserve"> ('octsep cfs'!$J91*30 + 'octsep cfs'!$K91*31 + 'octsep cfs'!$L91*31 + 'octsep cfs'!$M91*30)*1.983471/1000</f>
        <v>24243.448347068999</v>
      </c>
      <c r="L91" s="6">
        <f xml:space="preserve"> ('octsep cfs'!$K91*31 + 'octsep cfs'!$L91*31 + 'octsep cfs'!$M91*30)*1.983471/1000</f>
        <v>13574.833871109</v>
      </c>
      <c r="M91" s="6">
        <f xml:space="preserve"> ('octsep cfs'!$L91*31 + 'octsep cfs'!$M91*30)*1.983471/1000</f>
        <v>7756.8155768879997</v>
      </c>
      <c r="N91" s="6">
        <f xml:space="preserve"> 'octsep cfs'!$M91*30*1.983471/1000</f>
        <v>3867.2329128299998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15005.590842249001</v>
      </c>
      <c r="C92" s="6">
        <f xml:space="preserve"> ('octsep cfs'!$B92*31 + 'octsep cfs'!$C92*30 + 'octsep cfs'!$D92*31 + 'octsep cfs'!$E92*31 + 'octsep cfs'!$F92*29 + 'octsep cfs'!$G92*31)*1.983471/1000</f>
        <v>11138.357929419</v>
      </c>
      <c r="D92" s="6">
        <f xml:space="preserve"> ('octsep cfs'!$C92*30 + 'octsep cfs'!$D92*31 + 'octsep cfs'!$E92*31 + 'octsep cfs'!$F92*29+'octsep cfs'!$G92*31)*1.983471/1000</f>
        <v>8747.6585149380007</v>
      </c>
      <c r="E92" s="6">
        <f>('octsep cfs'!$D92*31 + 'octsep cfs'!$E92*31 + 'octsep cfs'!$F92*29+'octsep cfs'!$G92*31)*1.983471/1000</f>
        <v>6747.7842097680004</v>
      </c>
      <c r="F92" s="6">
        <f>('octsep cfs'!$E92*31 + 'octsep cfs'!$F92*29+'octsep cfs'!$G92*31)*1.983471/1000</f>
        <v>4910.9651050949997</v>
      </c>
      <c r="G92" s="6">
        <f>('octsep cfs'!$F92*29+'octsep cfs'!$G92*31)*1.983471/1000</f>
        <v>3518.5783804500002</v>
      </c>
      <c r="H92" s="6">
        <f xml:space="preserve"> 'octsep cfs'!$G92*31*1.983471/1000</f>
        <v>2063.7083523629999</v>
      </c>
      <c r="I92" s="6">
        <f xml:space="preserve"> ('octsep cfs'!$H92*30 + 'octsep cfs'!$I92*31 + 'octsep cfs'!$J92*30 + 'octsep cfs'!$K92*31 + 'octsep cfs'!$L92*31 + 'octsep cfs'!$M92*30)*1.983471/1000</f>
        <v>40602.694675746003</v>
      </c>
      <c r="J92" s="6">
        <f xml:space="preserve"> ('octsep cfs'!$I92*31 + 'octsep cfs'!$J92*30 + 'octsep cfs'!$K92*31 + 'octsep cfs'!$L92*31 + 'octsep cfs'!$M92*30)*1.983471/1000</f>
        <v>33652.612291746002</v>
      </c>
      <c r="K92" s="6">
        <f xml:space="preserve"> ('octsep cfs'!$J92*30 + 'octsep cfs'!$K92*31 + 'octsep cfs'!$L92*31 + 'octsep cfs'!$M92*30)*1.983471/1000</f>
        <v>22844.321787965997</v>
      </c>
      <c r="L92" s="6">
        <f xml:space="preserve"> ('octsep cfs'!$K92*31 + 'octsep cfs'!$L92*31 + 'octsep cfs'!$M92*30)*1.983471/1000</f>
        <v>13602.021308105999</v>
      </c>
      <c r="M92" s="6">
        <f xml:space="preserve"> ('octsep cfs'!$L92*31 + 'octsep cfs'!$M92*30)*1.983471/1000</f>
        <v>6839.1845369189996</v>
      </c>
      <c r="N92" s="6">
        <f xml:space="preserve"> 'octsep cfs'!$M92*30*1.983471/1000</f>
        <v>2708.50898934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17337.244308531001</v>
      </c>
      <c r="C93" s="6">
        <f xml:space="preserve"> ('octsep cfs'!$B93*31 + 'octsep cfs'!$C93*30 + 'octsep cfs'!$D93*31 + 'octsep cfs'!$E93*31 + 'octsep cfs'!$F93*28+'octsep cfs'!$G93*31)*1.983471/1000</f>
        <v>14628.735319190999</v>
      </c>
      <c r="D93" s="6">
        <f xml:space="preserve"> ('octsep cfs'!$C93*30 + 'octsep cfs'!$D93*31 + 'octsep cfs'!$E93*31 + 'octsep cfs'!$F93*28+'octsep cfs'!$G93*31)*1.983471/1000</f>
        <v>11232.836603562</v>
      </c>
      <c r="E93" s="6">
        <f>('octsep cfs'!$D93*31 + 'octsep cfs'!$E93*31 + 'octsep cfs'!$F93*28+'octsep cfs'!$G93*31)*1.983471/1000</f>
        <v>7309.193775492</v>
      </c>
      <c r="F93" s="6">
        <f>('octsep cfs'!$E93*31 + 'octsep cfs'!$F93*28+'octsep cfs'!$G93*31)*1.983471/1000</f>
        <v>5409.0424417889999</v>
      </c>
      <c r="G93" s="6">
        <f>('octsep cfs'!$F93*28+'octsep cfs'!$G93*31)*1.983471/1000</f>
        <v>3957.5046449819997</v>
      </c>
      <c r="H93" s="6">
        <f xml:space="preserve"> 'octsep cfs'!$G93*31*1.983471/1000</f>
        <v>2667.2091561779998</v>
      </c>
      <c r="I93" s="6">
        <f xml:space="preserve"> ('octsep cfs'!$H93*30 + 'octsep cfs'!$I93*31 + 'octsep cfs'!$J93*30 + 'octsep cfs'!$K93*31 + 'octsep cfs'!$L93*31 + 'octsep cfs'!$M93*30)*1.983471/1000</f>
        <v>46013.321910864004</v>
      </c>
      <c r="J93" s="6">
        <f xml:space="preserve"> ('octsep cfs'!$I93*31 + 'octsep cfs'!$J93*30 + 'octsep cfs'!$K93*31 + 'octsep cfs'!$L93*31 + 'octsep cfs'!$M93*30)*1.983471/1000</f>
        <v>41862.670826843998</v>
      </c>
      <c r="K93" s="6">
        <f xml:space="preserve"> ('octsep cfs'!$J93*30 + 'octsep cfs'!$K93*31 + 'octsep cfs'!$L93*31 + 'octsep cfs'!$M93*30)*1.983471/1000</f>
        <v>29748.568140627001</v>
      </c>
      <c r="L93" s="6">
        <f xml:space="preserve"> ('octsep cfs'!$K93*31 + 'octsep cfs'!$L93*31 + 'octsep cfs'!$M93*30)*1.983471/1000</f>
        <v>14964.350513216999</v>
      </c>
      <c r="M93" s="6">
        <f xml:space="preserve"> ('octsep cfs'!$L93*31 + 'octsep cfs'!$M93*30)*1.983471/1000</f>
        <v>6635.8549577669992</v>
      </c>
      <c r="N93" s="6">
        <f xml:space="preserve"> 'octsep cfs'!$M93*30*1.983471/1000</f>
        <v>2556.9519702299999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10811.28554499</v>
      </c>
      <c r="C94" s="6">
        <f xml:space="preserve"> ('octsep cfs'!$B94*31 + 'octsep cfs'!$C94*30 + 'octsep cfs'!$D94*31 + 'octsep cfs'!$E94*31 + 'octsep cfs'!$F94*28+'octsep cfs'!$G94*31)*1.983471/1000</f>
        <v>8254.3335747599995</v>
      </c>
      <c r="D94" s="6">
        <f xml:space="preserve"> ('octsep cfs'!$C94*30 + 'octsep cfs'!$D94*31 + 'octsep cfs'!$E94*31 + 'octsep cfs'!$F94*28+'octsep cfs'!$G94*31)*1.983471/1000</f>
        <v>6670.7818986059992</v>
      </c>
      <c r="E94" s="6">
        <f>('octsep cfs'!$D94*31 + 'octsep cfs'!$E94*31 + 'octsep cfs'!$F94*28+'octsep cfs'!$G94*31)*1.983471/1000</f>
        <v>5096.1836105460006</v>
      </c>
      <c r="F94" s="6">
        <f>('octsep cfs'!$E94*31 + 'octsep cfs'!$F94*28+'octsep cfs'!$G94*31)*1.983471/1000</f>
        <v>3771.4332470009999</v>
      </c>
      <c r="G94" s="6">
        <f>('octsep cfs'!$F94*28+'octsep cfs'!$G94*31)*1.983471/1000</f>
        <v>2461.6858580999997</v>
      </c>
      <c r="H94" s="6">
        <f xml:space="preserve"> 'octsep cfs'!$G94*31*1.983471/1000</f>
        <v>1241.311688988</v>
      </c>
      <c r="I94" s="6">
        <f xml:space="preserve"> ('octsep cfs'!$H94*30 + 'octsep cfs'!$I94*31 + 'octsep cfs'!$J94*30 + 'octsep cfs'!$K94*31 + 'octsep cfs'!$L94*31 + 'octsep cfs'!$M94*30)*1.983471/1000</f>
        <v>44048.999339898</v>
      </c>
      <c r="J94" s="6">
        <f xml:space="preserve"> ('octsep cfs'!$I94*31 + 'octsep cfs'!$J94*30 + 'octsep cfs'!$K94*31 + 'octsep cfs'!$L94*31 + 'octsep cfs'!$M94*30)*1.983471/1000</f>
        <v>41109.435813768003</v>
      </c>
      <c r="K94" s="6">
        <f xml:space="preserve"> ('octsep cfs'!$J94*30 + 'octsep cfs'!$K94*31 + 'octsep cfs'!$L94*31 + 'octsep cfs'!$M94*30)*1.983471/1000</f>
        <v>24025.413313923</v>
      </c>
      <c r="L94" s="6">
        <f xml:space="preserve"> ('octsep cfs'!$K94*31 + 'octsep cfs'!$L94*31 + 'octsep cfs'!$M94*30)*1.983471/1000</f>
        <v>13350.372391923</v>
      </c>
      <c r="M94" s="6">
        <f xml:space="preserve"> ('octsep cfs'!$L94*31 + 'octsep cfs'!$M94*30)*1.983471/1000</f>
        <v>6456.136617399</v>
      </c>
      <c r="N94" s="6">
        <f xml:space="preserve"> 'octsep cfs'!$M94*30*1.983471/1000</f>
        <v>2449.66602384</v>
      </c>
      <c r="O94" s="22" t="s">
        <v>146</v>
      </c>
    </row>
    <row r="96" spans="1:15" x14ac:dyDescent="0.2">
      <c r="A96" t="s">
        <v>114</v>
      </c>
      <c r="B96" s="10">
        <f>AVERAGE(B5:B94)</f>
        <v>11946.379210412968</v>
      </c>
      <c r="C96" s="10">
        <f t="shared" ref="C96:N96" si="0">AVERAGE(C5:C94)</f>
        <v>8928.1373401259661</v>
      </c>
      <c r="D96" s="10">
        <f t="shared" si="0"/>
        <v>6718.5599023239665</v>
      </c>
      <c r="E96" s="10">
        <f t="shared" si="0"/>
        <v>4966.6069101709663</v>
      </c>
      <c r="F96" s="10">
        <f t="shared" si="0"/>
        <v>3593.4029506468332</v>
      </c>
      <c r="G96" s="10">
        <f t="shared" si="0"/>
        <v>2416.9900581232005</v>
      </c>
      <c r="H96" s="10">
        <f t="shared" si="0"/>
        <v>1380.0769069248006</v>
      </c>
      <c r="I96" s="10">
        <f t="shared" si="0"/>
        <v>43035.876358606358</v>
      </c>
      <c r="J96" s="10">
        <f t="shared" si="0"/>
        <v>39875.344906878352</v>
      </c>
      <c r="K96" s="10">
        <f t="shared" si="0"/>
        <v>30333.688735764863</v>
      </c>
      <c r="L96" s="10">
        <f t="shared" si="0"/>
        <v>17528.635992813866</v>
      </c>
      <c r="M96" s="10">
        <f t="shared" si="0"/>
        <v>8220.6450030205688</v>
      </c>
      <c r="N96" s="10">
        <f t="shared" si="0"/>
        <v>3013.0339365979985</v>
      </c>
    </row>
    <row r="97" spans="1:14" x14ac:dyDescent="0.2">
      <c r="A97" t="s">
        <v>115</v>
      </c>
      <c r="B97" s="10">
        <f>MEDIAN(B5:B94)</f>
        <v>11659.850141268</v>
      </c>
      <c r="C97" s="10">
        <f t="shared" ref="C97:N97" si="1">MEDIAN(C5:C94)</f>
        <v>8678.418517534501</v>
      </c>
      <c r="D97" s="10">
        <f t="shared" si="1"/>
        <v>6463.2731460569994</v>
      </c>
      <c r="E97" s="10">
        <f t="shared" si="1"/>
        <v>4731.4927151310003</v>
      </c>
      <c r="F97" s="10">
        <f t="shared" si="1"/>
        <v>3368.0130968399999</v>
      </c>
      <c r="G97" s="10">
        <f t="shared" si="1"/>
        <v>2270.1450388365001</v>
      </c>
      <c r="H97" s="10">
        <f t="shared" si="1"/>
        <v>1238.0221023345</v>
      </c>
      <c r="I97" s="10">
        <f t="shared" si="1"/>
        <v>42797.602692610497</v>
      </c>
      <c r="J97" s="10">
        <f t="shared" si="1"/>
        <v>39822.722473589994</v>
      </c>
      <c r="K97" s="10">
        <f t="shared" si="1"/>
        <v>29944.671934926002</v>
      </c>
      <c r="L97" s="10">
        <f t="shared" si="1"/>
        <v>16628.353756602002</v>
      </c>
      <c r="M97" s="10">
        <f t="shared" si="1"/>
        <v>8020.8582116145008</v>
      </c>
      <c r="N97" s="10">
        <f t="shared" si="1"/>
        <v>2876.72716485</v>
      </c>
    </row>
    <row r="98" spans="1:14" x14ac:dyDescent="0.2">
      <c r="A98" t="s">
        <v>116</v>
      </c>
      <c r="B98" s="10">
        <f>STDEV(B5:B94)</f>
        <v>2343.73391682385</v>
      </c>
      <c r="C98" s="10">
        <f t="shared" ref="C98:N98" si="2">STDEV(C5:C94)</f>
        <v>2094.4773109336479</v>
      </c>
      <c r="D98" s="10">
        <f t="shared" si="2"/>
        <v>1768.0281189105231</v>
      </c>
      <c r="E98" s="10">
        <f t="shared" si="2"/>
        <v>1281.1553793552955</v>
      </c>
      <c r="F98" s="10">
        <f t="shared" si="2"/>
        <v>967.75196271311825</v>
      </c>
      <c r="G98" s="10">
        <f t="shared" si="2"/>
        <v>738.22201346504221</v>
      </c>
      <c r="H98" s="10">
        <f t="shared" si="2"/>
        <v>489.39512803390591</v>
      </c>
      <c r="I98" s="10">
        <f t="shared" si="2"/>
        <v>6385.8055061048635</v>
      </c>
      <c r="J98" s="10">
        <f t="shared" si="2"/>
        <v>6200.1877070800847</v>
      </c>
      <c r="K98" s="10">
        <f t="shared" si="2"/>
        <v>5731.8045578460033</v>
      </c>
      <c r="L98" s="10">
        <f t="shared" si="2"/>
        <v>3565.0540737970637</v>
      </c>
      <c r="M98" s="10">
        <f t="shared" si="2"/>
        <v>1496.2792886996342</v>
      </c>
      <c r="N98" s="10">
        <f t="shared" si="2"/>
        <v>641.59937369507566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2014-15</v>
      </c>
      <c r="C6" s="18">
        <f>LARGE('datemar &amp; datesep kaf'!$B$5:$B$94,'datemar &amp; datesep kaf rank'!$A6)</f>
        <v>18102.110395551001</v>
      </c>
      <c r="D6" s="5" t="str">
        <f>VLOOKUP(E6,'datemar &amp; datesep kaf'!$C$5:$O$94,13,FALSE)</f>
        <v>2014-15</v>
      </c>
      <c r="E6" s="18">
        <f>LARGE('datemar &amp; datesep kaf'!$C$5:$C$94,'datemar &amp; datesep kaf rank'!$A6)</f>
        <v>15051.393154580999</v>
      </c>
      <c r="F6" s="5" t="str">
        <f>VLOOKUP(G6,'datemar &amp; datesep kaf'!$D$5:$O$94,12,FALSE)</f>
        <v>2014-15</v>
      </c>
      <c r="G6" s="18">
        <f>LARGE('datemar &amp; datesep kaf'!$D$5:$D$94,'datemar &amp; datesep kaf rank'!$A6)</f>
        <v>12510.110605250999</v>
      </c>
      <c r="H6" s="5" t="str">
        <f>VLOOKUP(I6,'datemar &amp; datesep kaf'!$E$5:$O$94,11,FALSE)</f>
        <v>2014-15</v>
      </c>
      <c r="I6" s="18">
        <f>LARGE('datemar &amp; datesep kaf'!$E$5:$E$94,'datemar &amp; datesep kaf rank'!$A6)</f>
        <v>9694.1371571309992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7467.1177365120002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5846.6734997579997</v>
      </c>
      <c r="N6" s="5" t="str">
        <f>VLOOKUP(O6,'datemar &amp; datesep kaf'!$H$5:$O$94,8,FALSE)</f>
        <v>2014-15</v>
      </c>
      <c r="O6" s="18">
        <f>LARGE('datemar &amp; datesep kaf'!$H$5:$H$94,'datemar &amp; datesep kaf rank'!$A6)</f>
        <v>3299.793595266</v>
      </c>
      <c r="P6" s="5" t="str">
        <f>VLOOKUP(Q6,'datemar &amp; datesep kaf'!$I$5:$O$94,7,FALSE)</f>
        <v>2011-12</v>
      </c>
      <c r="Q6" s="18">
        <f>LARGE('datemar &amp; datesep kaf'!$I$5:$I$94,'datemar &amp; datesep kaf rank'!$A6)</f>
        <v>56758.791921131997</v>
      </c>
      <c r="R6" s="5" t="str">
        <f>VLOOKUP(S6,'datemar &amp; datesep kaf'!$J$5:$O$94,6,FALSE)</f>
        <v>1971-72</v>
      </c>
      <c r="S6" s="18">
        <f>LARGE('datemar &amp; datesep kaf'!$J$5:$J$94,'datemar &amp; datesep kaf rank'!$A6)</f>
        <v>54142.365572966999</v>
      </c>
      <c r="T6" s="5" t="str">
        <f>VLOOKUP(U6,'datemar &amp; datesep kaf'!$K$5:$O$94,5,FALSE)</f>
        <v>1971-72</v>
      </c>
      <c r="U6" s="18">
        <f>LARGE('datemar &amp; datesep kaf'!$K$5:$K$94,'datemar &amp; datesep kaf rank'!$A6)</f>
        <v>42516.474438689998</v>
      </c>
      <c r="V6" s="5" t="str">
        <f>VLOOKUP(W6,'datemar &amp; datesep kaf'!$L$5:$O$94,4,FALSE)</f>
        <v>1975-76</v>
      </c>
      <c r="W6" s="18">
        <f>LARGE('datemar &amp; datesep kaf'!$L$5:$L$94,'datemar &amp; datesep kaf rank'!$A6)</f>
        <v>28478.156948598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15408.168017234999</v>
      </c>
      <c r="Z6" s="5" t="str">
        <f>VLOOKUP(AA6,'datemar &amp; datesep kaf'!$N$5:$O$94,2,FALSE)</f>
        <v>1975-76</v>
      </c>
      <c r="AA6" s="18">
        <f>LARGE('datemar &amp; datesep kaf'!$N$5:$N$94,'datemar &amp; datesep kaf rank'!$A6)</f>
        <v>5643.0146644200004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17782.807267028998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14651.164409259001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11819.967821214001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8827.6241317740005</v>
      </c>
      <c r="J7" s="5" t="str">
        <f>VLOOKUP(K7,'datemar &amp; datesep kaf'!$F$5:$O$94,10,FALSE)</f>
        <v>1995-96</v>
      </c>
      <c r="K7" s="18">
        <f>LARGE('datemar &amp; datesep kaf'!$F$5:$F$94,'datemar &amp; datesep kaf rank'!$A7)</f>
        <v>5842.2166404210002</v>
      </c>
      <c r="L7" s="5" t="str">
        <f>VLOOKUP(M7,'datemar &amp; datesep kaf'!$G$5:$O$94,9,FALSE)</f>
        <v>2006-07</v>
      </c>
      <c r="M7" s="18">
        <f>LARGE('datemar &amp; datesep kaf'!$G$5:$G$94,'datemar &amp; datesep kaf rank'!$A7)</f>
        <v>3990.8289412529998</v>
      </c>
      <c r="N7" s="5" t="str">
        <f>VLOOKUP(O7,'datemar &amp; datesep kaf'!$H$5:$O$94,8,FALSE)</f>
        <v>2006-07</v>
      </c>
      <c r="O7" s="18">
        <f>LARGE('datemar &amp; datesep kaf'!$H$5:$H$94,'datemar &amp; datesep kaf rank'!$A7)</f>
        <v>3017.8729446809998</v>
      </c>
      <c r="P7" s="5" t="str">
        <f>VLOOKUP(Q7,'datemar &amp; datesep kaf'!$I$5:$O$94,7,FALSE)</f>
        <v>1971-72</v>
      </c>
      <c r="Q7" s="18">
        <f>LARGE('datemar &amp; datesep kaf'!$I$5:$I$94,'datemar &amp; datesep kaf rank'!$A7)</f>
        <v>56642.312586657004</v>
      </c>
      <c r="R7" s="5" t="str">
        <f>VLOOKUP(S7,'datemar &amp; datesep kaf'!$J$5:$O$94,6,FALSE)</f>
        <v>1953-54</v>
      </c>
      <c r="S7" s="18">
        <f>LARGE('datemar &amp; datesep kaf'!$J$5:$J$94,'datemar &amp; datesep kaf rank'!$A7)</f>
        <v>53359.439982491996</v>
      </c>
      <c r="T7" s="5" t="str">
        <f>VLOOKUP(U7,'datemar &amp; datesep kaf'!$K$5:$O$94,5,FALSE)</f>
        <v>1966-67</v>
      </c>
      <c r="U7" s="18">
        <f>LARGE('datemar &amp; datesep kaf'!$K$5:$K$94,'datemar &amp; datesep kaf rank'!$A7)</f>
        <v>42413.087996285998</v>
      </c>
      <c r="V7" s="5" t="str">
        <f>VLOOKUP(W7,'datemar &amp; datesep kaf'!$L$5:$O$94,4,FALSE)</f>
        <v>1953-54</v>
      </c>
      <c r="W7" s="18">
        <f>LARGE('datemar &amp; datesep kaf'!$L$5:$L$94,'datemar &amp; datesep kaf rank'!$A7)</f>
        <v>27808.733502627001</v>
      </c>
      <c r="X7" s="5" t="str">
        <f>VLOOKUP(Y7,'datemar &amp; datesep kaf'!$M$5:$O$94,3,FALSE)</f>
        <v>1998-99</v>
      </c>
      <c r="Y7" s="18">
        <f>LARGE('datemar &amp; datesep kaf'!$M$5:$M$94,'datemar &amp; datesep kaf rank'!$A7)</f>
        <v>12000.757235921999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5354.3006256600002</v>
      </c>
    </row>
    <row r="8" spans="1:27" x14ac:dyDescent="0.2">
      <c r="A8" s="5">
        <v>3</v>
      </c>
      <c r="B8" s="5" t="str">
        <f>VLOOKUP(C8,'datemar &amp; datesep kaf'!$B$5:$O$94,14,FALSE)</f>
        <v>1959-60</v>
      </c>
      <c r="C8" s="18">
        <f>LARGE('datemar &amp; datesep kaf'!$B$5:$B$94,'datemar &amp; datesep kaf rank'!$A8)</f>
        <v>17386.791414111001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14628.735319190999</v>
      </c>
      <c r="F8" s="5" t="str">
        <f>VLOOKUP(G8,'datemar &amp; datesep kaf'!$D$5:$O$94,12,FALSE)</f>
        <v>2016-17</v>
      </c>
      <c r="G8" s="18">
        <f>LARGE('datemar &amp; datesep kaf'!$D$5:$D$94,'datemar &amp; datesep kaf rank'!$A8)</f>
        <v>11232.836603562</v>
      </c>
      <c r="H8" s="5" t="str">
        <f>VLOOKUP(I8,'datemar &amp; datesep kaf'!$E$5:$O$94,11,FALSE)</f>
        <v>1933-34</v>
      </c>
      <c r="I8" s="18">
        <f>LARGE('datemar &amp; datesep kaf'!$E$5:$E$94,'datemar &amp; datesep kaf rank'!$A8)</f>
        <v>7606.0003759319998</v>
      </c>
      <c r="J8" s="5" t="str">
        <f>VLOOKUP(K8,'datemar &amp; datesep kaf'!$F$5:$O$94,10,FALSE)</f>
        <v>2004-05</v>
      </c>
      <c r="K8" s="18">
        <f>LARGE('datemar &amp; datesep kaf'!$F$5:$F$94,'datemar &amp; datesep kaf rank'!$A8)</f>
        <v>5501.2996284119999</v>
      </c>
      <c r="L8" s="5" t="str">
        <f>VLOOKUP(M8,'datemar &amp; datesep kaf'!$G$5:$O$94,9,FALSE)</f>
        <v>2016-17</v>
      </c>
      <c r="M8" s="18">
        <f>LARGE('datemar &amp; datesep kaf'!$G$5:$G$94,'datemar &amp; datesep kaf rank'!$A8)</f>
        <v>3957.5046449819997</v>
      </c>
      <c r="N8" s="5" t="str">
        <f>VLOOKUP(O8,'datemar &amp; datesep kaf'!$H$5:$O$94,8,FALSE)</f>
        <v>2016-17</v>
      </c>
      <c r="O8" s="18">
        <f>LARGE('datemar &amp; datesep kaf'!$H$5:$H$94,'datemar &amp; datesep kaf rank'!$A8)</f>
        <v>2667.2091561779998</v>
      </c>
      <c r="P8" s="5" t="str">
        <f>VLOOKUP(Q8,'datemar &amp; datesep kaf'!$I$5:$O$94,7,FALSE)</f>
        <v>1953-54</v>
      </c>
      <c r="Q8" s="18">
        <f>LARGE('datemar &amp; datesep kaf'!$I$5:$I$94,'datemar &amp; datesep kaf rank'!$A8)</f>
        <v>55369.787014542002</v>
      </c>
      <c r="R8" s="5" t="str">
        <f>VLOOKUP(S8,'datemar &amp; datesep kaf'!$J$5:$O$94,6,FALSE)</f>
        <v>2011-12</v>
      </c>
      <c r="S8" s="18">
        <f>LARGE('datemar &amp; datesep kaf'!$J$5:$J$94,'datemar &amp; datesep kaf rank'!$A8)</f>
        <v>52205.357381141999</v>
      </c>
      <c r="T8" s="5" t="str">
        <f>VLOOKUP(U8,'datemar &amp; datesep kaf'!$K$5:$O$94,5,FALSE)</f>
        <v>1953-54</v>
      </c>
      <c r="U8" s="18">
        <f>LARGE('datemar &amp; datesep kaf'!$K$5:$K$94,'datemar &amp; datesep kaf rank'!$A8)</f>
        <v>42365.764361697002</v>
      </c>
      <c r="V8" s="5" t="str">
        <f>VLOOKUP(W8,'datemar &amp; datesep kaf'!$L$5:$O$94,4,FALSE)</f>
        <v>1998-99</v>
      </c>
      <c r="W8" s="18">
        <f>LARGE('datemar &amp; datesep kaf'!$L$5:$L$94,'datemar &amp; datesep kaf rank'!$A8)</f>
        <v>24817.232788362002</v>
      </c>
      <c r="X8" s="5" t="str">
        <f>VLOOKUP(Y8,'datemar &amp; datesep kaf'!$M$5:$O$94,3,FALSE)</f>
        <v>1953-54</v>
      </c>
      <c r="Y8" s="18">
        <f>LARGE('datemar &amp; datesep kaf'!$M$5:$M$94,'datemar &amp; datesep kaf rank'!$A8)</f>
        <v>11795.947987404001</v>
      </c>
      <c r="Z8" s="5" t="str">
        <f>VLOOKUP(AA8,'datemar &amp; datesep kaf'!$N$5:$O$94,2,FALSE)</f>
        <v>1977-78</v>
      </c>
      <c r="AA8" s="18">
        <f>LARGE('datemar &amp; datesep kaf'!$N$5:$N$94,'datemar &amp; datesep kaf rank'!$A8)</f>
        <v>4961.2163428800004</v>
      </c>
    </row>
    <row r="9" spans="1:27" x14ac:dyDescent="0.2">
      <c r="A9" s="5">
        <v>4</v>
      </c>
      <c r="B9" s="5" t="str">
        <f>VLOOKUP(C9,'datemar &amp; datesep kaf'!$B$5:$O$94,14,FALSE)</f>
        <v>2016-17</v>
      </c>
      <c r="C9" s="18">
        <f>LARGE('datemar &amp; datesep kaf'!$B$5:$B$94,'datemar &amp; datesep kaf rank'!$A9)</f>
        <v>17337.244308531001</v>
      </c>
      <c r="D9" s="5" t="str">
        <f>VLOOKUP(E9,'datemar &amp; datesep kaf'!$C$5:$O$94,13,FALSE)</f>
        <v>1933-34</v>
      </c>
      <c r="E9" s="18">
        <f>LARGE('datemar &amp; datesep kaf'!$C$5:$C$94,'datemar &amp; datesep kaf rank'!$A9)</f>
        <v>13400.720819786999</v>
      </c>
      <c r="F9" s="5" t="str">
        <f>VLOOKUP(G9,'datemar &amp; datesep kaf'!$D$5:$O$94,12,FALSE)</f>
        <v>1933-34</v>
      </c>
      <c r="G9" s="18">
        <f>LARGE('datemar &amp; datesep kaf'!$D$5:$D$94,'datemar &amp; datesep kaf rank'!$A9)</f>
        <v>10409.656469141999</v>
      </c>
      <c r="H9" s="5" t="str">
        <f>VLOOKUP(I9,'datemar &amp; datesep kaf'!$E$5:$O$94,11,FALSE)</f>
        <v>2004-05</v>
      </c>
      <c r="I9" s="18">
        <f>LARGE('datemar &amp; datesep kaf'!$E$5:$E$94,'datemar &amp; datesep kaf rank'!$A9)</f>
        <v>7411.5964162799992</v>
      </c>
      <c r="J9" s="5" t="str">
        <f>VLOOKUP(K9,'datemar &amp; datesep kaf'!$F$5:$O$94,10,FALSE)</f>
        <v>2016-17</v>
      </c>
      <c r="K9" s="18">
        <f>LARGE('datemar &amp; datesep kaf'!$F$5:$F$94,'datemar &amp; datesep kaf rank'!$A9)</f>
        <v>5409.0424417889999</v>
      </c>
      <c r="L9" s="5" t="str">
        <f>VLOOKUP(M9,'datemar &amp; datesep kaf'!$G$5:$O$94,9,FALSE)</f>
        <v>1995-96</v>
      </c>
      <c r="M9" s="18">
        <f>LARGE('datemar &amp; datesep kaf'!$G$5:$G$94,'datemar &amp; datesep kaf rank'!$A9)</f>
        <v>3885.6196889999997</v>
      </c>
      <c r="N9" s="5" t="str">
        <f>VLOOKUP(O9,'datemar &amp; datesep kaf'!$H$5:$O$94,8,FALSE)</f>
        <v>1971-72</v>
      </c>
      <c r="O9" s="18">
        <f>LARGE('datemar &amp; datesep kaf'!$H$5:$H$94,'datemar &amp; datesep kaf rank'!$A9)</f>
        <v>2433.6792475800003</v>
      </c>
      <c r="P9" s="5" t="str">
        <f>VLOOKUP(Q9,'datemar &amp; datesep kaf'!$I$5:$O$94,7,FALSE)</f>
        <v>1996-97</v>
      </c>
      <c r="Q9" s="18">
        <f>LARGE('datemar &amp; datesep kaf'!$I$5:$I$94,'datemar &amp; datesep kaf rank'!$A9)</f>
        <v>54642.259769097</v>
      </c>
      <c r="R9" s="5" t="str">
        <f>VLOOKUP(S9,'datemar &amp; datesep kaf'!$J$5:$O$94,6,FALSE)</f>
        <v>1975-76</v>
      </c>
      <c r="S9" s="18">
        <f>LARGE('datemar &amp; datesep kaf'!$J$5:$J$94,'datemar &amp; datesep kaf rank'!$A9)</f>
        <v>51228.466178106006</v>
      </c>
      <c r="T9" s="5" t="str">
        <f>VLOOKUP(U9,'datemar &amp; datesep kaf'!$K$5:$O$94,5,FALSE)</f>
        <v>2011-12</v>
      </c>
      <c r="U9" s="18">
        <f>LARGE('datemar &amp; datesep kaf'!$K$5:$K$94,'datemar &amp; datesep kaf rank'!$A9)</f>
        <v>42070.848009120004</v>
      </c>
      <c r="V9" s="5" t="str">
        <f>VLOOKUP(W9,'datemar &amp; datesep kaf'!$L$5:$O$94,4,FALSE)</f>
        <v>2011-12</v>
      </c>
      <c r="W9" s="18">
        <f>LARGE('datemar &amp; datesep kaf'!$L$5:$L$94,'datemar &amp; datesep kaf rank'!$A9)</f>
        <v>23861.751171300002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11033.664379626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4457.1568576499994</v>
      </c>
    </row>
    <row r="10" spans="1:27" x14ac:dyDescent="0.2">
      <c r="A10" s="5">
        <v>5</v>
      </c>
      <c r="B10" s="5" t="str">
        <f>VLOOKUP(C10,'datemar &amp; datesep kaf'!$B$5:$O$94,14,FALSE)</f>
        <v>1933-34</v>
      </c>
      <c r="C10" s="18">
        <f>LARGE('datemar &amp; datesep kaf'!$B$5:$B$94,'datemar &amp; datesep kaf rank'!$A10)</f>
        <v>16949.547132987002</v>
      </c>
      <c r="D10" s="5" t="str">
        <f>VLOOKUP(E10,'datemar &amp; datesep kaf'!$C$5:$O$94,13,FALSE)</f>
        <v>1997-98</v>
      </c>
      <c r="E10" s="18">
        <f>LARGE('datemar &amp; datesep kaf'!$C$5:$C$94,'datemar &amp; datesep kaf rank'!$A10)</f>
        <v>12747.948612861001</v>
      </c>
      <c r="F10" s="5" t="str">
        <f>VLOOKUP(G10,'datemar &amp; datesep kaf'!$D$5:$O$94,12,FALSE)</f>
        <v>1999-2000</v>
      </c>
      <c r="G10" s="18">
        <f>LARGE('datemar &amp; datesep kaf'!$D$5:$D$94,'datemar &amp; datesep kaf rank'!$A10)</f>
        <v>10377.060106728</v>
      </c>
      <c r="H10" s="5" t="str">
        <f>VLOOKUP(I10,'datemar &amp; datesep kaf'!$E$5:$O$94,11,FALSE)</f>
        <v>1980-81</v>
      </c>
      <c r="I10" s="18">
        <f>LARGE('datemar &amp; datesep kaf'!$E$5:$E$94,'datemar &amp; datesep kaf rank'!$A10)</f>
        <v>7334.3521216559993</v>
      </c>
      <c r="J10" s="5" t="str">
        <f>VLOOKUP(K10,'datemar &amp; datesep kaf'!$F$5:$O$94,10,FALSE)</f>
        <v>2006-07</v>
      </c>
      <c r="K10" s="18">
        <f>LARGE('datemar &amp; datesep kaf'!$F$5:$F$94,'datemar &amp; datesep kaf rank'!$A10)</f>
        <v>5267.4960008159997</v>
      </c>
      <c r="L10" s="5" t="str">
        <f>VLOOKUP(M10,'datemar &amp; datesep kaf'!$G$5:$O$94,9,FALSE)</f>
        <v>1982-83</v>
      </c>
      <c r="M10" s="18">
        <f>LARGE('datemar &amp; datesep kaf'!$G$5:$G$94,'datemar &amp; datesep kaf rank'!$A10)</f>
        <v>3576.9519319799997</v>
      </c>
      <c r="N10" s="5" t="str">
        <f>VLOOKUP(O10,'datemar &amp; datesep kaf'!$H$5:$O$94,8,FALSE)</f>
        <v>1985-86</v>
      </c>
      <c r="O10" s="18">
        <f>LARGE('datemar &amp; datesep kaf'!$H$5:$H$94,'datemar &amp; datesep kaf rank'!$A10)</f>
        <v>2335.545036384</v>
      </c>
      <c r="P10" s="5" t="str">
        <f>VLOOKUP(Q10,'datemar &amp; datesep kaf'!$I$5:$O$94,7,FALSE)</f>
        <v>1975-76</v>
      </c>
      <c r="Q10" s="18">
        <f>LARGE('datemar &amp; datesep kaf'!$I$5:$I$94,'datemar &amp; datesep kaf rank'!$A10)</f>
        <v>54519.996633185998</v>
      </c>
      <c r="R10" s="5" t="str">
        <f>VLOOKUP(S10,'datemar &amp; datesep kaf'!$J$5:$O$94,6,FALSE)</f>
        <v>1996-97</v>
      </c>
      <c r="S10" s="18">
        <f>LARGE('datemar &amp; datesep kaf'!$J$5:$J$94,'datemar &amp; datesep kaf rank'!$A10)</f>
        <v>51032.501226777</v>
      </c>
      <c r="T10" s="5" t="str">
        <f>VLOOKUP(U10,'datemar &amp; datesep kaf'!$K$5:$O$94,5,FALSE)</f>
        <v>1973-74</v>
      </c>
      <c r="U10" s="18">
        <f>LARGE('datemar &amp; datesep kaf'!$K$5:$K$94,'datemar &amp; datesep kaf rank'!$A10)</f>
        <v>41791.771655949</v>
      </c>
      <c r="V10" s="5" t="str">
        <f>VLOOKUP(W10,'datemar &amp; datesep kaf'!$L$5:$O$94,4,FALSE)</f>
        <v>1958-59</v>
      </c>
      <c r="W10" s="18">
        <f>LARGE('datemar &amp; datesep kaf'!$L$5:$L$94,'datemar &amp; datesep kaf rank'!$A10)</f>
        <v>23492.52804465</v>
      </c>
      <c r="X10" s="5" t="str">
        <f>VLOOKUP(Y10,'datemar &amp; datesep kaf'!$M$5:$O$94,3,FALSE)</f>
        <v>1981-82</v>
      </c>
      <c r="Y10" s="18">
        <f>LARGE('datemar &amp; datesep kaf'!$M$5:$M$94,'datemar &amp; datesep kaf rank'!$A10)</f>
        <v>10499.771507084999</v>
      </c>
      <c r="Z10" s="5" t="str">
        <f>VLOOKUP(AA10,'datemar &amp; datesep kaf'!$N$5:$O$94,2,FALSE)</f>
        <v>1981-82</v>
      </c>
      <c r="AA10" s="18">
        <f>LARGE('datemar &amp; datesep kaf'!$N$5:$N$94,'datemar &amp; datesep kaf rank'!$A10)</f>
        <v>4203.1337266800001</v>
      </c>
    </row>
    <row r="11" spans="1:27" x14ac:dyDescent="0.2">
      <c r="A11" s="5">
        <v>6</v>
      </c>
      <c r="B11" s="5" t="str">
        <f>VLOOKUP(C11,'datemar &amp; datesep kaf'!$B$5:$O$94,14,FALSE)</f>
        <v>1997-98</v>
      </c>
      <c r="C11" s="18">
        <f>LARGE('datemar &amp; datesep kaf'!$B$5:$B$94,'datemar &amp; datesep kaf rank'!$A11)</f>
        <v>16930.553414690999</v>
      </c>
      <c r="D11" s="5" t="str">
        <f>VLOOKUP(E11,'datemar &amp; datesep kaf'!$C$5:$O$94,13,FALSE)</f>
        <v>1999-2000</v>
      </c>
      <c r="E11" s="18">
        <f>LARGE('datemar &amp; datesep kaf'!$C$5:$C$94,'datemar &amp; datesep kaf rank'!$A11)</f>
        <v>12409.225319777999</v>
      </c>
      <c r="F11" s="5" t="str">
        <f>VLOOKUP(G11,'datemar &amp; datesep kaf'!$D$5:$O$94,12,FALSE)</f>
        <v>1990-91</v>
      </c>
      <c r="G11" s="18">
        <f>LARGE('datemar &amp; datesep kaf'!$D$5:$D$94,'datemar &amp; datesep kaf rank'!$A11)</f>
        <v>10027.717309911</v>
      </c>
      <c r="H11" s="5" t="str">
        <f>VLOOKUP(I11,'datemar &amp; datesep kaf'!$E$5:$O$94,11,FALSE)</f>
        <v>2016-17</v>
      </c>
      <c r="I11" s="18">
        <f>LARGE('datemar &amp; datesep kaf'!$E$5:$E$94,'datemar &amp; datesep kaf rank'!$A11)</f>
        <v>7309.193775492</v>
      </c>
      <c r="J11" s="5" t="str">
        <f>VLOOKUP(K11,'datemar &amp; datesep kaf'!$F$5:$O$94,10,FALSE)</f>
        <v>1933-34</v>
      </c>
      <c r="K11" s="18">
        <f>LARGE('datemar &amp; datesep kaf'!$F$5:$F$94,'datemar &amp; datesep kaf rank'!$A11)</f>
        <v>5246.8441007639994</v>
      </c>
      <c r="L11" s="5" t="str">
        <f>VLOOKUP(M11,'datemar &amp; datesep kaf'!$G$5:$O$94,9,FALSE)</f>
        <v>2015-16</v>
      </c>
      <c r="M11" s="18">
        <f>LARGE('datemar &amp; datesep kaf'!$G$5:$G$94,'datemar &amp; datesep kaf rank'!$A11)</f>
        <v>3518.5783804500002</v>
      </c>
      <c r="N11" s="5" t="str">
        <f>VLOOKUP(O11,'datemar &amp; datesep kaf'!$H$5:$O$94,8,FALSE)</f>
        <v>1982-83</v>
      </c>
      <c r="O11" s="18">
        <f>LARGE('datemar &amp; datesep kaf'!$H$5:$H$94,'datemar &amp; datesep kaf rank'!$A11)</f>
        <v>2190.1883476200001</v>
      </c>
      <c r="P11" s="5" t="str">
        <f>VLOOKUP(Q11,'datemar &amp; datesep kaf'!$I$5:$O$94,7,FALSE)</f>
        <v>1973-74</v>
      </c>
      <c r="Q11" s="18">
        <f>LARGE('datemar &amp; datesep kaf'!$I$5:$I$94,'datemar &amp; datesep kaf rank'!$A11)</f>
        <v>54374.606225415002</v>
      </c>
      <c r="R11" s="5" t="str">
        <f>VLOOKUP(S11,'datemar &amp; datesep kaf'!$J$5:$O$94,6,FALSE)</f>
        <v>1966-67</v>
      </c>
      <c r="S11" s="18">
        <f>LARGE('datemar &amp; datesep kaf'!$J$5:$J$94,'datemar &amp; datesep kaf rank'!$A11)</f>
        <v>50772.388839836996</v>
      </c>
      <c r="T11" s="5" t="str">
        <f>VLOOKUP(U11,'datemar &amp; datesep kaf'!$K$5:$O$94,5,FALSE)</f>
        <v>1998-99</v>
      </c>
      <c r="U11" s="18">
        <f>LARGE('datemar &amp; datesep kaf'!$K$5:$K$94,'datemar &amp; datesep kaf rank'!$A11)</f>
        <v>39740.333055192001</v>
      </c>
      <c r="V11" s="5" t="str">
        <f>VLOOKUP(W11,'datemar &amp; datesep kaf'!$L$5:$O$94,4,FALSE)</f>
        <v>1932-33</v>
      </c>
      <c r="W11" s="18">
        <f>LARGE('datemar &amp; datesep kaf'!$L$5:$L$94,'datemar &amp; datesep kaf rank'!$A11)</f>
        <v>23265.194499456</v>
      </c>
      <c r="X11" s="5" t="str">
        <f>VLOOKUP(Y11,'datemar &amp; datesep kaf'!$M$5:$O$94,3,FALSE)</f>
        <v>1932-33</v>
      </c>
      <c r="Y11" s="18">
        <f>LARGE('datemar &amp; datesep kaf'!$M$5:$M$94,'datemar &amp; datesep kaf rank'!$A11)</f>
        <v>10436.605889619001</v>
      </c>
      <c r="Z11" s="5" t="str">
        <f>VLOOKUP(AA11,'datemar &amp; datesep kaf'!$N$5:$O$94,2,FALSE)</f>
        <v>1996-97</v>
      </c>
      <c r="AA11" s="18">
        <f>LARGE('datemar &amp; datesep kaf'!$N$5:$N$94,'datemar &amp; datesep kaf rank'!$A11)</f>
        <v>4182.6048018299998</v>
      </c>
    </row>
    <row r="12" spans="1:27" x14ac:dyDescent="0.2">
      <c r="A12" s="5">
        <v>7</v>
      </c>
      <c r="B12" s="5" t="str">
        <f>VLOOKUP(C12,'datemar &amp; datesep kaf'!$B$5:$O$94,14,FALSE)</f>
        <v>2004-05</v>
      </c>
      <c r="C12" s="18">
        <f>LARGE('datemar &amp; datesep kaf'!$B$5:$B$94,'datemar &amp; datesep kaf rank'!$A12)</f>
        <v>16239.952448852999</v>
      </c>
      <c r="D12" s="5" t="str">
        <f>VLOOKUP(E12,'datemar &amp; datesep kaf'!$C$5:$O$94,13,FALSE)</f>
        <v>2004-05</v>
      </c>
      <c r="E12" s="18">
        <f>LARGE('datemar &amp; datesep kaf'!$C$5:$C$94,'datemar &amp; datesep kaf rank'!$A12)</f>
        <v>12117.744338973002</v>
      </c>
      <c r="F12" s="5" t="str">
        <f>VLOOKUP(G12,'datemar &amp; datesep kaf'!$D$5:$O$94,12,FALSE)</f>
        <v>2004-05</v>
      </c>
      <c r="G12" s="18">
        <f>LARGE('datemar &amp; datesep kaf'!$D$5:$D$94,'datemar &amp; datesep kaf rank'!$A12)</f>
        <v>9397.9632839400001</v>
      </c>
      <c r="H12" s="5" t="str">
        <f>VLOOKUP(I12,'datemar &amp; datesep kaf'!$E$5:$O$94,11,FALSE)</f>
        <v>1990-91</v>
      </c>
      <c r="I12" s="18">
        <f>LARGE('datemar &amp; datesep kaf'!$E$5:$E$94,'datemar &amp; datesep kaf rank'!$A12)</f>
        <v>6819.9686698709993</v>
      </c>
      <c r="J12" s="5" t="str">
        <f>VLOOKUP(K12,'datemar &amp; datesep kaf'!$F$5:$O$94,10,FALSE)</f>
        <v>1980-81</v>
      </c>
      <c r="K12" s="18">
        <f>LARGE('datemar &amp; datesep kaf'!$F$5:$F$94,'datemar &amp; datesep kaf rank'!$A12)</f>
        <v>5160.3350130990002</v>
      </c>
      <c r="L12" s="5" t="str">
        <f>VLOOKUP(M12,'datemar &amp; datesep kaf'!$G$5:$O$94,9,FALSE)</f>
        <v>2004-05</v>
      </c>
      <c r="M12" s="18">
        <f>LARGE('datemar &amp; datesep kaf'!$G$5:$G$94,'datemar &amp; datesep kaf rank'!$A12)</f>
        <v>3406.417062342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2150.590332576</v>
      </c>
      <c r="P12" s="5" t="str">
        <f>VLOOKUP(Q12,'datemar &amp; datesep kaf'!$I$5:$O$94,7,FALSE)</f>
        <v>1966-67</v>
      </c>
      <c r="Q12" s="18">
        <f>LARGE('datemar &amp; datesep kaf'!$I$5:$I$94,'datemar &amp; datesep kaf rank'!$A12)</f>
        <v>52622.967282836995</v>
      </c>
      <c r="R12" s="5" t="str">
        <f>VLOOKUP(S12,'datemar &amp; datesep kaf'!$J$5:$O$94,6,FALSE)</f>
        <v>1973-74</v>
      </c>
      <c r="S12" s="18">
        <f>LARGE('datemar &amp; datesep kaf'!$J$5:$J$94,'datemar &amp; datesep kaf rank'!$A12)</f>
        <v>50516.001411434998</v>
      </c>
      <c r="T12" s="5" t="str">
        <f>VLOOKUP(U12,'datemar &amp; datesep kaf'!$K$5:$O$94,5,FALSE)</f>
        <v>1958-59</v>
      </c>
      <c r="U12" s="18">
        <f>LARGE('datemar &amp; datesep kaf'!$K$5:$K$94,'datemar &amp; datesep kaf rank'!$A12)</f>
        <v>39700.560494700003</v>
      </c>
      <c r="V12" s="5" t="str">
        <f>VLOOKUP(W12,'datemar &amp; datesep kaf'!$L$5:$O$94,4,FALSE)</f>
        <v>1990-91</v>
      </c>
      <c r="W12" s="18">
        <f>LARGE('datemar &amp; datesep kaf'!$L$5:$L$94,'datemar &amp; datesep kaf rank'!$A12)</f>
        <v>23201.548882008003</v>
      </c>
      <c r="X12" s="5" t="str">
        <f>VLOOKUP(Y12,'datemar &amp; datesep kaf'!$M$5:$O$94,3,FALSE)</f>
        <v>1980-81</v>
      </c>
      <c r="Y12" s="18">
        <f>LARGE('datemar &amp; datesep kaf'!$M$5:$M$94,'datemar &amp; datesep kaf rank'!$A12)</f>
        <v>10389.335808746999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4122.2081098799999</v>
      </c>
    </row>
    <row r="13" spans="1:27" x14ac:dyDescent="0.2">
      <c r="A13" s="5">
        <v>8</v>
      </c>
      <c r="B13" s="5" t="str">
        <f>VLOOKUP(C13,'datemar &amp; datesep kaf'!$B$5:$O$94,14,FALSE)</f>
        <v>1999-2000</v>
      </c>
      <c r="C13" s="18">
        <f>LARGE('datemar &amp; datesep kaf'!$B$5:$B$94,'datemar &amp; datesep kaf rank'!$A13)</f>
        <v>15676.775610467999</v>
      </c>
      <c r="D13" s="5" t="str">
        <f>VLOOKUP(E13,'datemar &amp; datesep kaf'!$C$5:$O$94,13,FALSE)</f>
        <v>1959-60</v>
      </c>
      <c r="E13" s="18">
        <f>LARGE('datemar &amp; datesep kaf'!$C$5:$C$94,'datemar &amp; datesep kaf rank'!$A13)</f>
        <v>12032.490788450999</v>
      </c>
      <c r="F13" s="5" t="str">
        <f>VLOOKUP(G13,'datemar &amp; datesep kaf'!$D$5:$O$94,12,FALSE)</f>
        <v>1980-81</v>
      </c>
      <c r="G13" s="18">
        <f>LARGE('datemar &amp; datesep kaf'!$D$5:$D$94,'datemar &amp; datesep kaf rank'!$A13)</f>
        <v>9150.299160995999</v>
      </c>
      <c r="H13" s="5" t="str">
        <f>VLOOKUP(I13,'datemar &amp; datesep kaf'!$E$5:$O$94,11,FALSE)</f>
        <v>2015-16</v>
      </c>
      <c r="I13" s="18">
        <f>LARGE('datemar &amp; datesep kaf'!$E$5:$E$94,'datemar &amp; datesep kaf rank'!$A13)</f>
        <v>6747.7842097680004</v>
      </c>
      <c r="J13" s="5" t="str">
        <f>VLOOKUP(K13,'datemar &amp; datesep kaf'!$F$5:$O$94,10,FALSE)</f>
        <v>1982-83</v>
      </c>
      <c r="K13" s="18">
        <f>LARGE('datemar &amp; datesep kaf'!$F$5:$F$94,'datemar &amp; datesep kaf rank'!$A13)</f>
        <v>5036.7905549219995</v>
      </c>
      <c r="L13" s="5" t="str">
        <f>VLOOKUP(M13,'datemar &amp; datesep kaf'!$G$5:$O$94,9,FALSE)</f>
        <v>1971-72</v>
      </c>
      <c r="M13" s="18">
        <f>LARGE('datemar &amp; datesep kaf'!$G$5:$G$94,'datemar &amp; datesep kaf rank'!$A13)</f>
        <v>3402.3271451400001</v>
      </c>
      <c r="N13" s="5" t="str">
        <f>VLOOKUP(O13,'datemar &amp; datesep kaf'!$H$5:$O$94,8,FALSE)</f>
        <v>2015-16</v>
      </c>
      <c r="O13" s="18">
        <f>LARGE('datemar &amp; datesep kaf'!$H$5:$H$94,'datemar &amp; datesep kaf rank'!$A13)</f>
        <v>2063.7083523629999</v>
      </c>
      <c r="P13" s="5" t="str">
        <f>VLOOKUP(Q13,'datemar &amp; datesep kaf'!$I$5:$O$94,7,FALSE)</f>
        <v>1958-59</v>
      </c>
      <c r="Q13" s="18">
        <f>LARGE('datemar &amp; datesep kaf'!$I$5:$I$94,'datemar &amp; datesep kaf rank'!$A13)</f>
        <v>52192.792092357005</v>
      </c>
      <c r="R13" s="5" t="str">
        <f>VLOOKUP(S13,'datemar &amp; datesep kaf'!$J$5:$O$94,6,FALSE)</f>
        <v>1958-59</v>
      </c>
      <c r="S13" s="18">
        <f>LARGE('datemar &amp; datesep kaf'!$J$5:$J$94,'datemar &amp; datesep kaf rank'!$A13)</f>
        <v>49115.357497016994</v>
      </c>
      <c r="T13" s="5" t="str">
        <f>VLOOKUP(U13,'datemar &amp; datesep kaf'!$K$5:$O$94,5,FALSE)</f>
        <v>1975-76</v>
      </c>
      <c r="U13" s="18">
        <f>LARGE('datemar &amp; datesep kaf'!$K$5:$K$94,'datemar &amp; datesep kaf rank'!$A13)</f>
        <v>39451.254057768005</v>
      </c>
      <c r="V13" s="5" t="str">
        <f>VLOOKUP(W13,'datemar &amp; datesep kaf'!$L$5:$O$94,4,FALSE)</f>
        <v>1971-72</v>
      </c>
      <c r="W13" s="18">
        <f>LARGE('datemar &amp; datesep kaf'!$L$5:$L$94,'datemar &amp; datesep kaf rank'!$A13)</f>
        <v>22649.473530809999</v>
      </c>
      <c r="X13" s="5" t="str">
        <f>VLOOKUP(Y13,'datemar &amp; datesep kaf'!$M$5:$O$94,3,FALSE)</f>
        <v>1990-91</v>
      </c>
      <c r="Y13" s="18">
        <f>LARGE('datemar &amp; datesep kaf'!$M$5:$M$94,'datemar &amp; datesep kaf rank'!$A13)</f>
        <v>10295.42440731</v>
      </c>
      <c r="Z13" s="5" t="str">
        <f>VLOOKUP(AA13,'datemar &amp; datesep kaf'!$N$5:$O$94,2,FALSE)</f>
        <v>1967-68</v>
      </c>
      <c r="AA13" s="18">
        <f>LARGE('datemar &amp; datesep kaf'!$N$5:$N$94,'datemar &amp; datesep kaf rank'!$A13)</f>
        <v>4029.2626588200001</v>
      </c>
    </row>
    <row r="14" spans="1:27" x14ac:dyDescent="0.2">
      <c r="A14" s="5">
        <v>9</v>
      </c>
      <c r="B14" s="5" t="str">
        <f>VLOOKUP(C14,'datemar &amp; datesep kaf'!$B$5:$O$94,14,FALSE)</f>
        <v>2015-16</v>
      </c>
      <c r="C14" s="18">
        <f>LARGE('datemar &amp; datesep kaf'!$B$5:$B$94,'datemar &amp; datesep kaf rank'!$A14)</f>
        <v>15005.590842249001</v>
      </c>
      <c r="D14" s="5" t="str">
        <f>VLOOKUP(E14,'datemar &amp; datesep kaf'!$C$5:$O$94,13,FALSE)</f>
        <v>1990-91</v>
      </c>
      <c r="E14" s="18">
        <f>LARGE('datemar &amp; datesep kaf'!$C$5:$C$94,'datemar &amp; datesep kaf rank'!$A14)</f>
        <v>11958.36649371</v>
      </c>
      <c r="F14" s="5" t="str">
        <f>VLOOKUP(G14,'datemar &amp; datesep kaf'!$D$5:$O$94,12,FALSE)</f>
        <v>1975-76</v>
      </c>
      <c r="G14" s="18">
        <f>LARGE('datemar &amp; datesep kaf'!$D$5:$D$94,'datemar &amp; datesep kaf rank'!$A14)</f>
        <v>9091.3999896509995</v>
      </c>
      <c r="H14" s="5" t="str">
        <f>VLOOKUP(I14,'datemar &amp; datesep kaf'!$E$5:$O$94,11,FALSE)</f>
        <v>2006-07</v>
      </c>
      <c r="I14" s="18">
        <f>LARGE('datemar &amp; datesep kaf'!$E$5:$E$94,'datemar &amp; datesep kaf rank'!$A14)</f>
        <v>6621.4529748360001</v>
      </c>
      <c r="J14" s="5" t="str">
        <f>VLOOKUP(K14,'datemar &amp; datesep kaf'!$F$5:$O$94,10,FALSE)</f>
        <v>2015-16</v>
      </c>
      <c r="K14" s="18">
        <f>LARGE('datemar &amp; datesep kaf'!$F$5:$F$94,'datemar &amp; datesep kaf rank'!$A14)</f>
        <v>4910.9651050949997</v>
      </c>
      <c r="L14" s="5" t="str">
        <f>VLOOKUP(M14,'datemar &amp; datesep kaf'!$G$5:$O$94,9,FALSE)</f>
        <v>1985-86</v>
      </c>
      <c r="M14" s="18">
        <f>LARGE('datemar &amp; datesep kaf'!$G$5:$G$94,'datemar &amp; datesep kaf rank'!$A14)</f>
        <v>3387.1416911639999</v>
      </c>
      <c r="N14" s="5" t="str">
        <f>VLOOKUP(O14,'datemar &amp; datesep kaf'!$H$5:$O$94,8,FALSE)</f>
        <v>1986-87</v>
      </c>
      <c r="O14" s="18">
        <f>LARGE('datemar &amp; datesep kaf'!$H$5:$H$94,'datemar &amp; datesep kaf rank'!$A14)</f>
        <v>1990.96852038</v>
      </c>
      <c r="P14" s="5" t="str">
        <f>VLOOKUP(Q14,'datemar &amp; datesep kaf'!$I$5:$O$94,7,FALSE)</f>
        <v>1990-91</v>
      </c>
      <c r="Q14" s="18">
        <f>LARGE('datemar &amp; datesep kaf'!$I$5:$I$94,'datemar &amp; datesep kaf rank'!$A14)</f>
        <v>51647.908807005006</v>
      </c>
      <c r="R14" s="5" t="str">
        <f>VLOOKUP(S14,'datemar &amp; datesep kaf'!$J$5:$O$94,6,FALSE)</f>
        <v>1998-99</v>
      </c>
      <c r="S14" s="18">
        <f>LARGE('datemar &amp; datesep kaf'!$J$5:$J$94,'datemar &amp; datesep kaf rank'!$A14)</f>
        <v>48162.474226965001</v>
      </c>
      <c r="T14" s="5" t="str">
        <f>VLOOKUP(U14,'datemar &amp; datesep kaf'!$K$5:$O$94,5,FALSE)</f>
        <v>1932-33</v>
      </c>
      <c r="U14" s="18">
        <f>LARGE('datemar &amp; datesep kaf'!$K$5:$K$94,'datemar &amp; datesep kaf rank'!$A14)</f>
        <v>39438.536041716005</v>
      </c>
      <c r="V14" s="5" t="str">
        <f>VLOOKUP(W14,'datemar &amp; datesep kaf'!$L$5:$O$94,4,FALSE)</f>
        <v>1973-74</v>
      </c>
      <c r="W14" s="18">
        <f>LARGE('datemar &amp; datesep kaf'!$L$5:$L$94,'datemar &amp; datesep kaf rank'!$A14)</f>
        <v>22571.937665948997</v>
      </c>
      <c r="X14" s="5" t="str">
        <f>VLOOKUP(Y14,'datemar &amp; datesep kaf'!$M$5:$O$94,3,FALSE)</f>
        <v>1971-72</v>
      </c>
      <c r="Y14" s="18">
        <f>LARGE('datemar &amp; datesep kaf'!$M$5:$M$94,'datemar &amp; datesep kaf rank'!$A14)</f>
        <v>10169.765569047</v>
      </c>
      <c r="Z14" s="5" t="str">
        <f>VLOOKUP(AA14,'datemar &amp; datesep kaf'!$N$5:$O$94,2,FALSE)</f>
        <v>2014-15</v>
      </c>
      <c r="AA14" s="18">
        <f>LARGE('datemar &amp; datesep kaf'!$N$5:$N$94,'datemar &amp; datesep kaf rank'!$A14)</f>
        <v>3867.2329128299998</v>
      </c>
    </row>
    <row r="15" spans="1:27" x14ac:dyDescent="0.2">
      <c r="A15" s="5">
        <v>10</v>
      </c>
      <c r="B15" s="5" t="str">
        <f>VLOOKUP(C15,'datemar &amp; datesep kaf'!$B$5:$O$94,14,FALSE)</f>
        <v>1982-83</v>
      </c>
      <c r="C15" s="18">
        <f>LARGE('datemar &amp; datesep kaf'!$B$5:$B$94,'datemar &amp; datesep kaf rank'!$A15)</f>
        <v>14719.639778592</v>
      </c>
      <c r="D15" s="5" t="str">
        <f>VLOOKUP(E15,'datemar &amp; datesep kaf'!$C$5:$O$94,13,FALSE)</f>
        <v>1975-76</v>
      </c>
      <c r="E15" s="18">
        <f>LARGE('datemar &amp; datesep kaf'!$C$5:$C$94,'datemar &amp; datesep kaf rank'!$A15)</f>
        <v>11516.409485489999</v>
      </c>
      <c r="F15" s="5" t="str">
        <f>VLOOKUP(G15,'datemar &amp; datesep kaf'!$D$5:$O$94,12,FALSE)</f>
        <v>2012-13</v>
      </c>
      <c r="G15" s="18">
        <f>LARGE('datemar &amp; datesep kaf'!$D$5:$D$94,'datemar &amp; datesep kaf rank'!$A15)</f>
        <v>9026.4988350599997</v>
      </c>
      <c r="H15" s="5" t="str">
        <f>VLOOKUP(I15,'datemar &amp; datesep kaf'!$E$5:$O$94,11,FALSE)</f>
        <v>1999-2000</v>
      </c>
      <c r="I15" s="18">
        <f>LARGE('datemar &amp; datesep kaf'!$E$5:$E$94,'datemar &amp; datesep kaf rank'!$A15)</f>
        <v>6513.6949623480004</v>
      </c>
      <c r="J15" s="5" t="str">
        <f>VLOOKUP(K15,'datemar &amp; datesep kaf'!$F$5:$O$94,10,FALSE)</f>
        <v>1990-91</v>
      </c>
      <c r="K15" s="18">
        <f>LARGE('datemar &amp; datesep kaf'!$F$5:$F$94,'datemar &amp; datesep kaf rank'!$A15)</f>
        <v>4840.1908928729999</v>
      </c>
      <c r="L15" s="5" t="str">
        <f>VLOOKUP(M15,'datemar &amp; datesep kaf'!$G$5:$O$94,9,FALSE)</f>
        <v>1996-97</v>
      </c>
      <c r="M15" s="18">
        <f>LARGE('datemar &amp; datesep kaf'!$G$5:$G$94,'datemar &amp; datesep kaf rank'!$A15)</f>
        <v>3333.0326022839999</v>
      </c>
      <c r="N15" s="5" t="str">
        <f>VLOOKUP(O15,'datemar &amp; datesep kaf'!$H$5:$O$94,8,FALSE)</f>
        <v>1967-68</v>
      </c>
      <c r="O15" s="18">
        <f>LARGE('datemar &amp; datesep kaf'!$H$5:$H$94,'datemar &amp; datesep kaf rank'!$A15)</f>
        <v>1929.9113325870001</v>
      </c>
      <c r="P15" s="5" t="str">
        <f>VLOOKUP(Q15,'datemar &amp; datesep kaf'!$I$5:$O$94,7,FALSE)</f>
        <v>1998-99</v>
      </c>
      <c r="Q15" s="18">
        <f>LARGE('datemar &amp; datesep kaf'!$I$5:$I$94,'datemar &amp; datesep kaf rank'!$A15)</f>
        <v>51546.593108324996</v>
      </c>
      <c r="R15" s="5" t="str">
        <f>VLOOKUP(S15,'datemar &amp; datesep kaf'!$J$5:$O$94,6,FALSE)</f>
        <v>1932-33</v>
      </c>
      <c r="S15" s="18">
        <f>LARGE('datemar &amp; datesep kaf'!$J$5:$J$94,'datemar &amp; datesep kaf rank'!$A15)</f>
        <v>48062.418032369998</v>
      </c>
      <c r="T15" s="5" t="str">
        <f>VLOOKUP(U15,'datemar &amp; datesep kaf'!$K$5:$O$94,5,FALSE)</f>
        <v>1996-97</v>
      </c>
      <c r="U15" s="18">
        <f>LARGE('datemar &amp; datesep kaf'!$K$5:$K$94,'datemar &amp; datesep kaf rank'!$A15)</f>
        <v>38396.430295671002</v>
      </c>
      <c r="V15" s="5" t="str">
        <f>VLOOKUP(W15,'datemar &amp; datesep kaf'!$L$5:$O$94,4,FALSE)</f>
        <v>1995-96</v>
      </c>
      <c r="W15" s="18">
        <f>LARGE('datemar &amp; datesep kaf'!$L$5:$L$94,'datemar &amp; datesep kaf rank'!$A15)</f>
        <v>22534.279485543</v>
      </c>
      <c r="X15" s="5" t="str">
        <f>VLOOKUP(Y15,'datemar &amp; datesep kaf'!$M$5:$O$94,3,FALSE)</f>
        <v>1996-97</v>
      </c>
      <c r="Y15" s="18">
        <f>LARGE('datemar &amp; datesep kaf'!$M$5:$M$94,'datemar &amp; datesep kaf rank'!$A15)</f>
        <v>10121.630694818999</v>
      </c>
      <c r="Z15" s="5" t="str">
        <f>VLOOKUP(AA15,'datemar &amp; datesep kaf'!$N$5:$O$94,2,FALSE)</f>
        <v>2012-13</v>
      </c>
      <c r="AA15" s="18">
        <f>LARGE('datemar &amp; datesep kaf'!$N$5:$N$94,'datemar &amp; datesep kaf rank'!$A15)</f>
        <v>3624.4560624299997</v>
      </c>
    </row>
    <row r="16" spans="1:27" x14ac:dyDescent="0.2">
      <c r="A16" s="5">
        <v>11</v>
      </c>
      <c r="B16" s="5" t="str">
        <f>VLOOKUP(C16,'datemar &amp; datesep kaf'!$B$5:$O$94,14,FALSE)</f>
        <v>1990-91</v>
      </c>
      <c r="C16" s="18">
        <f>LARGE('datemar &amp; datesep kaf'!$B$5:$B$94,'datemar &amp; datesep kaf rank'!$A16)</f>
        <v>14700.79283715</v>
      </c>
      <c r="D16" s="5" t="str">
        <f>VLOOKUP(E16,'datemar &amp; datesep kaf'!$C$5:$O$94,13,FALSE)</f>
        <v>2005-06</v>
      </c>
      <c r="E16" s="18">
        <f>LARGE('datemar &amp; datesep kaf'!$C$5:$C$94,'datemar &amp; datesep kaf rank'!$A16)</f>
        <v>11470.912627692</v>
      </c>
      <c r="F16" s="5" t="str">
        <f>VLOOKUP(G16,'datemar &amp; datesep kaf'!$D$5:$O$94,12,FALSE)</f>
        <v>2015-16</v>
      </c>
      <c r="G16" s="18">
        <f>LARGE('datemar &amp; datesep kaf'!$D$5:$D$94,'datemar &amp; datesep kaf rank'!$A16)</f>
        <v>8747.6585149380007</v>
      </c>
      <c r="H16" s="5" t="str">
        <f>VLOOKUP(I16,'datemar &amp; datesep kaf'!$E$5:$O$94,11,FALSE)</f>
        <v>2012-13</v>
      </c>
      <c r="I16" s="18">
        <f>LARGE('datemar &amp; datesep kaf'!$E$5:$E$94,'datemar &amp; datesep kaf rank'!$A16)</f>
        <v>6475.9733108700002</v>
      </c>
      <c r="J16" s="5" t="str">
        <f>VLOOKUP(K16,'datemar &amp; datesep kaf'!$F$5:$O$94,10,FALSE)</f>
        <v>1973-74</v>
      </c>
      <c r="K16" s="18">
        <f>LARGE('datemar &amp; datesep kaf'!$F$5:$F$94,'datemar &amp; datesep kaf rank'!$A16)</f>
        <v>4796.4454399679998</v>
      </c>
      <c r="L16" s="5" t="str">
        <f>VLOOKUP(M16,'datemar &amp; datesep kaf'!$G$5:$O$94,9,FALSE)</f>
        <v>1990-91</v>
      </c>
      <c r="M16" s="18">
        <f>LARGE('datemar &amp; datesep kaf'!$G$5:$G$94,'datemar &amp; datesep kaf rank'!$A16)</f>
        <v>3329.502023904</v>
      </c>
      <c r="N16" s="5" t="str">
        <f>VLOOKUP(O16,'datemar &amp; datesep kaf'!$H$5:$O$94,8,FALSE)</f>
        <v>2012-13</v>
      </c>
      <c r="O16" s="18">
        <f>LARGE('datemar &amp; datesep kaf'!$H$5:$H$94,'datemar &amp; datesep kaf rank'!$A16)</f>
        <v>1898.8600940819999</v>
      </c>
      <c r="P16" s="5" t="str">
        <f>VLOOKUP(Q16,'datemar &amp; datesep kaf'!$I$5:$O$94,7,FALSE)</f>
        <v>1995-96</v>
      </c>
      <c r="Q16" s="18">
        <f>LARGE('datemar &amp; datesep kaf'!$I$5:$I$94,'datemar &amp; datesep kaf rank'!$A16)</f>
        <v>51166.681056456</v>
      </c>
      <c r="R16" s="5" t="str">
        <f>VLOOKUP(S16,'datemar &amp; datesep kaf'!$J$5:$O$94,6,FALSE)</f>
        <v>1990-91</v>
      </c>
      <c r="S16" s="18">
        <f>LARGE('datemar &amp; datesep kaf'!$J$5:$J$94,'datemar &amp; datesep kaf rank'!$A16)</f>
        <v>47752.589944815001</v>
      </c>
      <c r="T16" s="5" t="str">
        <f>VLOOKUP(U16,'datemar &amp; datesep kaf'!$K$5:$O$94,5,FALSE)</f>
        <v>1949-50</v>
      </c>
      <c r="U16" s="18">
        <f>LARGE('datemar &amp; datesep kaf'!$K$5:$K$94,'datemar &amp; datesep kaf rank'!$A16)</f>
        <v>38083.815431360999</v>
      </c>
      <c r="V16" s="5" t="str">
        <f>VLOOKUP(W16,'datemar &amp; datesep kaf'!$L$5:$O$94,4,FALSE)</f>
        <v>1980-81</v>
      </c>
      <c r="W16" s="18">
        <f>LARGE('datemar &amp; datesep kaf'!$L$5:$L$94,'datemar &amp; datesep kaf rank'!$A16)</f>
        <v>22114.221980634</v>
      </c>
      <c r="X16" s="5" t="str">
        <f>VLOOKUP(Y16,'datemar &amp; datesep kaf'!$M$5:$O$94,3,FALSE)</f>
        <v>1967-68</v>
      </c>
      <c r="Y16" s="18">
        <f>LARGE('datemar &amp; datesep kaf'!$M$5:$M$94,'datemar &amp; datesep kaf rank'!$A16)</f>
        <v>10069.066729847998</v>
      </c>
      <c r="Z16" s="5" t="str">
        <f>VLOOKUP(AA16,'datemar &amp; datesep kaf'!$N$5:$O$94,2,FALSE)</f>
        <v>1966-67</v>
      </c>
      <c r="AA16" s="18">
        <f>LARGE('datemar &amp; datesep kaf'!$N$5:$N$94,'datemar &amp; datesep kaf rank'!$A16)</f>
        <v>3588.0395348699999</v>
      </c>
    </row>
    <row r="17" spans="1:27" x14ac:dyDescent="0.2">
      <c r="A17" s="5">
        <v>12</v>
      </c>
      <c r="B17" s="5" t="str">
        <f>VLOOKUP(C17,'datemar &amp; datesep kaf'!$B$5:$O$94,14,FALSE)</f>
        <v>1975-76</v>
      </c>
      <c r="C17" s="18">
        <f>LARGE('datemar &amp; datesep kaf'!$B$5:$B$94,'datemar &amp; datesep kaf rank'!$A17)</f>
        <v>14643.173004599999</v>
      </c>
      <c r="D17" s="5" t="str">
        <f>VLOOKUP(E17,'datemar &amp; datesep kaf'!$C$5:$O$94,13,FALSE)</f>
        <v>1980-81</v>
      </c>
      <c r="E17" s="18">
        <f>LARGE('datemar &amp; datesep kaf'!$C$5:$C$94,'datemar &amp; datesep kaf rank'!$A17)</f>
        <v>11361.639243359999</v>
      </c>
      <c r="F17" s="5" t="str">
        <f>VLOOKUP(G17,'datemar &amp; datesep kaf'!$D$5:$O$94,12,FALSE)</f>
        <v>2006-07</v>
      </c>
      <c r="G17" s="18">
        <f>LARGE('datemar &amp; datesep kaf'!$D$5:$D$94,'datemar &amp; datesep kaf rank'!$A17)</f>
        <v>8683.7471123760006</v>
      </c>
      <c r="H17" s="5" t="str">
        <f>VLOOKUP(I17,'datemar &amp; datesep kaf'!$E$5:$O$94,11,FALSE)</f>
        <v>1975-76</v>
      </c>
      <c r="I17" s="18">
        <f>LARGE('datemar &amp; datesep kaf'!$E$5:$E$94,'datemar &amp; datesep kaf rank'!$A17)</f>
        <v>6446.2628987609996</v>
      </c>
      <c r="J17" s="5" t="str">
        <f>VLOOKUP(K17,'datemar &amp; datesep kaf'!$F$5:$O$94,10,FALSE)</f>
        <v>1996-97</v>
      </c>
      <c r="K17" s="18">
        <f>LARGE('datemar &amp; datesep kaf'!$F$5:$F$94,'datemar &amp; datesep kaf rank'!$A17)</f>
        <v>4740.914202381</v>
      </c>
      <c r="L17" s="5" t="str">
        <f>VLOOKUP(M17,'datemar &amp; datesep kaf'!$G$5:$O$94,9,FALSE)</f>
        <v>1980-81</v>
      </c>
      <c r="M17" s="18">
        <f>LARGE('datemar &amp; datesep kaf'!$G$5:$G$94,'datemar &amp; datesep kaf rank'!$A17)</f>
        <v>3288.0375626489999</v>
      </c>
      <c r="N17" s="5" t="str">
        <f>VLOOKUP(O17,'datemar &amp; datesep kaf'!$H$5:$O$94,8,FALSE)</f>
        <v>1995-96</v>
      </c>
      <c r="O17" s="18">
        <f>LARGE('datemar &amp; datesep kaf'!$H$5:$H$94,'datemar &amp; datesep kaf rank'!$A17)</f>
        <v>1872.0515000459998</v>
      </c>
      <c r="P17" s="5" t="str">
        <f>VLOOKUP(Q17,'datemar &amp; datesep kaf'!$I$5:$O$94,7,FALSE)</f>
        <v>1955-56</v>
      </c>
      <c r="Q17" s="18">
        <f>LARGE('datemar &amp; datesep kaf'!$I$5:$I$94,'datemar &amp; datesep kaf rank'!$A17)</f>
        <v>50612.761077228002</v>
      </c>
      <c r="R17" s="5" t="str">
        <f>VLOOKUP(S17,'datemar &amp; datesep kaf'!$J$5:$O$94,6,FALSE)</f>
        <v>1960-61</v>
      </c>
      <c r="S17" s="18">
        <f>LARGE('datemar &amp; datesep kaf'!$J$5:$J$94,'datemar &amp; datesep kaf rank'!$A17)</f>
        <v>46510.651478991</v>
      </c>
      <c r="T17" s="5" t="str">
        <f>VLOOKUP(U17,'datemar &amp; datesep kaf'!$K$5:$O$94,5,FALSE)</f>
        <v>1995-96</v>
      </c>
      <c r="U17" s="18">
        <f>LARGE('datemar &amp; datesep kaf'!$K$5:$K$94,'datemar &amp; datesep kaf rank'!$A17)</f>
        <v>37833.802878752998</v>
      </c>
      <c r="V17" s="5" t="str">
        <f>VLOOKUP(W17,'datemar &amp; datesep kaf'!$L$5:$O$94,4,FALSE)</f>
        <v>1966-67</v>
      </c>
      <c r="W17" s="18">
        <f>LARGE('datemar &amp; datesep kaf'!$L$5:$L$94,'datemar &amp; datesep kaf rank'!$A17)</f>
        <v>21965.207771345998</v>
      </c>
      <c r="X17" s="5" t="str">
        <f>VLOOKUP(Y17,'datemar &amp; datesep kaf'!$M$5:$O$94,3,FALSE)</f>
        <v>1977-78</v>
      </c>
      <c r="Y17" s="18">
        <f>LARGE('datemar &amp; datesep kaf'!$M$5:$M$94,'datemar &amp; datesep kaf rank'!$A17)</f>
        <v>9975.714667233</v>
      </c>
      <c r="Z17" s="5" t="str">
        <f>VLOOKUP(AA17,'datemar &amp; datesep kaf'!$N$5:$O$94,2,FALSE)</f>
        <v>1939-40</v>
      </c>
      <c r="AA17" s="18">
        <f>LARGE('datemar &amp; datesep kaf'!$N$5:$N$94,'datemar &amp; datesep kaf rank'!$A17)</f>
        <v>3577.0907749500002</v>
      </c>
    </row>
    <row r="18" spans="1:27" x14ac:dyDescent="0.2">
      <c r="A18" s="5">
        <v>13</v>
      </c>
      <c r="B18" s="5" t="str">
        <f>VLOOKUP(C18,'datemar &amp; datesep kaf'!$B$5:$O$94,14,FALSE)</f>
        <v>1941-42</v>
      </c>
      <c r="C18" s="18">
        <f>LARGE('datemar &amp; datesep kaf'!$B$5:$B$94,'datemar &amp; datesep kaf rank'!$A18)</f>
        <v>14172.150212346001</v>
      </c>
      <c r="D18" s="5" t="str">
        <f>VLOOKUP(E18,'datemar &amp; datesep kaf'!$C$5:$O$94,13,FALSE)</f>
        <v>2012-13</v>
      </c>
      <c r="E18" s="18">
        <f>LARGE('datemar &amp; datesep kaf'!$C$5:$C$94,'datemar &amp; datesep kaf rank'!$A18)</f>
        <v>11204.328174879</v>
      </c>
      <c r="F18" s="5" t="str">
        <f>VLOOKUP(G18,'datemar &amp; datesep kaf'!$D$5:$O$94,12,FALSE)</f>
        <v>1989-90</v>
      </c>
      <c r="G18" s="18">
        <f>LARGE('datemar &amp; datesep kaf'!$D$5:$D$94,'datemar &amp; datesep kaf rank'!$A18)</f>
        <v>8625.7583542199991</v>
      </c>
      <c r="H18" s="5" t="str">
        <f>VLOOKUP(I18,'datemar &amp; datesep kaf'!$E$5:$O$94,11,FALSE)</f>
        <v>1982-83</v>
      </c>
      <c r="I18" s="18">
        <f>LARGE('datemar &amp; datesep kaf'!$E$5:$E$94,'datemar &amp; datesep kaf rank'!$A18)</f>
        <v>6413.1290157060002</v>
      </c>
      <c r="J18" s="5" t="str">
        <f>VLOOKUP(K18,'datemar &amp; datesep kaf'!$F$5:$O$94,10,FALSE)</f>
        <v>1985-86</v>
      </c>
      <c r="K18" s="18">
        <f>LARGE('datemar &amp; datesep kaf'!$F$5:$F$94,'datemar &amp; datesep kaf rank'!$A18)</f>
        <v>4573.2375144540001</v>
      </c>
      <c r="L18" s="5" t="str">
        <f>VLOOKUP(M18,'datemar &amp; datesep kaf'!$G$5:$O$94,9,FALSE)</f>
        <v>1933-34</v>
      </c>
      <c r="M18" s="18">
        <f>LARGE('datemar &amp; datesep kaf'!$G$5:$G$94,'datemar &amp; datesep kaf rank'!$A18)</f>
        <v>3232.7562424079997</v>
      </c>
      <c r="N18" s="5" t="str">
        <f>VLOOKUP(O18,'datemar &amp; datesep kaf'!$H$5:$O$94,8,FALSE)</f>
        <v>1933-34</v>
      </c>
      <c r="O18" s="18">
        <f>LARGE('datemar &amp; datesep kaf'!$H$5:$H$94,'datemar &amp; datesep kaf rank'!$A18)</f>
        <v>1847.8253852520002</v>
      </c>
      <c r="P18" s="5" t="str">
        <f>VLOOKUP(Q18,'datemar &amp; datesep kaf'!$I$5:$O$94,7,FALSE)</f>
        <v>1932-33</v>
      </c>
      <c r="Q18" s="18">
        <f>LARGE('datemar &amp; datesep kaf'!$I$5:$I$94,'datemar &amp; datesep kaf rank'!$A18)</f>
        <v>50530.054303470002</v>
      </c>
      <c r="R18" s="5" t="str">
        <f>VLOOKUP(S18,'datemar &amp; datesep kaf'!$J$5:$O$94,6,FALSE)</f>
        <v>1981-82</v>
      </c>
      <c r="S18" s="18">
        <f>LARGE('datemar &amp; datesep kaf'!$J$5:$J$94,'datemar &amp; datesep kaf rank'!$A18)</f>
        <v>46502.207842943993</v>
      </c>
      <c r="T18" s="5" t="str">
        <f>VLOOKUP(U18,'datemar &amp; datesep kaf'!$K$5:$O$94,5,FALSE)</f>
        <v>1981-82</v>
      </c>
      <c r="U18" s="18">
        <f>LARGE('datemar &amp; datesep kaf'!$K$5:$K$94,'datemar &amp; datesep kaf rank'!$A18)</f>
        <v>37782.651145134005</v>
      </c>
      <c r="V18" s="5" t="str">
        <f>VLOOKUP(W18,'datemar &amp; datesep kaf'!$L$5:$O$94,4,FALSE)</f>
        <v>1967-68</v>
      </c>
      <c r="W18" s="18">
        <f>LARGE('datemar &amp; datesep kaf'!$L$5:$L$94,'datemar &amp; datesep kaf rank'!$A18)</f>
        <v>21921.601161410999</v>
      </c>
      <c r="X18" s="5" t="str">
        <f>VLOOKUP(Y18,'datemar &amp; datesep kaf'!$M$5:$O$94,3,FALSE)</f>
        <v>1973-74</v>
      </c>
      <c r="Y18" s="18">
        <f>LARGE('datemar &amp; datesep kaf'!$M$5:$M$94,'datemar &amp; datesep kaf rank'!$A18)</f>
        <v>9900.3883890659999</v>
      </c>
      <c r="Z18" s="5" t="str">
        <f>VLOOKUP(AA18,'datemar &amp; datesep kaf'!$N$5:$O$94,2,FALSE)</f>
        <v>1962-63</v>
      </c>
      <c r="AA18" s="18">
        <f>LARGE('datemar &amp; datesep kaf'!$N$5:$N$94,'datemar &amp; datesep kaf rank'!$A18)</f>
        <v>3560.3701144199999</v>
      </c>
    </row>
    <row r="19" spans="1:27" x14ac:dyDescent="0.2">
      <c r="A19" s="5">
        <v>14</v>
      </c>
      <c r="B19" s="5" t="str">
        <f>VLOOKUP(C19,'datemar &amp; datesep kaf'!$B$5:$O$94,14,FALSE)</f>
        <v>1980-81</v>
      </c>
      <c r="C19" s="18">
        <f>LARGE('datemar &amp; datesep kaf'!$B$5:$B$94,'datemar &amp; datesep kaf rank'!$A19)</f>
        <v>14145.06393237</v>
      </c>
      <c r="D19" s="5" t="str">
        <f>VLOOKUP(E19,'datemar &amp; datesep kaf'!$C$5:$O$94,13,FALSE)</f>
        <v>2015-16</v>
      </c>
      <c r="E19" s="18">
        <f>LARGE('datemar &amp; datesep kaf'!$C$5:$C$94,'datemar &amp; datesep kaf rank'!$A19)</f>
        <v>11138.357929419</v>
      </c>
      <c r="F19" s="5" t="str">
        <f>VLOOKUP(G19,'datemar &amp; datesep kaf'!$D$5:$O$94,12,FALSE)</f>
        <v>1973-74</v>
      </c>
      <c r="G19" s="18">
        <f>LARGE('datemar &amp; datesep kaf'!$D$5:$D$94,'datemar &amp; datesep kaf rank'!$A19)</f>
        <v>8309.4720850890008</v>
      </c>
      <c r="H19" s="5" t="str">
        <f>VLOOKUP(I19,'datemar &amp; datesep kaf'!$E$5:$O$94,11,FALSE)</f>
        <v>1973-74</v>
      </c>
      <c r="I19" s="18">
        <f>LARGE('datemar &amp; datesep kaf'!$E$5:$E$94,'datemar &amp; datesep kaf rank'!$A19)</f>
        <v>6357.6771169590002</v>
      </c>
      <c r="J19" s="5" t="str">
        <f>VLOOKUP(K19,'datemar &amp; datesep kaf'!$F$5:$O$94,10,FALSE)</f>
        <v>2012-13</v>
      </c>
      <c r="K19" s="18">
        <f>LARGE('datemar &amp; datesep kaf'!$F$5:$F$94,'datemar &amp; datesep kaf rank'!$A19)</f>
        <v>4436.2451228970003</v>
      </c>
      <c r="L19" s="5" t="str">
        <f>VLOOKUP(M19,'datemar &amp; datesep kaf'!$G$5:$O$94,9,FALSE)</f>
        <v>1967-68</v>
      </c>
      <c r="M19" s="18">
        <f>LARGE('datemar &amp; datesep kaf'!$G$5:$G$94,'datemar &amp; datesep kaf rank'!$A19)</f>
        <v>3200.4276485790001</v>
      </c>
      <c r="N19" s="5" t="str">
        <f>VLOOKUP(O19,'datemar &amp; datesep kaf'!$H$5:$O$94,8,FALSE)</f>
        <v>1994-95</v>
      </c>
      <c r="O19" s="18">
        <f>LARGE('datemar &amp; datesep kaf'!$H$5:$H$94,'datemar &amp; datesep kaf rank'!$A19)</f>
        <v>1840.3853855310001</v>
      </c>
      <c r="P19" s="5" t="str">
        <f>VLOOKUP(Q19,'datemar &amp; datesep kaf'!$I$5:$O$94,7,FALSE)</f>
        <v>1960-61</v>
      </c>
      <c r="Q19" s="18">
        <f>LARGE('datemar &amp; datesep kaf'!$I$5:$I$94,'datemar &amp; datesep kaf rank'!$A19)</f>
        <v>49144.542289311001</v>
      </c>
      <c r="R19" s="5" t="str">
        <f>VLOOKUP(S19,'datemar &amp; datesep kaf'!$J$5:$O$94,6,FALSE)</f>
        <v>1947-48</v>
      </c>
      <c r="S19" s="18">
        <f>LARGE('datemar &amp; datesep kaf'!$J$5:$J$94,'datemar &amp; datesep kaf rank'!$A19)</f>
        <v>46471.170488735996</v>
      </c>
      <c r="T19" s="5" t="str">
        <f>VLOOKUP(U19,'datemar &amp; datesep kaf'!$K$5:$O$94,5,FALSE)</f>
        <v>1963-64</v>
      </c>
      <c r="U19" s="18">
        <f>LARGE('datemar &amp; datesep kaf'!$K$5:$K$94,'datemar &amp; datesep kaf rank'!$A19)</f>
        <v>37425.041241189007</v>
      </c>
      <c r="V19" s="5" t="str">
        <f>VLOOKUP(W19,'datemar &amp; datesep kaf'!$L$5:$O$94,4,FALSE)</f>
        <v>1949-50</v>
      </c>
      <c r="W19" s="18">
        <f>LARGE('datemar &amp; datesep kaf'!$L$5:$L$94,'datemar &amp; datesep kaf rank'!$A19)</f>
        <v>21799.617694910998</v>
      </c>
      <c r="X19" s="5" t="str">
        <f>VLOOKUP(Y19,'datemar &amp; datesep kaf'!$M$5:$O$94,3,FALSE)</f>
        <v>1966-67</v>
      </c>
      <c r="Y19" s="18">
        <f>LARGE('datemar &amp; datesep kaf'!$M$5:$M$94,'datemar &amp; datesep kaf rank'!$A19)</f>
        <v>9579.3298887089986</v>
      </c>
      <c r="Z19" s="5" t="str">
        <f>VLOOKUP(AA19,'datemar &amp; datesep kaf'!$N$5:$O$94,2,FALSE)</f>
        <v>1932-33</v>
      </c>
      <c r="AA19" s="18">
        <f>LARGE('datemar &amp; datesep kaf'!$N$5:$N$94,'datemar &amp; datesep kaf rank'!$A19)</f>
        <v>3548.8263131999997</v>
      </c>
    </row>
    <row r="20" spans="1:27" x14ac:dyDescent="0.2">
      <c r="A20" s="5">
        <v>15</v>
      </c>
      <c r="B20" s="5" t="str">
        <f>VLOOKUP(C20,'datemar &amp; datesep kaf'!$B$5:$O$94,14,FALSE)</f>
        <v>2005-06</v>
      </c>
      <c r="C20" s="18">
        <f>LARGE('datemar &amp; datesep kaf'!$B$5:$B$94,'datemar &amp; datesep kaf rank'!$A20)</f>
        <v>14005.074516131999</v>
      </c>
      <c r="D20" s="5" t="str">
        <f>VLOOKUP(E20,'datemar &amp; datesep kaf'!$C$5:$O$94,13,FALSE)</f>
        <v>1950-51</v>
      </c>
      <c r="E20" s="18">
        <f>LARGE('datemar &amp; datesep kaf'!$C$5:$C$94,'datemar &amp; datesep kaf rank'!$A20)</f>
        <v>10736.754638693999</v>
      </c>
      <c r="F20" s="5" t="str">
        <f>VLOOKUP(G20,'datemar &amp; datesep kaf'!$D$5:$O$94,12,FALSE)</f>
        <v>1950-51</v>
      </c>
      <c r="G20" s="18">
        <f>LARGE('datemar &amp; datesep kaf'!$D$5:$D$94,'datemar &amp; datesep kaf rank'!$A20)</f>
        <v>8268.5193593519998</v>
      </c>
      <c r="H20" s="5" t="str">
        <f>VLOOKUP(I20,'datemar &amp; datesep kaf'!$E$5:$O$94,11,FALSE)</f>
        <v>1950-51</v>
      </c>
      <c r="I20" s="18">
        <f>LARGE('datemar &amp; datesep kaf'!$E$5:$E$94,'datemar &amp; datesep kaf rank'!$A20)</f>
        <v>6254.721087762</v>
      </c>
      <c r="J20" s="5" t="str">
        <f>VLOOKUP(K20,'datemar &amp; datesep kaf'!$F$5:$O$94,10,FALSE)</f>
        <v>1971-72</v>
      </c>
      <c r="K20" s="18">
        <f>LARGE('datemar &amp; datesep kaf'!$F$5:$F$94,'datemar &amp; datesep kaf rank'!$A20)</f>
        <v>4397.4424797239999</v>
      </c>
      <c r="L20" s="5" t="str">
        <f>VLOOKUP(M20,'datemar &amp; datesep kaf'!$G$5:$O$94,9,FALSE)</f>
        <v>1994-95</v>
      </c>
      <c r="M20" s="18">
        <f>LARGE('datemar &amp; datesep kaf'!$G$5:$G$94,'datemar &amp; datesep kaf rank'!$A20)</f>
        <v>3191.2719464429997</v>
      </c>
      <c r="N20" s="5" t="str">
        <f>VLOOKUP(O20,'datemar &amp; datesep kaf'!$H$5:$O$94,8,FALSE)</f>
        <v>1991-92</v>
      </c>
      <c r="O20" s="18">
        <f>LARGE('datemar &amp; datesep kaf'!$H$5:$H$94,'datemar &amp; datesep kaf rank'!$A20)</f>
        <v>1808.2888578089999</v>
      </c>
      <c r="P20" s="5" t="str">
        <f>VLOOKUP(Q20,'datemar &amp; datesep kaf'!$I$5:$O$94,7,FALSE)</f>
        <v>1947-48</v>
      </c>
      <c r="Q20" s="18">
        <f>LARGE('datemar &amp; datesep kaf'!$I$5:$I$94,'datemar &amp; datesep kaf rank'!$A20)</f>
        <v>49094.826588696</v>
      </c>
      <c r="R20" s="5" t="str">
        <f>VLOOKUP(S20,'datemar &amp; datesep kaf'!$J$5:$O$94,6,FALSE)</f>
        <v>1995-96</v>
      </c>
      <c r="S20" s="18">
        <f>LARGE('datemar &amp; datesep kaf'!$J$5:$J$94,'datemar &amp; datesep kaf rank'!$A20)</f>
        <v>46351.249832075999</v>
      </c>
      <c r="T20" s="5" t="str">
        <f>VLOOKUP(U20,'datemar &amp; datesep kaf'!$K$5:$O$94,5,FALSE)</f>
        <v>1954-55</v>
      </c>
      <c r="U20" s="18">
        <f>LARGE('datemar &amp; datesep kaf'!$K$5:$K$94,'datemar &amp; datesep kaf rank'!$A20)</f>
        <v>37116.040261041002</v>
      </c>
      <c r="V20" s="5" t="str">
        <f>VLOOKUP(W20,'datemar &amp; datesep kaf'!$L$5:$O$94,4,FALSE)</f>
        <v>1996-97</v>
      </c>
      <c r="W20" s="18">
        <f>LARGE('datemar &amp; datesep kaf'!$L$5:$L$94,'datemar &amp; datesep kaf rank'!$A20)</f>
        <v>21615.016048941001</v>
      </c>
      <c r="X20" s="5" t="str">
        <f>VLOOKUP(Y20,'datemar &amp; datesep kaf'!$M$5:$O$94,3,FALSE)</f>
        <v>1995-96</v>
      </c>
      <c r="Y20" s="18">
        <f>LARGE('datemar &amp; datesep kaf'!$M$5:$M$94,'datemar &amp; datesep kaf rank'!$A20)</f>
        <v>9285.9150236789992</v>
      </c>
      <c r="Z20" s="5" t="str">
        <f>VLOOKUP(AA20,'datemar &amp; datesep kaf'!$N$5:$O$94,2,FALSE)</f>
        <v>1940-41</v>
      </c>
      <c r="AA20" s="18">
        <f>LARGE('datemar &amp; datesep kaf'!$N$5:$N$94,'datemar &amp; datesep kaf rank'!$A20)</f>
        <v>3512.0527608599996</v>
      </c>
    </row>
    <row r="21" spans="1:27" x14ac:dyDescent="0.2">
      <c r="A21" s="5">
        <v>16</v>
      </c>
      <c r="B21" s="5" t="str">
        <f>VLOOKUP(C21,'datemar &amp; datesep kaf'!$B$5:$O$94,14,FALSE)</f>
        <v>1950-51</v>
      </c>
      <c r="C21" s="18">
        <f>LARGE('datemar &amp; datesep kaf'!$B$5:$B$94,'datemar &amp; datesep kaf rank'!$A21)</f>
        <v>13874.823942503999</v>
      </c>
      <c r="D21" s="5" t="str">
        <f>VLOOKUP(E21,'datemar &amp; datesep kaf'!$C$5:$O$94,13,FALSE)</f>
        <v>1941-42</v>
      </c>
      <c r="E21" s="18">
        <f>LARGE('datemar &amp; datesep kaf'!$C$5:$C$94,'datemar &amp; datesep kaf rank'!$A21)</f>
        <v>10660.097451486001</v>
      </c>
      <c r="F21" s="5" t="str">
        <f>VLOOKUP(G21,'datemar &amp; datesep kaf'!$D$5:$O$94,12,FALSE)</f>
        <v>1959-60</v>
      </c>
      <c r="G21" s="18">
        <f>LARGE('datemar &amp; datesep kaf'!$D$5:$D$94,'datemar &amp; datesep kaf rank'!$A21)</f>
        <v>8256.0453102329993</v>
      </c>
      <c r="H21" s="5" t="str">
        <f>VLOOKUP(I21,'datemar &amp; datesep kaf'!$E$5:$O$94,11,FALSE)</f>
        <v>1996-97</v>
      </c>
      <c r="I21" s="18">
        <f>LARGE('datemar &amp; datesep kaf'!$E$5:$E$94,'datemar &amp; datesep kaf rank'!$A21)</f>
        <v>6076.5478713029997</v>
      </c>
      <c r="J21" s="5" t="str">
        <f>VLOOKUP(K21,'datemar &amp; datesep kaf'!$F$5:$O$94,10,FALSE)</f>
        <v>1967-68</v>
      </c>
      <c r="K21" s="18">
        <f>LARGE('datemar &amp; datesep kaf'!$F$5:$F$94,'datemar &amp; datesep kaf rank'!$A21)</f>
        <v>4378.2841333349998</v>
      </c>
      <c r="L21" s="5" t="str">
        <f>VLOOKUP(M21,'datemar &amp; datesep kaf'!$G$5:$O$94,9,FALSE)</f>
        <v>1981-82</v>
      </c>
      <c r="M21" s="18">
        <f>LARGE('datemar &amp; datesep kaf'!$G$5:$G$94,'datemar &amp; datesep kaf rank'!$A21)</f>
        <v>3096.9360822120002</v>
      </c>
      <c r="N21" s="5" t="str">
        <f>VLOOKUP(O21,'datemar &amp; datesep kaf'!$H$5:$O$94,8,FALSE)</f>
        <v>1931-32</v>
      </c>
      <c r="O21" s="18">
        <f>LARGE('datemar &amp; datesep kaf'!$H$5:$H$94,'datemar &amp; datesep kaf rank'!$A21)</f>
        <v>1776.7457184959999</v>
      </c>
      <c r="P21" s="5" t="str">
        <f>VLOOKUP(Q21,'datemar &amp; datesep kaf'!$I$5:$O$94,7,FALSE)</f>
        <v>1933-34</v>
      </c>
      <c r="Q21" s="18">
        <f>LARGE('datemar &amp; datesep kaf'!$I$5:$I$94,'datemar &amp; datesep kaf rank'!$A21)</f>
        <v>49083.068572608005</v>
      </c>
      <c r="R21" s="5" t="str">
        <f>VLOOKUP(S21,'datemar &amp; datesep kaf'!$J$5:$O$94,6,FALSE)</f>
        <v>2010-11</v>
      </c>
      <c r="S21" s="18">
        <f>LARGE('datemar &amp; datesep kaf'!$J$5:$J$94,'datemar &amp; datesep kaf rank'!$A21)</f>
        <v>46259.851488395994</v>
      </c>
      <c r="T21" s="5" t="str">
        <f>VLOOKUP(U21,'datemar &amp; datesep kaf'!$K$5:$O$94,5,FALSE)</f>
        <v>2010-11</v>
      </c>
      <c r="U21" s="18">
        <f>LARGE('datemar &amp; datesep kaf'!$K$5:$K$94,'datemar &amp; datesep kaf rank'!$A21)</f>
        <v>36988.443571611002</v>
      </c>
      <c r="V21" s="5" t="str">
        <f>VLOOKUP(W21,'datemar &amp; datesep kaf'!$L$5:$O$94,4,FALSE)</f>
        <v>1954-55</v>
      </c>
      <c r="W21" s="18">
        <f>LARGE('datemar &amp; datesep kaf'!$L$5:$L$94,'datemar &amp; datesep kaf rank'!$A21)</f>
        <v>21355.895397501001</v>
      </c>
      <c r="X21" s="5" t="str">
        <f>VLOOKUP(Y21,'datemar &amp; datesep kaf'!$M$5:$O$94,3,FALSE)</f>
        <v>2003-04</v>
      </c>
      <c r="Y21" s="18">
        <f>LARGE('datemar &amp; datesep kaf'!$M$5:$M$94,'datemar &amp; datesep kaf rank'!$A21)</f>
        <v>9227.2161829050001</v>
      </c>
      <c r="Z21" s="5" t="str">
        <f>VLOOKUP(AA21,'datemar &amp; datesep kaf'!$N$5:$O$94,2,FALSE)</f>
        <v>1937-38</v>
      </c>
      <c r="AA21" s="18">
        <f>LARGE('datemar &amp; datesep kaf'!$N$5:$N$94,'datemar &amp; datesep kaf rank'!$A21)</f>
        <v>3349.9635107399999</v>
      </c>
    </row>
    <row r="22" spans="1:27" x14ac:dyDescent="0.2">
      <c r="A22" s="5">
        <v>17</v>
      </c>
      <c r="B22" s="5" t="str">
        <f>VLOOKUP(C22,'datemar &amp; datesep kaf'!$B$5:$O$94,14,FALSE)</f>
        <v>1978-79</v>
      </c>
      <c r="C22" s="18">
        <f>LARGE('datemar &amp; datesep kaf'!$B$5:$B$94,'datemar &amp; datesep kaf rank'!$A22)</f>
        <v>13851.938654106001</v>
      </c>
      <c r="D22" s="5" t="str">
        <f>VLOOKUP(E22,'datemar &amp; datesep kaf'!$C$5:$O$94,13,FALSE)</f>
        <v>1982-83</v>
      </c>
      <c r="E22" s="18">
        <f>LARGE('datemar &amp; datesep kaf'!$C$5:$C$94,'datemar &amp; datesep kaf rank'!$A22)</f>
        <v>10516.506051912</v>
      </c>
      <c r="F22" s="5" t="str">
        <f>VLOOKUP(G22,'datemar &amp; datesep kaf'!$D$5:$O$94,12,FALSE)</f>
        <v>1997-98</v>
      </c>
      <c r="G22" s="18">
        <f>LARGE('datemar &amp; datesep kaf'!$D$5:$D$94,'datemar &amp; datesep kaf rank'!$A22)</f>
        <v>8206.8433286069994</v>
      </c>
      <c r="H22" s="5" t="str">
        <f>VLOOKUP(I22,'datemar &amp; datesep kaf'!$E$5:$O$94,11,FALSE)</f>
        <v>1989-90</v>
      </c>
      <c r="I22" s="18">
        <f>LARGE('datemar &amp; datesep kaf'!$E$5:$E$94,'datemar &amp; datesep kaf rank'!$A22)</f>
        <v>6008.1716755200005</v>
      </c>
      <c r="J22" s="5" t="str">
        <f>VLOOKUP(K22,'datemar &amp; datesep kaf'!$F$5:$O$94,10,FALSE)</f>
        <v>1981-82</v>
      </c>
      <c r="K22" s="18">
        <f>LARGE('datemar &amp; datesep kaf'!$F$5:$F$94,'datemar &amp; datesep kaf rank'!$A22)</f>
        <v>4360.7522331660002</v>
      </c>
      <c r="L22" s="5" t="str">
        <f>VLOOKUP(M22,'datemar &amp; datesep kaf'!$G$5:$O$94,9,FALSE)</f>
        <v>1991-92</v>
      </c>
      <c r="M22" s="18">
        <f>LARGE('datemar &amp; datesep kaf'!$G$5:$G$94,'datemar &amp; datesep kaf rank'!$A22)</f>
        <v>3042.2795553360002</v>
      </c>
      <c r="N22" s="5" t="str">
        <f>VLOOKUP(O22,'datemar &amp; datesep kaf'!$H$5:$O$94,8,FALSE)</f>
        <v>1980-81</v>
      </c>
      <c r="O22" s="18">
        <f>LARGE('datemar &amp; datesep kaf'!$H$5:$H$94,'datemar &amp; datesep kaf rank'!$A22)</f>
        <v>1774.5936524609999</v>
      </c>
      <c r="P22" s="5" t="str">
        <f>VLOOKUP(Q22,'datemar &amp; datesep kaf'!$I$5:$O$94,7,FALSE)</f>
        <v>1970-71</v>
      </c>
      <c r="Q22" s="18">
        <f>LARGE('datemar &amp; datesep kaf'!$I$5:$I$94,'datemar &amp; datesep kaf rank'!$A22)</f>
        <v>48748.879494230998</v>
      </c>
      <c r="R22" s="5" t="str">
        <f>VLOOKUP(S22,'datemar &amp; datesep kaf'!$J$5:$O$94,6,FALSE)</f>
        <v>1955-56</v>
      </c>
      <c r="S22" s="18">
        <f>LARGE('datemar &amp; datesep kaf'!$J$5:$J$94,'datemar &amp; datesep kaf rank'!$A22)</f>
        <v>46186.486863048005</v>
      </c>
      <c r="T22" s="5" t="str">
        <f>VLOOKUP(U22,'datemar &amp; datesep kaf'!$K$5:$O$94,5,FALSE)</f>
        <v>1990-91</v>
      </c>
      <c r="U22" s="18">
        <f>LARGE('datemar &amp; datesep kaf'!$K$5:$K$94,'datemar &amp; datesep kaf rank'!$A22)</f>
        <v>36843.644238197994</v>
      </c>
      <c r="V22" s="5" t="str">
        <f>VLOOKUP(W22,'datemar &amp; datesep kaf'!$L$5:$O$94,4,FALSE)</f>
        <v>1981-82</v>
      </c>
      <c r="W22" s="18">
        <f>LARGE('datemar &amp; datesep kaf'!$L$5:$L$94,'datemar &amp; datesep kaf rank'!$A22)</f>
        <v>21333.210439674</v>
      </c>
      <c r="X22" s="5" t="str">
        <f>VLOOKUP(Y22,'datemar &amp; datesep kaf'!$M$5:$O$94,3,FALSE)</f>
        <v>1970-71</v>
      </c>
      <c r="Y22" s="18">
        <f>LARGE('datemar &amp; datesep kaf'!$M$5:$M$94,'datemar &amp; datesep kaf rank'!$A22)</f>
        <v>9197.1070931250015</v>
      </c>
      <c r="Z22" s="5" t="str">
        <f>VLOOKUP(AA22,'datemar &amp; datesep kaf'!$N$5:$O$94,2,FALSE)</f>
        <v>1963-64</v>
      </c>
      <c r="AA22" s="18">
        <f>LARGE('datemar &amp; datesep kaf'!$N$5:$N$94,'datemar &amp; datesep kaf rank'!$A22)</f>
        <v>3344.0130977399999</v>
      </c>
    </row>
    <row r="23" spans="1:27" x14ac:dyDescent="0.2">
      <c r="A23" s="5">
        <v>18</v>
      </c>
      <c r="B23" s="5" t="str">
        <f>VLOOKUP(C23,'datemar &amp; datesep kaf'!$B$5:$O$94,14,FALSE)</f>
        <v>1954-55</v>
      </c>
      <c r="C23" s="18">
        <f>LARGE('datemar &amp; datesep kaf'!$B$5:$B$94,'datemar &amp; datesep kaf rank'!$A23)</f>
        <v>13793.461962083999</v>
      </c>
      <c r="D23" s="5" t="str">
        <f>VLOOKUP(E23,'datemar &amp; datesep kaf'!$C$5:$O$94,13,FALSE)</f>
        <v>1973-74</v>
      </c>
      <c r="E23" s="18">
        <f>LARGE('datemar &amp; datesep kaf'!$C$5:$C$94,'datemar &amp; datesep kaf rank'!$A23)</f>
        <v>10469.592995820001</v>
      </c>
      <c r="F23" s="5" t="str">
        <f>VLOOKUP(G23,'datemar &amp; datesep kaf'!$D$5:$O$94,12,FALSE)</f>
        <v>1982-83</v>
      </c>
      <c r="G23" s="18">
        <f>LARGE('datemar &amp; datesep kaf'!$D$5:$D$94,'datemar &amp; datesep kaf rank'!$A23)</f>
        <v>8025.2744097959994</v>
      </c>
      <c r="H23" s="5" t="str">
        <f>VLOOKUP(I23,'datemar &amp; datesep kaf'!$E$5:$O$94,11,FALSE)</f>
        <v>1997-98</v>
      </c>
      <c r="I23" s="18">
        <f>LARGE('datemar &amp; datesep kaf'!$E$5:$E$94,'datemar &amp; datesep kaf rank'!$A23)</f>
        <v>5847.3260617169999</v>
      </c>
      <c r="J23" s="5" t="str">
        <f>VLOOKUP(K23,'datemar &amp; datesep kaf'!$F$5:$O$94,10,FALSE)</f>
        <v>1998-99</v>
      </c>
      <c r="K23" s="18">
        <f>LARGE('datemar &amp; datesep kaf'!$F$5:$F$94,'datemar &amp; datesep kaf rank'!$A23)</f>
        <v>4349.1509112870008</v>
      </c>
      <c r="L23" s="5" t="str">
        <f>VLOOKUP(M23,'datemar &amp; datesep kaf'!$G$5:$O$94,9,FALSE)</f>
        <v>2012-13</v>
      </c>
      <c r="M23" s="18">
        <f>LARGE('datemar &amp; datesep kaf'!$G$5:$G$94,'datemar &amp; datesep kaf rank'!$A23)</f>
        <v>3023.321539518</v>
      </c>
      <c r="N23" s="5" t="str">
        <f>VLOOKUP(O23,'datemar &amp; datesep kaf'!$H$5:$O$94,8,FALSE)</f>
        <v>1998-99</v>
      </c>
      <c r="O23" s="18">
        <f>LARGE('datemar &amp; datesep kaf'!$H$5:$H$94,'datemar &amp; datesep kaf rank'!$A23)</f>
        <v>1745.694479991</v>
      </c>
      <c r="P23" s="5" t="str">
        <f>VLOOKUP(Q23,'datemar &amp; datesep kaf'!$I$5:$O$94,7,FALSE)</f>
        <v>1981-82</v>
      </c>
      <c r="Q23" s="18">
        <f>LARGE('datemar &amp; datesep kaf'!$I$5:$I$94,'datemar &amp; datesep kaf rank'!$A23)</f>
        <v>48668.634207984003</v>
      </c>
      <c r="R23" s="5" t="str">
        <f>VLOOKUP(S23,'datemar &amp; datesep kaf'!$J$5:$O$94,6,FALSE)</f>
        <v>1970-71</v>
      </c>
      <c r="S23" s="18">
        <f>LARGE('datemar &amp; datesep kaf'!$J$5:$J$94,'datemar &amp; datesep kaf rank'!$A23)</f>
        <v>45920.231666420994</v>
      </c>
      <c r="T23" s="5" t="str">
        <f>VLOOKUP(U23,'datemar &amp; datesep kaf'!$K$5:$O$94,5,FALSE)</f>
        <v>1967-68</v>
      </c>
      <c r="U23" s="18">
        <f>LARGE('datemar &amp; datesep kaf'!$K$5:$K$94,'datemar &amp; datesep kaf rank'!$A23)</f>
        <v>36677.613831201001</v>
      </c>
      <c r="V23" s="5" t="str">
        <f>VLOOKUP(W23,'datemar &amp; datesep kaf'!$L$5:$O$94,4,FALSE)</f>
        <v>1963-64</v>
      </c>
      <c r="W23" s="18">
        <f>LARGE('datemar &amp; datesep kaf'!$L$5:$L$94,'datemar &amp; datesep kaf rank'!$A23)</f>
        <v>21273.121185729</v>
      </c>
      <c r="X23" s="5" t="str">
        <f>VLOOKUP(Y23,'datemar &amp; datesep kaf'!$M$5:$O$94,3,FALSE)</f>
        <v>1963-64</v>
      </c>
      <c r="Y23" s="18">
        <f>LARGE('datemar &amp; datesep kaf'!$M$5:$M$94,'datemar &amp; datesep kaf rank'!$A23)</f>
        <v>9174.2674245599992</v>
      </c>
      <c r="Z23" s="5" t="str">
        <f>VLOOKUP(AA23,'datemar &amp; datesep kaf'!$N$5:$O$94,2,FALSE)</f>
        <v>1980-81</v>
      </c>
      <c r="AA23" s="18">
        <f>LARGE('datemar &amp; datesep kaf'!$N$5:$N$94,'datemar &amp; datesep kaf rank'!$A23)</f>
        <v>3328.8990487199999</v>
      </c>
    </row>
    <row r="24" spans="1:27" x14ac:dyDescent="0.2">
      <c r="A24" s="5">
        <v>19</v>
      </c>
      <c r="B24" s="5" t="str">
        <f>VLOOKUP(C24,'datemar &amp; datesep kaf'!$B$5:$O$94,14,FALSE)</f>
        <v>2012-13</v>
      </c>
      <c r="C24" s="18">
        <f>LARGE('datemar &amp; datesep kaf'!$B$5:$B$94,'datemar &amp; datesep kaf rank'!$A24)</f>
        <v>13694.218990598998</v>
      </c>
      <c r="D24" s="5" t="str">
        <f>VLOOKUP(E24,'datemar &amp; datesep kaf'!$C$5:$O$94,13,FALSE)</f>
        <v>1989-90</v>
      </c>
      <c r="E24" s="18">
        <f>LARGE('datemar &amp; datesep kaf'!$C$5:$C$94,'datemar &amp; datesep kaf rank'!$A24)</f>
        <v>10443.024401775001</v>
      </c>
      <c r="F24" s="5" t="str">
        <f>VLOOKUP(G24,'datemar &amp; datesep kaf'!$D$5:$O$94,12,FALSE)</f>
        <v>1983-84</v>
      </c>
      <c r="G24" s="18">
        <f>LARGE('datemar &amp; datesep kaf'!$D$5:$D$94,'datemar &amp; datesep kaf rank'!$A24)</f>
        <v>7985.3987088120002</v>
      </c>
      <c r="H24" s="5" t="str">
        <f>VLOOKUP(I24,'datemar &amp; datesep kaf'!$E$5:$O$94,11,FALSE)</f>
        <v>1962-63</v>
      </c>
      <c r="I24" s="18">
        <f>LARGE('datemar &amp; datesep kaf'!$E$5:$E$94,'datemar &amp; datesep kaf rank'!$A24)</f>
        <v>5842.5022602449999</v>
      </c>
      <c r="J24" s="5" t="str">
        <f>VLOOKUP(K24,'datemar &amp; datesep kaf'!$F$5:$O$94,10,FALSE)</f>
        <v>1999-2000</v>
      </c>
      <c r="K24" s="18">
        <f>LARGE('datemar &amp; datesep kaf'!$F$5:$F$94,'datemar &amp; datesep kaf rank'!$A24)</f>
        <v>4344.2279362649997</v>
      </c>
      <c r="L24" s="5" t="str">
        <f>VLOOKUP(M24,'datemar &amp; datesep kaf'!$G$5:$O$94,9,FALSE)</f>
        <v>1998-99</v>
      </c>
      <c r="M24" s="18">
        <f>LARGE('datemar &amp; datesep kaf'!$G$5:$G$94,'datemar &amp; datesep kaf rank'!$A24)</f>
        <v>2989.7830283789999</v>
      </c>
      <c r="N24" s="5" t="str">
        <f>VLOOKUP(O24,'datemar &amp; datesep kaf'!$H$5:$O$94,8,FALSE)</f>
        <v>1997-98</v>
      </c>
      <c r="O24" s="18">
        <f>LARGE('datemar &amp; datesep kaf'!$H$5:$H$94,'datemar &amp; datesep kaf rank'!$A24)</f>
        <v>1728.6624145140001</v>
      </c>
      <c r="P24" s="5" t="str">
        <f>VLOOKUP(Q24,'datemar &amp; datesep kaf'!$I$5:$O$94,7,FALSE)</f>
        <v>2010-11</v>
      </c>
      <c r="Q24" s="18">
        <f>LARGE('datemar &amp; datesep kaf'!$I$5:$I$94,'datemar &amp; datesep kaf rank'!$A24)</f>
        <v>48354.039839616002</v>
      </c>
      <c r="R24" s="5" t="str">
        <f>VLOOKUP(S24,'datemar &amp; datesep kaf'!$J$5:$O$94,6,FALSE)</f>
        <v>1967-68</v>
      </c>
      <c r="S24" s="18">
        <f>LARGE('datemar &amp; datesep kaf'!$J$5:$J$94,'datemar &amp; datesep kaf rank'!$A24)</f>
        <v>45403.503751914002</v>
      </c>
      <c r="T24" s="5" t="str">
        <f>VLOOKUP(U24,'datemar &amp; datesep kaf'!$K$5:$O$94,5,FALSE)</f>
        <v>2001-02</v>
      </c>
      <c r="U24" s="18">
        <f>LARGE('datemar &amp; datesep kaf'!$K$5:$K$94,'datemar &amp; datesep kaf rank'!$A24)</f>
        <v>34874.370923615999</v>
      </c>
      <c r="V24" s="5" t="str">
        <f>VLOOKUP(W24,'datemar &amp; datesep kaf'!$L$5:$O$94,4,FALSE)</f>
        <v>2010-11</v>
      </c>
      <c r="W24" s="18">
        <f>LARGE('datemar &amp; datesep kaf'!$L$5:$L$94,'datemar &amp; datesep kaf rank'!$A24)</f>
        <v>20910.546653870999</v>
      </c>
      <c r="X24" s="5" t="str">
        <f>VLOOKUP(Y24,'datemar &amp; datesep kaf'!$M$5:$O$94,3,FALSE)</f>
        <v>1964-65</v>
      </c>
      <c r="Y24" s="18">
        <f>LARGE('datemar &amp; datesep kaf'!$M$5:$M$94,'datemar &amp; datesep kaf rank'!$A24)</f>
        <v>9136.87899621</v>
      </c>
      <c r="Z24" s="5" t="str">
        <f>VLOOKUP(AA24,'datemar &amp; datesep kaf'!$N$5:$O$94,2,FALSE)</f>
        <v>1930-31</v>
      </c>
      <c r="AA24" s="18">
        <f>LARGE('datemar &amp; datesep kaf'!$N$5:$N$94,'datemar &amp; datesep kaf rank'!$A24)</f>
        <v>3299.5040085000001</v>
      </c>
    </row>
    <row r="25" spans="1:27" x14ac:dyDescent="0.2">
      <c r="A25" s="5">
        <v>20</v>
      </c>
      <c r="B25" s="5" t="str">
        <f>VLOOKUP(C25,'datemar &amp; datesep kaf'!$B$5:$O$94,14,FALSE)</f>
        <v>1964-65</v>
      </c>
      <c r="C25" s="18">
        <f>LARGE('datemar &amp; datesep kaf'!$B$5:$B$94,'datemar &amp; datesep kaf rank'!$A25)</f>
        <v>13526.153542356</v>
      </c>
      <c r="D25" s="5" t="str">
        <f>VLOOKUP(E25,'datemar &amp; datesep kaf'!$C$5:$O$94,13,FALSE)</f>
        <v>1962-63</v>
      </c>
      <c r="E25" s="18">
        <f>LARGE('datemar &amp; datesep kaf'!$C$5:$C$94,'datemar &amp; datesep kaf rank'!$A25)</f>
        <v>10320.422092323</v>
      </c>
      <c r="F25" s="5" t="str">
        <f>VLOOKUP(G25,'datemar &amp; datesep kaf'!$D$5:$O$94,12,FALSE)</f>
        <v>1962-63</v>
      </c>
      <c r="G25" s="18">
        <f>LARGE('datemar &amp; datesep kaf'!$D$5:$D$94,'datemar &amp; datesep kaf rank'!$A25)</f>
        <v>7931.7517686749998</v>
      </c>
      <c r="H25" s="5" t="str">
        <f>VLOOKUP(I25,'datemar &amp; datesep kaf'!$E$5:$O$94,11,FALSE)</f>
        <v>1981-82</v>
      </c>
      <c r="I25" s="18">
        <f>LARGE('datemar &amp; datesep kaf'!$E$5:$E$94,'datemar &amp; datesep kaf rank'!$A25)</f>
        <v>5806.6946582820001</v>
      </c>
      <c r="J25" s="5" t="str">
        <f>VLOOKUP(K25,'datemar &amp; datesep kaf'!$F$5:$O$94,10,FALSE)</f>
        <v>1997-98</v>
      </c>
      <c r="K25" s="18">
        <f>LARGE('datemar &amp; datesep kaf'!$F$5:$F$94,'datemar &amp; datesep kaf rank'!$A25)</f>
        <v>4297.8385165170002</v>
      </c>
      <c r="L25" s="5" t="str">
        <f>VLOOKUP(M25,'datemar &amp; datesep kaf'!$G$5:$O$94,9,FALSE)</f>
        <v>1997-98</v>
      </c>
      <c r="M25" s="18">
        <f>LARGE('datemar &amp; datesep kaf'!$G$5:$G$94,'datemar &amp; datesep kaf rank'!$A25)</f>
        <v>2962.1433599939996</v>
      </c>
      <c r="N25" s="5" t="str">
        <f>VLOOKUP(O25,'datemar &amp; datesep kaf'!$H$5:$O$94,8,FALSE)</f>
        <v>2004-05</v>
      </c>
      <c r="O25" s="18">
        <f>LARGE('datemar &amp; datesep kaf'!$H$5:$H$94,'datemar &amp; datesep kaf rank'!$A25)</f>
        <v>1718.086547142</v>
      </c>
      <c r="P25" s="5" t="str">
        <f>VLOOKUP(Q25,'datemar &amp; datesep kaf'!$I$5:$O$94,7,FALSE)</f>
        <v>1945-46</v>
      </c>
      <c r="Q25" s="18">
        <f>LARGE('datemar &amp; datesep kaf'!$I$5:$I$94,'datemar &amp; datesep kaf rank'!$A25)</f>
        <v>48286.681164456</v>
      </c>
      <c r="R25" s="5" t="str">
        <f>VLOOKUP(S25,'datemar &amp; datesep kaf'!$J$5:$O$94,6,FALSE)</f>
        <v>1949-50</v>
      </c>
      <c r="S25" s="18">
        <f>LARGE('datemar &amp; datesep kaf'!$J$5:$J$94,'datemar &amp; datesep kaf rank'!$A25)</f>
        <v>45337.015820523004</v>
      </c>
      <c r="T25" s="5" t="str">
        <f>VLOOKUP(U25,'datemar &amp; datesep kaf'!$K$5:$O$94,5,FALSE)</f>
        <v>1947-48</v>
      </c>
      <c r="U25" s="18">
        <f>LARGE('datemar &amp; datesep kaf'!$K$5:$K$94,'datemar &amp; datesep kaf rank'!$A25)</f>
        <v>34713.880351121996</v>
      </c>
      <c r="V25" s="5" t="str">
        <f>VLOOKUP(W25,'datemar &amp; datesep kaf'!$L$5:$O$94,4,FALSE)</f>
        <v>1934-35</v>
      </c>
      <c r="W25" s="18">
        <f>LARGE('datemar &amp; datesep kaf'!$L$5:$L$94,'datemar &amp; datesep kaf rank'!$A25)</f>
        <v>20449.502704218001</v>
      </c>
      <c r="X25" s="5" t="str">
        <f>VLOOKUP(Y25,'datemar &amp; datesep kaf'!$M$5:$O$94,3,FALSE)</f>
        <v>1947-48</v>
      </c>
      <c r="Y25" s="18">
        <f>LARGE('datemar &amp; datesep kaf'!$M$5:$M$94,'datemar &amp; datesep kaf rank'!$A25)</f>
        <v>8995.0965221879997</v>
      </c>
      <c r="Z25" s="5" t="str">
        <f>VLOOKUP(AA25,'datemar &amp; datesep kaf'!$N$5:$O$94,2,FALSE)</f>
        <v>1998-99</v>
      </c>
      <c r="AA25" s="18">
        <f>LARGE('datemar &amp; datesep kaf'!$N$5:$N$94,'datemar &amp; datesep kaf rank'!$A25)</f>
        <v>3267.5502906900001</v>
      </c>
    </row>
    <row r="26" spans="1:27" x14ac:dyDescent="0.2">
      <c r="A26" s="5">
        <v>21</v>
      </c>
      <c r="B26" s="5" t="str">
        <f>VLOOKUP(C26,'datemar &amp; datesep kaf'!$B$5:$O$94,14,FALSE)</f>
        <v>1968-69</v>
      </c>
      <c r="C26" s="18">
        <f>LARGE('datemar &amp; datesep kaf'!$B$5:$B$94,'datemar &amp; datesep kaf rank'!$A26)</f>
        <v>13509.113542995001</v>
      </c>
      <c r="D26" s="5" t="str">
        <f>VLOOKUP(E26,'datemar &amp; datesep kaf'!$C$5:$O$94,13,FALSE)</f>
        <v>1964-65</v>
      </c>
      <c r="E26" s="18">
        <f>LARGE('datemar &amp; datesep kaf'!$C$5:$C$94,'datemar &amp; datesep kaf rank'!$A26)</f>
        <v>10182.140444616</v>
      </c>
      <c r="F26" s="5" t="str">
        <f>VLOOKUP(G26,'datemar &amp; datesep kaf'!$D$5:$O$94,12,FALSE)</f>
        <v>2005-06</v>
      </c>
      <c r="G26" s="18">
        <f>LARGE('datemar &amp; datesep kaf'!$D$5:$D$94,'datemar &amp; datesep kaf rank'!$A26)</f>
        <v>7884.7097869680001</v>
      </c>
      <c r="H26" s="5" t="str">
        <f>VLOOKUP(I26,'datemar &amp; datesep kaf'!$E$5:$O$94,11,FALSE)</f>
        <v>1985-86</v>
      </c>
      <c r="I26" s="18">
        <f>LARGE('datemar &amp; datesep kaf'!$E$5:$E$94,'datemar &amp; datesep kaf rank'!$A26)</f>
        <v>5802.0057328379999</v>
      </c>
      <c r="J26" s="5" t="str">
        <f>VLOOKUP(K26,'datemar &amp; datesep kaf'!$F$5:$O$94,10,FALSE)</f>
        <v>1991-92</v>
      </c>
      <c r="K26" s="18">
        <f>LARGE('datemar &amp; datesep kaf'!$F$5:$F$94,'datemar &amp; datesep kaf rank'!$A26)</f>
        <v>4272.154550538</v>
      </c>
      <c r="L26" s="5" t="str">
        <f>VLOOKUP(M26,'datemar &amp; datesep kaf'!$G$5:$O$94,9,FALSE)</f>
        <v>1962-63</v>
      </c>
      <c r="M26" s="18">
        <f>LARGE('datemar &amp; datesep kaf'!$G$5:$G$94,'datemar &amp; datesep kaf rank'!$A26)</f>
        <v>2921.2878243359996</v>
      </c>
      <c r="N26" s="5" t="str">
        <f>VLOOKUP(O26,'datemar &amp; datesep kaf'!$H$5:$O$94,8,FALSE)</f>
        <v>2013-14</v>
      </c>
      <c r="O26" s="18">
        <f>LARGE('datemar &amp; datesep kaf'!$H$5:$H$94,'datemar &amp; datesep kaf rank'!$A26)</f>
        <v>1635.3242361959999</v>
      </c>
      <c r="P26" s="5" t="str">
        <f>VLOOKUP(Q26,'datemar &amp; datesep kaf'!$I$5:$O$94,7,FALSE)</f>
        <v>1968-69</v>
      </c>
      <c r="Q26" s="18">
        <f>LARGE('datemar &amp; datesep kaf'!$I$5:$I$94,'datemar &amp; datesep kaf rank'!$A26)</f>
        <v>48127.184310933</v>
      </c>
      <c r="R26" s="5" t="str">
        <f>VLOOKUP(S26,'datemar &amp; datesep kaf'!$J$5:$O$94,6,FALSE)</f>
        <v>1963-64</v>
      </c>
      <c r="S26" s="18">
        <f>LARGE('datemar &amp; datesep kaf'!$J$5:$J$94,'datemar &amp; datesep kaf rank'!$A26)</f>
        <v>45010.274675751003</v>
      </c>
      <c r="T26" s="5" t="str">
        <f>VLOOKUP(U26,'datemar &amp; datesep kaf'!$K$5:$O$94,5,FALSE)</f>
        <v>1960-61</v>
      </c>
      <c r="U26" s="18">
        <f>LARGE('datemar &amp; datesep kaf'!$K$5:$K$94,'datemar &amp; datesep kaf rank'!$A26)</f>
        <v>34623.683990868005</v>
      </c>
      <c r="V26" s="5" t="str">
        <f>VLOOKUP(W26,'datemar &amp; datesep kaf'!$L$5:$O$94,4,FALSE)</f>
        <v>1977-78</v>
      </c>
      <c r="W26" s="18">
        <f>LARGE('datemar &amp; datesep kaf'!$L$5:$L$94,'datemar &amp; datesep kaf rank'!$A26)</f>
        <v>20142.259079375999</v>
      </c>
      <c r="X26" s="5" t="str">
        <f>VLOOKUP(Y26,'datemar &amp; datesep kaf'!$M$5:$O$94,3,FALSE)</f>
        <v>1949-50</v>
      </c>
      <c r="Y26" s="18">
        <f>LARGE('datemar &amp; datesep kaf'!$M$5:$M$94,'datemar &amp; datesep kaf rank'!$A26)</f>
        <v>8950.0618131329993</v>
      </c>
      <c r="Z26" s="5" t="str">
        <f>VLOOKUP(AA26,'datemar &amp; datesep kaf'!$N$5:$O$94,2,FALSE)</f>
        <v>1973-74</v>
      </c>
      <c r="AA26" s="18">
        <f>LARGE('datemar &amp; datesep kaf'!$N$5:$N$94,'datemar &amp; datesep kaf rank'!$A26)</f>
        <v>3266.1221915699998</v>
      </c>
    </row>
    <row r="27" spans="1:27" x14ac:dyDescent="0.2">
      <c r="A27" s="5">
        <v>22</v>
      </c>
      <c r="B27" s="5" t="str">
        <f>VLOOKUP(C27,'datemar &amp; datesep kaf'!$B$5:$O$94,14,FALSE)</f>
        <v>1976-77</v>
      </c>
      <c r="C27" s="18">
        <f>LARGE('datemar &amp; datesep kaf'!$B$5:$B$94,'datemar &amp; datesep kaf rank'!$A27)</f>
        <v>13497.569741775</v>
      </c>
      <c r="D27" s="5" t="str">
        <f>VLOOKUP(E27,'datemar &amp; datesep kaf'!$C$5:$O$94,13,FALSE)</f>
        <v>2003-04</v>
      </c>
      <c r="E27" s="18">
        <f>LARGE('datemar &amp; datesep kaf'!$C$5:$C$94,'datemar &amp; datesep kaf rank'!$A27)</f>
        <v>10174.182758964</v>
      </c>
      <c r="F27" s="5" t="str">
        <f>VLOOKUP(G27,'datemar &amp; datesep kaf'!$D$5:$O$94,12,FALSE)</f>
        <v>1996-97</v>
      </c>
      <c r="G27" s="18">
        <f>LARGE('datemar &amp; datesep kaf'!$D$5:$D$94,'datemar &amp; datesep kaf rank'!$A27)</f>
        <v>7830.6701195730002</v>
      </c>
      <c r="H27" s="5" t="str">
        <f>VLOOKUP(I27,'datemar &amp; datesep kaf'!$E$5:$O$94,11,FALSE)</f>
        <v>2005-06</v>
      </c>
      <c r="I27" s="18">
        <f>LARGE('datemar &amp; datesep kaf'!$E$5:$E$94,'datemar &amp; datesep kaf rank'!$A27)</f>
        <v>5764.3396185480005</v>
      </c>
      <c r="J27" s="5" t="str">
        <f>VLOOKUP(K27,'datemar &amp; datesep kaf'!$F$5:$O$94,10,FALSE)</f>
        <v>1950-51</v>
      </c>
      <c r="K27" s="18">
        <f>LARGE('datemar &amp; datesep kaf'!$F$5:$F$94,'datemar &amp; datesep kaf rank'!$A27)</f>
        <v>4268.7945506639999</v>
      </c>
      <c r="L27" s="5" t="str">
        <f>VLOOKUP(M27,'datemar &amp; datesep kaf'!$G$5:$O$94,9,FALSE)</f>
        <v>1986-87</v>
      </c>
      <c r="M27" s="18">
        <f>LARGE('datemar &amp; datesep kaf'!$G$5:$G$94,'datemar &amp; datesep kaf rank'!$A27)</f>
        <v>2877.0088177319999</v>
      </c>
      <c r="N27" s="5" t="str">
        <f>VLOOKUP(O27,'datemar &amp; datesep kaf'!$H$5:$O$94,8,FALSE)</f>
        <v>2002-03</v>
      </c>
      <c r="O27" s="18">
        <f>LARGE('datemar &amp; datesep kaf'!$H$5:$H$94,'datemar &amp; datesep kaf rank'!$A27)</f>
        <v>1629.9133273080001</v>
      </c>
      <c r="P27" s="5" t="str">
        <f>VLOOKUP(Q27,'datemar &amp; datesep kaf'!$I$5:$O$94,7,FALSE)</f>
        <v>1989-90</v>
      </c>
      <c r="Q27" s="18">
        <f>LARGE('datemar &amp; datesep kaf'!$I$5:$I$94,'datemar &amp; datesep kaf rank'!$A27)</f>
        <v>47705.500359803998</v>
      </c>
      <c r="R27" s="5" t="str">
        <f>VLOOKUP(S27,'datemar &amp; datesep kaf'!$J$5:$O$94,6,FALSE)</f>
        <v>1945-46</v>
      </c>
      <c r="S27" s="18">
        <f>LARGE('datemar &amp; datesep kaf'!$J$5:$J$94,'datemar &amp; datesep kaf rank'!$A27)</f>
        <v>44967.600297186</v>
      </c>
      <c r="T27" s="5" t="str">
        <f>VLOOKUP(U27,'datemar &amp; datesep kaf'!$K$5:$O$94,5,FALSE)</f>
        <v>1989-90</v>
      </c>
      <c r="U27" s="18">
        <f>LARGE('datemar &amp; datesep kaf'!$K$5:$K$94,'datemar &amp; datesep kaf rank'!$A27)</f>
        <v>34318.616233713001</v>
      </c>
      <c r="V27" s="5" t="str">
        <f>VLOOKUP(W27,'datemar &amp; datesep kaf'!$L$5:$O$94,4,FALSE)</f>
        <v>1959-60</v>
      </c>
      <c r="W27" s="18">
        <f>LARGE('datemar &amp; datesep kaf'!$L$5:$L$94,'datemar &amp; datesep kaf rank'!$A27)</f>
        <v>19960.128838272001</v>
      </c>
      <c r="X27" s="5" t="str">
        <f>VLOOKUP(Y27,'datemar &amp; datesep kaf'!$M$5:$O$94,3,FALSE)</f>
        <v>1962-63</v>
      </c>
      <c r="Y27" s="18">
        <f>LARGE('datemar &amp; datesep kaf'!$M$5:$M$94,'datemar &amp; datesep kaf rank'!$A27)</f>
        <v>8893.3127243520012</v>
      </c>
      <c r="Z27" s="5" t="str">
        <f>VLOOKUP(AA27,'datemar &amp; datesep kaf'!$N$5:$O$94,2,FALSE)</f>
        <v>1959-60</v>
      </c>
      <c r="AA27" s="18">
        <f>LARGE('datemar &amp; datesep kaf'!$N$5:$N$94,'datemar &amp; datesep kaf rank'!$A27)</f>
        <v>3205.24946658</v>
      </c>
    </row>
    <row r="28" spans="1:27" x14ac:dyDescent="0.2">
      <c r="A28" s="5">
        <v>23</v>
      </c>
      <c r="B28" s="5" t="str">
        <f>VLOOKUP(C28,'datemar &amp; datesep kaf'!$B$5:$O$94,14,FALSE)</f>
        <v>1981-82</v>
      </c>
      <c r="C28" s="18">
        <f>LARGE('datemar &amp; datesep kaf'!$B$5:$B$94,'datemar &amp; datesep kaf rank'!$A28)</f>
        <v>13418.639496801001</v>
      </c>
      <c r="D28" s="5" t="str">
        <f>VLOOKUP(E28,'datemar &amp; datesep kaf'!$C$5:$O$94,13,FALSE)</f>
        <v>1996-97</v>
      </c>
      <c r="E28" s="18">
        <f>LARGE('datemar &amp; datesep kaf'!$C$5:$C$94,'datemar &amp; datesep kaf rank'!$A28)</f>
        <v>10163.571189114</v>
      </c>
      <c r="F28" s="5" t="str">
        <f>VLOOKUP(G28,'datemar &amp; datesep kaf'!$D$5:$O$94,12,FALSE)</f>
        <v>1981-82</v>
      </c>
      <c r="G28" s="18">
        <f>LARGE('datemar &amp; datesep kaf'!$D$5:$D$94,'datemar &amp; datesep kaf rank'!$A28)</f>
        <v>7798.7739224220004</v>
      </c>
      <c r="H28" s="5" t="str">
        <f>VLOOKUP(I28,'datemar &amp; datesep kaf'!$E$5:$O$94,11,FALSE)</f>
        <v>1998-99</v>
      </c>
      <c r="I28" s="18">
        <f>LARGE('datemar &amp; datesep kaf'!$E$5:$E$94,'datemar &amp; datesep kaf rank'!$A28)</f>
        <v>5760.2298666359993</v>
      </c>
      <c r="J28" s="5" t="str">
        <f>VLOOKUP(K28,'datemar &amp; datesep kaf'!$F$5:$O$94,10,FALSE)</f>
        <v>1989-90</v>
      </c>
      <c r="K28" s="18">
        <f>LARGE('datemar &amp; datesep kaf'!$F$5:$F$94,'datemar &amp; datesep kaf rank'!$A28)</f>
        <v>4263.0305839379998</v>
      </c>
      <c r="L28" s="5" t="str">
        <f>VLOOKUP(M28,'datemar &amp; datesep kaf'!$G$5:$O$94,9,FALSE)</f>
        <v>1999-2000</v>
      </c>
      <c r="M28" s="18">
        <f>LARGE('datemar &amp; datesep kaf'!$G$5:$G$94,'datemar &amp; datesep kaf rank'!$A28)</f>
        <v>2833.5390672960002</v>
      </c>
      <c r="N28" s="5" t="str">
        <f>VLOOKUP(O28,'datemar &amp; datesep kaf'!$H$5:$O$94,8,FALSE)</f>
        <v>1999-2000</v>
      </c>
      <c r="O28" s="18">
        <f>LARGE('datemar &amp; datesep kaf'!$H$5:$H$94,'datemar &amp; datesep kaf rank'!$A28)</f>
        <v>1623.764567208</v>
      </c>
      <c r="P28" s="5" t="str">
        <f>VLOOKUP(Q28,'datemar &amp; datesep kaf'!$I$5:$O$94,7,FALSE)</f>
        <v>1980-81</v>
      </c>
      <c r="Q28" s="18">
        <f>LARGE('datemar &amp; datesep kaf'!$I$5:$I$94,'datemar &amp; datesep kaf rank'!$A28)</f>
        <v>47683.452096167995</v>
      </c>
      <c r="R28" s="5" t="str">
        <f>VLOOKUP(S28,'datemar &amp; datesep kaf'!$J$5:$O$94,6,FALSE)</f>
        <v>1980-81</v>
      </c>
      <c r="S28" s="18">
        <f>LARGE('datemar &amp; datesep kaf'!$J$5:$J$94,'datemar &amp; datesep kaf rank'!$A28)</f>
        <v>44717.409232188002</v>
      </c>
      <c r="T28" s="5" t="str">
        <f>VLOOKUP(U28,'datemar &amp; datesep kaf'!$K$5:$O$94,5,FALSE)</f>
        <v>1934-35</v>
      </c>
      <c r="U28" s="18">
        <f>LARGE('datemar &amp; datesep kaf'!$K$5:$K$94,'datemar &amp; datesep kaf rank'!$A28)</f>
        <v>33747.426172487998</v>
      </c>
      <c r="V28" s="5" t="str">
        <f>VLOOKUP(W28,'datemar &amp; datesep kaf'!$L$5:$O$94,4,FALSE)</f>
        <v>1989-90</v>
      </c>
      <c r="W28" s="18">
        <f>LARGE('datemar &amp; datesep kaf'!$L$5:$L$94,'datemar &amp; datesep kaf rank'!$A28)</f>
        <v>19776.520911272997</v>
      </c>
      <c r="X28" s="5" t="str">
        <f>VLOOKUP(Y28,'datemar &amp; datesep kaf'!$M$5:$O$94,3,FALSE)</f>
        <v>1931-32</v>
      </c>
      <c r="Y28" s="18">
        <f>LARGE('datemar &amp; datesep kaf'!$M$5:$M$94,'datemar &amp; datesep kaf rank'!$A28)</f>
        <v>8875.0647911520009</v>
      </c>
      <c r="Z28" s="5" t="str">
        <f>VLOOKUP(AA28,'datemar &amp; datesep kaf'!$N$5:$O$94,2,FALSE)</f>
        <v>1934-35</v>
      </c>
      <c r="AA28" s="18">
        <f>LARGE('datemar &amp; datesep kaf'!$N$5:$N$94,'datemar &amp; datesep kaf rank'!$A28)</f>
        <v>3183.2924426099999</v>
      </c>
    </row>
    <row r="29" spans="1:27" x14ac:dyDescent="0.2">
      <c r="A29" s="5">
        <v>24</v>
      </c>
      <c r="B29" s="5" t="str">
        <f>VLOOKUP(C29,'datemar &amp; datesep kaf'!$B$5:$O$94,14,FALSE)</f>
        <v>1967-68</v>
      </c>
      <c r="C29" s="18">
        <f>LARGE('datemar &amp; datesep kaf'!$B$5:$B$94,'datemar &amp; datesep kaf rank'!$A29)</f>
        <v>13306.380988614001</v>
      </c>
      <c r="D29" s="5" t="str">
        <f>VLOOKUP(E29,'datemar &amp; datesep kaf'!$C$5:$O$94,13,FALSE)</f>
        <v>1947-48</v>
      </c>
      <c r="E29" s="18">
        <f>LARGE('datemar &amp; datesep kaf'!$C$5:$C$94,'datemar &amp; datesep kaf rank'!$A29)</f>
        <v>10094.788381775999</v>
      </c>
      <c r="F29" s="5" t="str">
        <f>VLOOKUP(G29,'datemar &amp; datesep kaf'!$D$5:$O$94,12,FALSE)</f>
        <v>1985-86</v>
      </c>
      <c r="G29" s="18">
        <f>LARGE('datemar &amp; datesep kaf'!$D$5:$D$94,'datemar &amp; datesep kaf rank'!$A29)</f>
        <v>7709.0535952080008</v>
      </c>
      <c r="H29" s="5" t="str">
        <f>VLOOKUP(I29,'datemar &amp; datesep kaf'!$E$5:$O$94,11,FALSE)</f>
        <v>1959-60</v>
      </c>
      <c r="I29" s="18">
        <f>LARGE('datemar &amp; datesep kaf'!$E$5:$E$94,'datemar &amp; datesep kaf rank'!$A29)</f>
        <v>5725.8106943730008</v>
      </c>
      <c r="J29" s="5" t="str">
        <f>VLOOKUP(K29,'datemar &amp; datesep kaf'!$F$5:$O$94,10,FALSE)</f>
        <v>2005-06</v>
      </c>
      <c r="K29" s="18">
        <f>LARGE('datemar &amp; datesep kaf'!$F$5:$F$94,'datemar &amp; datesep kaf rank'!$A29)</f>
        <v>4245.411411045</v>
      </c>
      <c r="L29" s="5" t="str">
        <f>VLOOKUP(M29,'datemar &amp; datesep kaf'!$G$5:$O$94,9,FALSE)</f>
        <v>1973-74</v>
      </c>
      <c r="M29" s="18">
        <f>LARGE('datemar &amp; datesep kaf'!$G$5:$G$94,'datemar &amp; datesep kaf rank'!$A29)</f>
        <v>2828.6577451650001</v>
      </c>
      <c r="N29" s="5" t="str">
        <f>VLOOKUP(O29,'datemar &amp; datesep kaf'!$H$5:$O$94,8,FALSE)</f>
        <v>1981-82</v>
      </c>
      <c r="O29" s="18">
        <f>LARGE('datemar &amp; datesep kaf'!$H$5:$H$94,'datemar &amp; datesep kaf rank'!$A29)</f>
        <v>1601.874981252</v>
      </c>
      <c r="P29" s="5" t="str">
        <f>VLOOKUP(Q29,'datemar &amp; datesep kaf'!$I$5:$O$94,7,FALSE)</f>
        <v>1949-50</v>
      </c>
      <c r="Q29" s="18">
        <f>LARGE('datemar &amp; datesep kaf'!$I$5:$I$94,'datemar &amp; datesep kaf rank'!$A29)</f>
        <v>47615.012429312999</v>
      </c>
      <c r="R29" s="5" t="str">
        <f>VLOOKUP(S29,'datemar &amp; datesep kaf'!$J$5:$O$94,6,FALSE)</f>
        <v>1931-32</v>
      </c>
      <c r="S29" s="18">
        <f>LARGE('datemar &amp; datesep kaf'!$J$5:$J$94,'datemar &amp; datesep kaf rank'!$A29)</f>
        <v>43855.178520720001</v>
      </c>
      <c r="T29" s="5" t="str">
        <f>VLOOKUP(U29,'datemar &amp; datesep kaf'!$K$5:$O$94,5,FALSE)</f>
        <v>1970-71</v>
      </c>
      <c r="U29" s="18">
        <f>LARGE('datemar &amp; datesep kaf'!$K$5:$K$94,'datemar &amp; datesep kaf rank'!$A29)</f>
        <v>33599.284690439999</v>
      </c>
      <c r="V29" s="5" t="str">
        <f>VLOOKUP(W29,'datemar &amp; datesep kaf'!$L$5:$O$94,4,FALSE)</f>
        <v>1950-51</v>
      </c>
      <c r="W29" s="18">
        <f>LARGE('datemar &amp; datesep kaf'!$L$5:$L$94,'datemar &amp; datesep kaf rank'!$A29)</f>
        <v>19629.714305208003</v>
      </c>
      <c r="X29" s="5" t="str">
        <f>VLOOKUP(Y29,'datemar &amp; datesep kaf'!$M$5:$O$94,3,FALSE)</f>
        <v>1929-30</v>
      </c>
      <c r="Y29" s="18">
        <f>LARGE('datemar &amp; datesep kaf'!$M$5:$M$94,'datemar &amp; datesep kaf rank'!$A29)</f>
        <v>8866.5299154389995</v>
      </c>
      <c r="Z29" s="5" t="str">
        <f>VLOOKUP(AA29,'datemar &amp; datesep kaf'!$N$5:$O$94,2,FALSE)</f>
        <v>1947-48</v>
      </c>
      <c r="AA29" s="18">
        <f>LARGE('datemar &amp; datesep kaf'!$N$5:$N$94,'datemar &amp; datesep kaf rank'!$A29)</f>
        <v>3174.1883107200001</v>
      </c>
    </row>
    <row r="30" spans="1:27" x14ac:dyDescent="0.2">
      <c r="A30" s="5">
        <v>25</v>
      </c>
      <c r="B30" s="5" t="str">
        <f>VLOOKUP(C30,'datemar &amp; datesep kaf'!$B$5:$O$94,14,FALSE)</f>
        <v>1996-97</v>
      </c>
      <c r="C30" s="18">
        <f>LARGE('datemar &amp; datesep kaf'!$B$5:$B$94,'datemar &amp; datesep kaf rank'!$A30)</f>
        <v>13242.374379444</v>
      </c>
      <c r="D30" s="5" t="str">
        <f>VLOOKUP(E30,'datemar &amp; datesep kaf'!$C$5:$O$94,13,FALSE)</f>
        <v>1981-82</v>
      </c>
      <c r="E30" s="18">
        <f>LARGE('datemar &amp; datesep kaf'!$C$5:$C$94,'datemar &amp; datesep kaf rank'!$A30)</f>
        <v>10089.740448081</v>
      </c>
      <c r="F30" s="5" t="str">
        <f>VLOOKUP(G30,'datemar &amp; datesep kaf'!$D$5:$O$94,12,FALSE)</f>
        <v>1934-35</v>
      </c>
      <c r="G30" s="18">
        <f>LARGE('datemar &amp; datesep kaf'!$D$5:$D$94,'datemar &amp; datesep kaf rank'!$A30)</f>
        <v>7406.8360858799997</v>
      </c>
      <c r="H30" s="5" t="str">
        <f>VLOOKUP(I30,'datemar &amp; datesep kaf'!$E$5:$O$94,11,FALSE)</f>
        <v>1967-68</v>
      </c>
      <c r="I30" s="18">
        <f>LARGE('datemar &amp; datesep kaf'!$E$5:$E$94,'datemar &amp; datesep kaf rank'!$A30)</f>
        <v>5552.1439240260006</v>
      </c>
      <c r="J30" s="5" t="str">
        <f>VLOOKUP(K30,'datemar &amp; datesep kaf'!$F$5:$O$94,10,FALSE)</f>
        <v>1994-95</v>
      </c>
      <c r="K30" s="18">
        <f>LARGE('datemar &amp; datesep kaf'!$F$5:$F$94,'datemar &amp; datesep kaf rank'!$A30)</f>
        <v>4209.5066190029993</v>
      </c>
      <c r="L30" s="5" t="str">
        <f>VLOOKUP(M30,'datemar &amp; datesep kaf'!$G$5:$O$94,9,FALSE)</f>
        <v>1960-61</v>
      </c>
      <c r="M30" s="18">
        <f>LARGE('datemar &amp; datesep kaf'!$G$5:$G$94,'datemar &amp; datesep kaf rank'!$A30)</f>
        <v>2822.8283238960003</v>
      </c>
      <c r="N30" s="5" t="str">
        <f>VLOOKUP(O30,'datemar &amp; datesep kaf'!$H$5:$O$94,8,FALSE)</f>
        <v>1959-60</v>
      </c>
      <c r="O30" s="18">
        <f>LARGE('datemar &amp; datesep kaf'!$H$5:$H$94,'datemar &amp; datesep kaf rank'!$A30)</f>
        <v>1596.9559731719999</v>
      </c>
      <c r="P30" s="5" t="str">
        <f>VLOOKUP(Q30,'datemar &amp; datesep kaf'!$I$5:$O$94,7,FALSE)</f>
        <v>1931-32</v>
      </c>
      <c r="Q30" s="18">
        <f>LARGE('datemar &amp; datesep kaf'!$I$5:$I$94,'datemar &amp; datesep kaf rank'!$A30)</f>
        <v>47536.282514909995</v>
      </c>
      <c r="R30" s="5" t="str">
        <f>VLOOKUP(S30,'datemar &amp; datesep kaf'!$J$5:$O$94,6,FALSE)</f>
        <v>1950-51</v>
      </c>
      <c r="S30" s="18">
        <f>LARGE('datemar &amp; datesep kaf'!$J$5:$J$94,'datemar &amp; datesep kaf rank'!$A30)</f>
        <v>43298.531268867002</v>
      </c>
      <c r="T30" s="5" t="str">
        <f>VLOOKUP(U30,'datemar &amp; datesep kaf'!$K$5:$O$94,5,FALSE)</f>
        <v>1955-56</v>
      </c>
      <c r="U30" s="18">
        <f>LARGE('datemar &amp; datesep kaf'!$K$5:$K$94,'datemar &amp; datesep kaf rank'!$A30)</f>
        <v>33401.247011915999</v>
      </c>
      <c r="V30" s="5" t="str">
        <f>VLOOKUP(W30,'datemar &amp; datesep kaf'!$L$5:$O$94,4,FALSE)</f>
        <v>1965-66</v>
      </c>
      <c r="W30" s="18">
        <f>LARGE('datemar &amp; datesep kaf'!$L$5:$L$94,'datemar &amp; datesep kaf rank'!$A30)</f>
        <v>19545.853151328</v>
      </c>
      <c r="X30" s="5" t="str">
        <f>VLOOKUP(Y30,'datemar &amp; datesep kaf'!$M$5:$O$94,3,FALSE)</f>
        <v>1934-35</v>
      </c>
      <c r="Y30" s="18">
        <f>LARGE('datemar &amp; datesep kaf'!$M$5:$M$94,'datemar &amp; datesep kaf rank'!$A30)</f>
        <v>8851.2809903909983</v>
      </c>
      <c r="Z30" s="5" t="str">
        <f>VLOOKUP(AA30,'datemar &amp; datesep kaf'!$N$5:$O$94,2,FALSE)</f>
        <v>1949-50</v>
      </c>
      <c r="AA30" s="18">
        <f>LARGE('datemar &amp; datesep kaf'!$N$5:$N$94,'datemar &amp; datesep kaf rank'!$A30)</f>
        <v>3138.0693038099998</v>
      </c>
    </row>
    <row r="31" spans="1:27" x14ac:dyDescent="0.2">
      <c r="A31" s="5">
        <v>26</v>
      </c>
      <c r="B31" s="5" t="str">
        <f>VLOOKUP(C31,'datemar &amp; datesep kaf'!$B$5:$O$94,14,FALSE)</f>
        <v>1989-90</v>
      </c>
      <c r="C31" s="18">
        <f>LARGE('datemar &amp; datesep kaf'!$B$5:$B$94,'datemar &amp; datesep kaf rank'!$A31)</f>
        <v>13209.133388955001</v>
      </c>
      <c r="D31" s="5" t="str">
        <f>VLOOKUP(E31,'datemar &amp; datesep kaf'!$C$5:$O$94,13,FALSE)</f>
        <v>1985-86</v>
      </c>
      <c r="E31" s="18">
        <f>LARGE('datemar &amp; datesep kaf'!$C$5:$C$94,'datemar &amp; datesep kaf rank'!$A31)</f>
        <v>10083.028382216999</v>
      </c>
      <c r="F31" s="5" t="str">
        <f>VLOOKUP(G31,'datemar &amp; datesep kaf'!$D$5:$O$94,12,FALSE)</f>
        <v>1967-68</v>
      </c>
      <c r="G31" s="18">
        <f>LARGE('datemar &amp; datesep kaf'!$D$5:$D$94,'datemar &amp; datesep kaf rank'!$A31)</f>
        <v>7332.7455101459991</v>
      </c>
      <c r="H31" s="5" t="str">
        <f>VLOOKUP(I31,'datemar &amp; datesep kaf'!$E$5:$O$94,11,FALSE)</f>
        <v>1971-72</v>
      </c>
      <c r="I31" s="18">
        <f>LARGE('datemar &amp; datesep kaf'!$E$5:$E$94,'datemar &amp; datesep kaf rank'!$A31)</f>
        <v>5491.7373147210001</v>
      </c>
      <c r="J31" s="5" t="str">
        <f>VLOOKUP(K31,'datemar &amp; datesep kaf'!$F$5:$O$94,10,FALSE)</f>
        <v>1983-84</v>
      </c>
      <c r="K31" s="18">
        <f>LARGE('datemar &amp; datesep kaf'!$F$5:$F$94,'datemar &amp; datesep kaf rank'!$A31)</f>
        <v>4150.321827834</v>
      </c>
      <c r="L31" s="5" t="str">
        <f>VLOOKUP(M31,'datemar &amp; datesep kaf'!$G$5:$O$94,9,FALSE)</f>
        <v>1950-51</v>
      </c>
      <c r="M31" s="18">
        <f>LARGE('datemar &amp; datesep kaf'!$G$5:$G$94,'datemar &amp; datesep kaf rank'!$A31)</f>
        <v>2788.9109697960002</v>
      </c>
      <c r="N31" s="5" t="str">
        <f>VLOOKUP(O31,'datemar &amp; datesep kaf'!$H$5:$O$94,8,FALSE)</f>
        <v>2011-12</v>
      </c>
      <c r="O31" s="18">
        <f>LARGE('datemar &amp; datesep kaf'!$H$5:$H$94,'datemar &amp; datesep kaf rank'!$A31)</f>
        <v>1545.79828914</v>
      </c>
      <c r="P31" s="5" t="str">
        <f>VLOOKUP(Q31,'datemar &amp; datesep kaf'!$I$5:$O$94,7,FALSE)</f>
        <v>1967-68</v>
      </c>
      <c r="Q31" s="18">
        <f>LARGE('datemar &amp; datesep kaf'!$I$5:$I$94,'datemar &amp; datesep kaf rank'!$A31)</f>
        <v>47232.720212243999</v>
      </c>
      <c r="R31" s="5" t="str">
        <f>VLOOKUP(S31,'datemar &amp; datesep kaf'!$J$5:$O$94,6,FALSE)</f>
        <v>1968-69</v>
      </c>
      <c r="S31" s="18">
        <f>LARGE('datemar &amp; datesep kaf'!$J$5:$J$94,'datemar &amp; datesep kaf rank'!$A31)</f>
        <v>43298.245649042998</v>
      </c>
      <c r="T31" s="5" t="str">
        <f>VLOOKUP(U31,'datemar &amp; datesep kaf'!$K$5:$O$94,5,FALSE)</f>
        <v>1980-81</v>
      </c>
      <c r="U31" s="18">
        <f>LARGE('datemar &amp; datesep kaf'!$K$5:$K$94,'datemar &amp; datesep kaf rank'!$A31)</f>
        <v>33300.760404114</v>
      </c>
      <c r="V31" s="5" t="str">
        <f>VLOOKUP(W31,'datemar &amp; datesep kaf'!$L$5:$O$94,4,FALSE)</f>
        <v>1999-2000</v>
      </c>
      <c r="W31" s="18">
        <f>LARGE('datemar &amp; datesep kaf'!$L$5:$L$94,'datemar &amp; datesep kaf rank'!$A31)</f>
        <v>19175.356636296001</v>
      </c>
      <c r="X31" s="5" t="str">
        <f>VLOOKUP(Y31,'datemar &amp; datesep kaf'!$M$5:$O$94,3,FALSE)</f>
        <v>1965-66</v>
      </c>
      <c r="Y31" s="18">
        <f>LARGE('datemar &amp; datesep kaf'!$M$5:$M$94,'datemar &amp; datesep kaf rank'!$A31)</f>
        <v>8818.0499172569998</v>
      </c>
      <c r="Z31" s="5" t="str">
        <f>VLOOKUP(AA31,'datemar &amp; datesep kaf'!$N$5:$O$94,2,FALSE)</f>
        <v>1994-95</v>
      </c>
      <c r="AA31" s="18">
        <f>LARGE('datemar &amp; datesep kaf'!$N$5:$N$94,'datemar &amp; datesep kaf rank'!$A31)</f>
        <v>3131.6428577700003</v>
      </c>
    </row>
    <row r="32" spans="1:27" x14ac:dyDescent="0.2">
      <c r="A32" s="5">
        <v>27</v>
      </c>
      <c r="B32" s="5" t="str">
        <f>VLOOKUP(C32,'datemar &amp; datesep kaf'!$B$5:$O$94,14,FALSE)</f>
        <v>1962-63</v>
      </c>
      <c r="C32" s="18">
        <f>LARGE('datemar &amp; datesep kaf'!$B$5:$B$94,'datemar &amp; datesep kaf rank'!$A32)</f>
        <v>13174.061654733001</v>
      </c>
      <c r="D32" s="5" t="str">
        <f>VLOOKUP(E32,'datemar &amp; datesep kaf'!$C$5:$O$94,13,FALSE)</f>
        <v>2006-07</v>
      </c>
      <c r="E32" s="18">
        <f>LARGE('datemar &amp; datesep kaf'!$C$5:$C$94,'datemar &amp; datesep kaf rank'!$A32)</f>
        <v>9893.8845876569994</v>
      </c>
      <c r="F32" s="5" t="str">
        <f>VLOOKUP(G32,'datemar &amp; datesep kaf'!$D$5:$O$94,12,FALSE)</f>
        <v>1941-42</v>
      </c>
      <c r="G32" s="18">
        <f>LARGE('datemar &amp; datesep kaf'!$D$5:$D$94,'datemar &amp; datesep kaf rank'!$A32)</f>
        <v>7256.8202237369997</v>
      </c>
      <c r="H32" s="5" t="str">
        <f>VLOOKUP(I32,'datemar &amp; datesep kaf'!$E$5:$O$94,11,FALSE)</f>
        <v>1983-84</v>
      </c>
      <c r="I32" s="18">
        <f>LARGE('datemar &amp; datesep kaf'!$E$5:$E$94,'datemar &amp; datesep kaf rank'!$A32)</f>
        <v>5464.8037620120003</v>
      </c>
      <c r="J32" s="5" t="str">
        <f>VLOOKUP(K32,'datemar &amp; datesep kaf'!$F$5:$O$94,10,FALSE)</f>
        <v>1962-63</v>
      </c>
      <c r="K32" s="18">
        <f>LARGE('datemar &amp; datesep kaf'!$F$5:$F$94,'datemar &amp; datesep kaf rank'!$A32)</f>
        <v>4125.6454651229997</v>
      </c>
      <c r="L32" s="5" t="str">
        <f>VLOOKUP(M32,'datemar &amp; datesep kaf'!$G$5:$O$94,9,FALSE)</f>
        <v>1959-60</v>
      </c>
      <c r="M32" s="18">
        <f>LARGE('datemar &amp; datesep kaf'!$G$5:$G$94,'datemar &amp; datesep kaf rank'!$A32)</f>
        <v>2696.8084939109999</v>
      </c>
      <c r="N32" s="5" t="str">
        <f>VLOOKUP(O32,'datemar &amp; datesep kaf'!$H$5:$O$94,8,FALSE)</f>
        <v>1989-90</v>
      </c>
      <c r="O32" s="18">
        <f>LARGE('datemar &amp; datesep kaf'!$H$5:$H$94,'datemar &amp; datesep kaf rank'!$A32)</f>
        <v>1521.449199144</v>
      </c>
      <c r="P32" s="5" t="str">
        <f>VLOOKUP(Q32,'datemar &amp; datesep kaf'!$I$5:$O$94,7,FALSE)</f>
        <v>1963-64</v>
      </c>
      <c r="Q32" s="18">
        <f>LARGE('datemar &amp; datesep kaf'!$I$5:$I$94,'datemar &amp; datesep kaf rank'!$A32)</f>
        <v>46976.945676381001</v>
      </c>
      <c r="R32" s="5" t="str">
        <f>VLOOKUP(S32,'datemar &amp; datesep kaf'!$J$5:$O$94,6,FALSE)</f>
        <v>2001-02</v>
      </c>
      <c r="S32" s="18">
        <f>LARGE('datemar &amp; datesep kaf'!$J$5:$J$94,'datemar &amp; datesep kaf rank'!$A32)</f>
        <v>43184.174248361996</v>
      </c>
      <c r="T32" s="5" t="str">
        <f>VLOOKUP(U32,'datemar &amp; datesep kaf'!$K$5:$O$94,5,FALSE)</f>
        <v>1965-66</v>
      </c>
      <c r="U32" s="18">
        <f>LARGE('datemar &amp; datesep kaf'!$K$5:$K$94,'datemar &amp; datesep kaf rank'!$A32)</f>
        <v>33188.603052947998</v>
      </c>
      <c r="V32" s="5" t="str">
        <f>VLOOKUP(W32,'datemar &amp; datesep kaf'!$L$5:$O$94,4,FALSE)</f>
        <v>1982-83</v>
      </c>
      <c r="W32" s="18">
        <f>LARGE('datemar &amp; datesep kaf'!$L$5:$L$94,'datemar &amp; datesep kaf rank'!$A32)</f>
        <v>19035.391021710002</v>
      </c>
      <c r="X32" s="5" t="str">
        <f>VLOOKUP(Y32,'datemar &amp; datesep kaf'!$M$5:$O$94,3,FALSE)</f>
        <v>1983-84</v>
      </c>
      <c r="Y32" s="18">
        <f>LARGE('datemar &amp; datesep kaf'!$M$5:$M$94,'datemar &amp; datesep kaf rank'!$A32)</f>
        <v>8812.1788430969991</v>
      </c>
      <c r="Z32" s="5" t="str">
        <f>VLOOKUP(AA32,'datemar &amp; datesep kaf'!$N$5:$O$94,2,FALSE)</f>
        <v>1974-75</v>
      </c>
      <c r="AA32" s="18">
        <f>LARGE('datemar &amp; datesep kaf'!$N$5:$N$94,'datemar &amp; datesep kaf rank'!$A32)</f>
        <v>3126.7635191099998</v>
      </c>
    </row>
    <row r="33" spans="1:27" x14ac:dyDescent="0.2">
      <c r="A33" s="5">
        <v>28</v>
      </c>
      <c r="B33" s="5" t="str">
        <f>VLOOKUP(C33,'datemar &amp; datesep kaf'!$B$5:$O$94,14,FALSE)</f>
        <v>1947-48</v>
      </c>
      <c r="C33" s="18">
        <f>LARGE('datemar &amp; datesep kaf'!$B$5:$B$94,'datemar &amp; datesep kaf rank'!$A33)</f>
        <v>13005.075875946</v>
      </c>
      <c r="D33" s="5" t="str">
        <f>VLOOKUP(E33,'datemar &amp; datesep kaf'!$C$5:$O$94,13,FALSE)</f>
        <v>1967-68</v>
      </c>
      <c r="E33" s="18">
        <f>LARGE('datemar &amp; datesep kaf'!$C$5:$C$94,'datemar &amp; datesep kaf rank'!$A33)</f>
        <v>9718.3414537440003</v>
      </c>
      <c r="F33" s="5" t="str">
        <f>VLOOKUP(G33,'datemar &amp; datesep kaf'!$D$5:$O$94,12,FALSE)</f>
        <v>1998-99</v>
      </c>
      <c r="G33" s="18">
        <f>LARGE('datemar &amp; datesep kaf'!$D$5:$D$94,'datemar &amp; datesep kaf rank'!$A33)</f>
        <v>7178.6298134460003</v>
      </c>
      <c r="H33" s="5" t="str">
        <f>VLOOKUP(I33,'datemar &amp; datesep kaf'!$E$5:$O$94,11,FALSE)</f>
        <v>1991-92</v>
      </c>
      <c r="I33" s="18">
        <f>LARGE('datemar &amp; datesep kaf'!$E$5:$E$94,'datemar &amp; datesep kaf rank'!$A33)</f>
        <v>5424.3092180760004</v>
      </c>
      <c r="J33" s="5" t="str">
        <f>VLOOKUP(K33,'datemar &amp; datesep kaf'!$F$5:$O$94,10,FALSE)</f>
        <v>1986-87</v>
      </c>
      <c r="K33" s="18">
        <f>LARGE('datemar &amp; datesep kaf'!$F$5:$F$94,'datemar &amp; datesep kaf rank'!$A33)</f>
        <v>3989.1965446199997</v>
      </c>
      <c r="L33" s="5" t="str">
        <f>VLOOKUP(M33,'datemar &amp; datesep kaf'!$G$5:$O$94,9,FALSE)</f>
        <v>1931-32</v>
      </c>
      <c r="M33" s="18">
        <f>LARGE('datemar &amp; datesep kaf'!$G$5:$G$94,'datemar &amp; datesep kaf rank'!$A33)</f>
        <v>2685.054444765</v>
      </c>
      <c r="N33" s="5" t="str">
        <f>VLOOKUP(O33,'datemar &amp; datesep kaf'!$H$5:$O$94,8,FALSE)</f>
        <v>1977-78</v>
      </c>
      <c r="O33" s="18">
        <f>LARGE('datemar &amp; datesep kaf'!$H$5:$H$94,'datemar &amp; datesep kaf rank'!$A33)</f>
        <v>1483.572836928</v>
      </c>
      <c r="P33" s="5" t="str">
        <f>VLOOKUP(Q33,'datemar &amp; datesep kaf'!$I$5:$O$94,7,FALSE)</f>
        <v>2012-13</v>
      </c>
      <c r="Q33" s="18">
        <f>LARGE('datemar &amp; datesep kaf'!$I$5:$I$94,'datemar &amp; datesep kaf rank'!$A33)</f>
        <v>46592.017426352999</v>
      </c>
      <c r="R33" s="5" t="str">
        <f>VLOOKUP(S33,'datemar &amp; datesep kaf'!$J$5:$O$94,6,FALSE)</f>
        <v>2012-13</v>
      </c>
      <c r="S33" s="18">
        <f>LARGE('datemar &amp; datesep kaf'!$J$5:$J$94,'datemar &amp; datesep kaf rank'!$A33)</f>
        <v>43170.827472002995</v>
      </c>
      <c r="T33" s="5" t="str">
        <f>VLOOKUP(U33,'datemar &amp; datesep kaf'!$K$5:$O$94,5,FALSE)</f>
        <v>1931-32</v>
      </c>
      <c r="U33" s="18">
        <f>LARGE('datemar &amp; datesep kaf'!$K$5:$K$94,'datemar &amp; datesep kaf rank'!$A33)</f>
        <v>33109.912807964996</v>
      </c>
      <c r="V33" s="5" t="str">
        <f>VLOOKUP(W33,'datemar &amp; datesep kaf'!$L$5:$O$94,4,FALSE)</f>
        <v>1970-71</v>
      </c>
      <c r="W33" s="18">
        <f>LARGE('datemar &amp; datesep kaf'!$L$5:$L$94,'datemar &amp; datesep kaf rank'!$A33)</f>
        <v>18975.787718159998</v>
      </c>
      <c r="X33" s="5" t="str">
        <f>VLOOKUP(Y33,'datemar &amp; datesep kaf'!$M$5:$O$94,3,FALSE)</f>
        <v>1982-83</v>
      </c>
      <c r="Y33" s="18">
        <f>LARGE('datemar &amp; datesep kaf'!$M$5:$M$94,'datemar &amp; datesep kaf rank'!$A33)</f>
        <v>8729.4542180999997</v>
      </c>
      <c r="Z33" s="5" t="str">
        <f>VLOOKUP(AA33,'datemar &amp; datesep kaf'!$N$5:$O$94,2,FALSE)</f>
        <v>1965-66</v>
      </c>
      <c r="AA33" s="18">
        <f>LARGE('datemar &amp; datesep kaf'!$N$5:$N$94,'datemar &amp; datesep kaf rank'!$A33)</f>
        <v>3123.2527754399998</v>
      </c>
    </row>
    <row r="34" spans="1:27" x14ac:dyDescent="0.2">
      <c r="A34" s="5">
        <v>29</v>
      </c>
      <c r="B34" s="5" t="str">
        <f>VLOOKUP(C34,'datemar &amp; datesep kaf'!$B$5:$O$94,14,FALSE)</f>
        <v>1973-74</v>
      </c>
      <c r="C34" s="18">
        <f>LARGE('datemar &amp; datesep kaf'!$B$5:$B$94,'datemar &amp; datesep kaf rank'!$A34)</f>
        <v>12844.46232825</v>
      </c>
      <c r="D34" s="5" t="str">
        <f>VLOOKUP(E34,'datemar &amp; datesep kaf'!$C$5:$O$94,13,FALSE)</f>
        <v>1983-84</v>
      </c>
      <c r="E34" s="18">
        <f>LARGE('datemar &amp; datesep kaf'!$C$5:$C$94,'datemar &amp; datesep kaf rank'!$A34)</f>
        <v>9678.8287279529995</v>
      </c>
      <c r="F34" s="5" t="str">
        <f>VLOOKUP(G34,'datemar &amp; datesep kaf'!$D$5:$O$94,12,FALSE)</f>
        <v>2010-11</v>
      </c>
      <c r="G34" s="18">
        <f>LARGE('datemar &amp; datesep kaf'!$D$5:$D$94,'datemar &amp; datesep kaf rank'!$A34)</f>
        <v>7085.9461805579995</v>
      </c>
      <c r="H34" s="5" t="str">
        <f>VLOOKUP(I34,'datemar &amp; datesep kaf'!$E$5:$O$94,11,FALSE)</f>
        <v>2010-11</v>
      </c>
      <c r="I34" s="18">
        <f>LARGE('datemar &amp; datesep kaf'!$E$5:$E$94,'datemar &amp; datesep kaf rank'!$A34)</f>
        <v>5344.8553367579998</v>
      </c>
      <c r="J34" s="5" t="str">
        <f>VLOOKUP(K34,'datemar &amp; datesep kaf'!$F$5:$O$94,10,FALSE)</f>
        <v>1975-76</v>
      </c>
      <c r="K34" s="18">
        <f>LARGE('datemar &amp; datesep kaf'!$F$5:$F$94,'datemar &amp; datesep kaf rank'!$A34)</f>
        <v>3985.8980323469996</v>
      </c>
      <c r="L34" s="5" t="str">
        <f>VLOOKUP(M34,'datemar &amp; datesep kaf'!$G$5:$O$94,9,FALSE)</f>
        <v>1989-90</v>
      </c>
      <c r="M34" s="18">
        <f>LARGE('datemar &amp; datesep kaf'!$G$5:$G$94,'datemar &amp; datesep kaf rank'!$A34)</f>
        <v>2670.6246932399999</v>
      </c>
      <c r="N34" s="5" t="str">
        <f>VLOOKUP(O34,'datemar &amp; datesep kaf'!$H$5:$O$94,8,FALSE)</f>
        <v>1960-61</v>
      </c>
      <c r="O34" s="18">
        <f>LARGE('datemar &amp; datesep kaf'!$H$5:$H$94,'datemar &amp; datesep kaf rank'!$A34)</f>
        <v>1478.16192804</v>
      </c>
      <c r="P34" s="5" t="str">
        <f>VLOOKUP(Q34,'datemar &amp; datesep kaf'!$I$5:$O$94,7,FALSE)</f>
        <v>1965-66</v>
      </c>
      <c r="Q34" s="18">
        <f>LARGE('datemar &amp; datesep kaf'!$I$5:$I$94,'datemar &amp; datesep kaf rank'!$A34)</f>
        <v>46556.949659073005</v>
      </c>
      <c r="R34" s="5" t="str">
        <f>VLOOKUP(S34,'datemar &amp; datesep kaf'!$J$5:$O$94,6,FALSE)</f>
        <v>1965-66</v>
      </c>
      <c r="S34" s="18">
        <f>LARGE('datemar &amp; datesep kaf'!$J$5:$J$94,'datemar &amp; datesep kaf rank'!$A34)</f>
        <v>43157.895241082995</v>
      </c>
      <c r="T34" s="5" t="str">
        <f>VLOOKUP(U34,'datemar &amp; datesep kaf'!$K$5:$O$94,5,FALSE)</f>
        <v>1959-60</v>
      </c>
      <c r="U34" s="18">
        <f>LARGE('datemar &amp; datesep kaf'!$K$5:$K$94,'datemar &amp; datesep kaf rank'!$A34)</f>
        <v>33078.230825681996</v>
      </c>
      <c r="V34" s="5" t="str">
        <f>VLOOKUP(W34,'datemar &amp; datesep kaf'!$L$5:$O$94,4,FALSE)</f>
        <v>1974-75</v>
      </c>
      <c r="W34" s="18">
        <f>LARGE('datemar &amp; datesep kaf'!$L$5:$L$94,'datemar &amp; datesep kaf rank'!$A34)</f>
        <v>18964.247883882002</v>
      </c>
      <c r="X34" s="5" t="str">
        <f>VLOOKUP(Y34,'datemar &amp; datesep kaf'!$M$5:$O$94,3,FALSE)</f>
        <v>1961-62</v>
      </c>
      <c r="Y34" s="18">
        <f>LARGE('datemar &amp; datesep kaf'!$M$5:$M$94,'datemar &amp; datesep kaf rank'!$A34)</f>
        <v>8715.7444665479998</v>
      </c>
      <c r="Z34" s="5" t="str">
        <f>VLOOKUP(AA34,'datemar &amp; datesep kaf'!$N$5:$O$94,2,FALSE)</f>
        <v>2009-10</v>
      </c>
      <c r="AA34" s="18">
        <f>LARGE('datemar &amp; datesep kaf'!$N$5:$N$94,'datemar &amp; datesep kaf rank'!$A34)</f>
        <v>3100.5221977800002</v>
      </c>
    </row>
    <row r="35" spans="1:27" x14ac:dyDescent="0.2">
      <c r="A35" s="5">
        <v>30</v>
      </c>
      <c r="B35" s="5" t="str">
        <f>VLOOKUP(C35,'datemar &amp; datesep kaf'!$B$5:$O$94,14,FALSE)</f>
        <v>1985-86</v>
      </c>
      <c r="C35" s="18">
        <f>LARGE('datemar &amp; datesep kaf'!$B$5:$B$94,'datemar &amp; datesep kaf rank'!$A35)</f>
        <v>12631.649774247</v>
      </c>
      <c r="D35" s="5" t="str">
        <f>VLOOKUP(E35,'datemar &amp; datesep kaf'!$C$5:$O$94,13,FALSE)</f>
        <v>1968-69</v>
      </c>
      <c r="E35" s="18">
        <f>LARGE('datemar &amp; datesep kaf'!$C$5:$C$94,'datemar &amp; datesep kaf rank'!$A35)</f>
        <v>9479.8508841750008</v>
      </c>
      <c r="F35" s="5" t="str">
        <f>VLOOKUP(G35,'datemar &amp; datesep kaf'!$D$5:$O$94,12,FALSE)</f>
        <v>1954-55</v>
      </c>
      <c r="G35" s="18">
        <f>LARGE('datemar &amp; datesep kaf'!$D$5:$D$94,'datemar &amp; datesep kaf rank'!$A35)</f>
        <v>6965.7121354800001</v>
      </c>
      <c r="H35" s="5" t="str">
        <f>VLOOKUP(I35,'datemar &amp; datesep kaf'!$E$5:$O$94,11,FALSE)</f>
        <v>1994-95</v>
      </c>
      <c r="I35" s="18">
        <f>LARGE('datemar &amp; datesep kaf'!$E$5:$E$94,'datemar &amp; datesep kaf rank'!$A35)</f>
        <v>5296.5459170819995</v>
      </c>
      <c r="J35" s="5" t="str">
        <f>VLOOKUP(K35,'datemar &amp; datesep kaf'!$F$5:$O$94,10,FALSE)</f>
        <v>1960-61</v>
      </c>
      <c r="K35" s="18">
        <f>LARGE('datemar &amp; datesep kaf'!$F$5:$F$94,'datemar &amp; datesep kaf rank'!$A35)</f>
        <v>3972.953900601</v>
      </c>
      <c r="L35" s="5" t="str">
        <f>VLOOKUP(M35,'datemar &amp; datesep kaf'!$G$5:$O$94,9,FALSE)</f>
        <v>1970-71</v>
      </c>
      <c r="M35" s="18">
        <f>LARGE('datemar &amp; datesep kaf'!$G$5:$G$94,'datemar &amp; datesep kaf rank'!$A35)</f>
        <v>2639.6468431620001</v>
      </c>
      <c r="N35" s="5" t="str">
        <f>VLOOKUP(O35,'datemar &amp; datesep kaf'!$H$5:$O$94,8,FALSE)</f>
        <v>1990-91</v>
      </c>
      <c r="O35" s="18">
        <f>LARGE('datemar &amp; datesep kaf'!$H$5:$H$94,'datemar &amp; datesep kaf rank'!$A35)</f>
        <v>1475.9483744039999</v>
      </c>
      <c r="P35" s="5" t="str">
        <f>VLOOKUP(Q35,'datemar &amp; datesep kaf'!$I$5:$O$94,7,FALSE)</f>
        <v>1950-51</v>
      </c>
      <c r="Q35" s="18">
        <f>LARGE('datemar &amp; datesep kaf'!$I$5:$I$94,'datemar &amp; datesep kaf rank'!$A35)</f>
        <v>46548.289824686995</v>
      </c>
      <c r="R35" s="5" t="str">
        <f>VLOOKUP(S35,'datemar &amp; datesep kaf'!$J$5:$O$94,6,FALSE)</f>
        <v>1954-55</v>
      </c>
      <c r="S35" s="18">
        <f>LARGE('datemar &amp; datesep kaf'!$J$5:$J$94,'datemar &amp; datesep kaf rank'!$A35)</f>
        <v>42789.685668113998</v>
      </c>
      <c r="T35" s="5" t="str">
        <f>VLOOKUP(U35,'datemar &amp; datesep kaf'!$K$5:$O$94,5,FALSE)</f>
        <v>1977-78</v>
      </c>
      <c r="U35" s="18">
        <f>LARGE('datemar &amp; datesep kaf'!$K$5:$K$94,'datemar &amp; datesep kaf rank'!$A35)</f>
        <v>32550.000762846001</v>
      </c>
      <c r="V35" s="5" t="str">
        <f>VLOOKUP(W35,'datemar &amp; datesep kaf'!$L$5:$O$94,4,FALSE)</f>
        <v>1983-84</v>
      </c>
      <c r="W35" s="18">
        <f>LARGE('datemar &amp; datesep kaf'!$L$5:$L$94,'datemar &amp; datesep kaf rank'!$A35)</f>
        <v>18900.080613561</v>
      </c>
      <c r="X35" s="5" t="str">
        <f>VLOOKUP(Y35,'datemar &amp; datesep kaf'!$M$5:$O$94,3,FALSE)</f>
        <v>1989-90</v>
      </c>
      <c r="Y35" s="18">
        <f>LARGE('datemar &amp; datesep kaf'!$M$5:$M$94,'datemar &amp; datesep kaf rank'!$A35)</f>
        <v>8522.2608374400006</v>
      </c>
      <c r="Z35" s="5" t="str">
        <f>VLOOKUP(AA35,'datemar &amp; datesep kaf'!$N$5:$O$94,2,FALSE)</f>
        <v>1995-96</v>
      </c>
      <c r="AA35" s="18">
        <f>LARGE('datemar &amp; datesep kaf'!$N$5:$N$94,'datemar &amp; datesep kaf rank'!$A35)</f>
        <v>3078.8031903300002</v>
      </c>
    </row>
    <row r="36" spans="1:27" x14ac:dyDescent="0.2">
      <c r="A36" s="5">
        <v>31</v>
      </c>
      <c r="B36" s="5" t="str">
        <f>VLOOKUP(C36,'datemar &amp; datesep kaf'!$B$5:$O$94,14,FALSE)</f>
        <v>1960-61</v>
      </c>
      <c r="C36" s="18">
        <f>LARGE('datemar &amp; datesep kaf'!$B$5:$B$94,'datemar &amp; datesep kaf rank'!$A36)</f>
        <v>12613.237212954</v>
      </c>
      <c r="D36" s="5" t="str">
        <f>VLOOKUP(E36,'datemar &amp; datesep kaf'!$C$5:$O$94,13,FALSE)</f>
        <v>2010-11</v>
      </c>
      <c r="E36" s="18">
        <f>LARGE('datemar &amp; datesep kaf'!$C$5:$C$94,'datemar &amp; datesep kaf rank'!$A36)</f>
        <v>9433.911712344001</v>
      </c>
      <c r="F36" s="5" t="str">
        <f>VLOOKUP(G36,'datemar &amp; datesep kaf'!$D$5:$O$94,12,FALSE)</f>
        <v>1971-72</v>
      </c>
      <c r="G36" s="18">
        <f>LARGE('datemar &amp; datesep kaf'!$D$5:$D$94,'datemar &amp; datesep kaf rank'!$A36)</f>
        <v>6949.1124666810001</v>
      </c>
      <c r="H36" s="5" t="str">
        <f>VLOOKUP(I36,'datemar &amp; datesep kaf'!$E$5:$O$94,11,FALSE)</f>
        <v>1986-87</v>
      </c>
      <c r="I36" s="18">
        <f>LARGE('datemar &amp; datesep kaf'!$E$5:$E$94,'datemar &amp; datesep kaf rank'!$A36)</f>
        <v>5215.9356721710001</v>
      </c>
      <c r="J36" s="5" t="str">
        <f>VLOOKUP(K36,'datemar &amp; datesep kaf'!$F$5:$O$94,10,FALSE)</f>
        <v>2010-11</v>
      </c>
      <c r="K36" s="18">
        <f>LARGE('datemar &amp; datesep kaf'!$F$5:$F$94,'datemar &amp; datesep kaf rank'!$A36)</f>
        <v>3952.5300997139998</v>
      </c>
      <c r="L36" s="5" t="str">
        <f>VLOOKUP(M36,'datemar &amp; datesep kaf'!$G$5:$O$94,9,FALSE)</f>
        <v>1983-84</v>
      </c>
      <c r="M36" s="18">
        <f>LARGE('datemar &amp; datesep kaf'!$G$5:$G$94,'datemar &amp; datesep kaf rank'!$A36)</f>
        <v>2572.1195729669998</v>
      </c>
      <c r="N36" s="5" t="str">
        <f>VLOOKUP(O36,'datemar &amp; datesep kaf'!$H$5:$O$94,8,FALSE)</f>
        <v>1973-74</v>
      </c>
      <c r="O36" s="18">
        <f>LARGE('datemar &amp; datesep kaf'!$H$5:$H$94,'datemar &amp; datesep kaf rank'!$A36)</f>
        <v>1458.055482513</v>
      </c>
      <c r="P36" s="5" t="str">
        <f>VLOOKUP(Q36,'datemar &amp; datesep kaf'!$I$5:$O$94,7,FALSE)</f>
        <v>2001-02</v>
      </c>
      <c r="Q36" s="18">
        <f>LARGE('datemar &amp; datesep kaf'!$I$5:$I$94,'datemar &amp; datesep kaf rank'!$A36)</f>
        <v>46201.093143491998</v>
      </c>
      <c r="R36" s="5" t="str">
        <f>VLOOKUP(S36,'datemar &amp; datesep kaf'!$J$5:$O$94,6,FALSE)</f>
        <v>1989-90</v>
      </c>
      <c r="S36" s="18">
        <f>LARGE('datemar &amp; datesep kaf'!$J$5:$J$94,'datemar &amp; datesep kaf rank'!$A36)</f>
        <v>42685.910465394001</v>
      </c>
      <c r="T36" s="5" t="str">
        <f>VLOOKUP(U36,'datemar &amp; datesep kaf'!$K$5:$O$94,5,FALSE)</f>
        <v>1974-75</v>
      </c>
      <c r="U36" s="18">
        <f>LARGE('datemar &amp; datesep kaf'!$K$5:$K$94,'datemar &amp; datesep kaf rank'!$A36)</f>
        <v>32081.695325861998</v>
      </c>
      <c r="V36" s="5" t="str">
        <f>VLOOKUP(W36,'datemar &amp; datesep kaf'!$L$5:$O$94,4,FALSE)</f>
        <v>1964-65</v>
      </c>
      <c r="W36" s="18">
        <f>LARGE('datemar &amp; datesep kaf'!$L$5:$L$94,'datemar &amp; datesep kaf rank'!$A36)</f>
        <v>18511.770545478001</v>
      </c>
      <c r="X36" s="5" t="str">
        <f>VLOOKUP(Y36,'datemar &amp; datesep kaf'!$M$5:$O$94,3,FALSE)</f>
        <v>2012-13</v>
      </c>
      <c r="Y36" s="18">
        <f>LARGE('datemar &amp; datesep kaf'!$M$5:$M$94,'datemar &amp; datesep kaf rank'!$A36)</f>
        <v>8513.8886063490008</v>
      </c>
      <c r="Z36" s="5" t="str">
        <f>VLOOKUP(AA36,'datemar &amp; datesep kaf'!$N$5:$O$94,2,FALSE)</f>
        <v>1929-30</v>
      </c>
      <c r="AA36" s="18">
        <f>LARGE('datemar &amp; datesep kaf'!$N$5:$N$94,'datemar &amp; datesep kaf rank'!$A36)</f>
        <v>3074.45938884</v>
      </c>
    </row>
    <row r="37" spans="1:27" x14ac:dyDescent="0.2">
      <c r="A37" s="5">
        <v>32</v>
      </c>
      <c r="B37" s="5" t="str">
        <f>VLOOKUP(C37,'datemar &amp; datesep kaf'!$B$5:$O$94,14,FALSE)</f>
        <v>1983-84</v>
      </c>
      <c r="C37" s="18">
        <f>LARGE('datemar &amp; datesep kaf'!$B$5:$B$94,'datemar &amp; datesep kaf rank'!$A37)</f>
        <v>12593.400519483001</v>
      </c>
      <c r="D37" s="5" t="str">
        <f>VLOOKUP(E37,'datemar &amp; datesep kaf'!$C$5:$O$94,13,FALSE)</f>
        <v>1960-61</v>
      </c>
      <c r="E37" s="18">
        <f>LARGE('datemar &amp; datesep kaf'!$C$5:$C$94,'datemar &amp; datesep kaf rank'!$A37)</f>
        <v>9407.9877463739995</v>
      </c>
      <c r="F37" s="5" t="str">
        <f>VLOOKUP(G37,'datemar &amp; datesep kaf'!$D$5:$O$94,12,FALSE)</f>
        <v>1960-61</v>
      </c>
      <c r="G37" s="18">
        <f>LARGE('datemar &amp; datesep kaf'!$D$5:$D$94,'datemar &amp; datesep kaf rank'!$A37)</f>
        <v>6934.4030457449999</v>
      </c>
      <c r="H37" s="5" t="str">
        <f>VLOOKUP(I37,'datemar &amp; datesep kaf'!$E$5:$O$94,11,FALSE)</f>
        <v>1941-42</v>
      </c>
      <c r="I37" s="18">
        <f>LARGE('datemar &amp; datesep kaf'!$E$5:$E$94,'datemar &amp; datesep kaf rank'!$A37)</f>
        <v>5181.4946817269993</v>
      </c>
      <c r="J37" s="5" t="str">
        <f>VLOOKUP(K37,'datemar &amp; datesep kaf'!$F$5:$O$94,10,FALSE)</f>
        <v>1959-60</v>
      </c>
      <c r="K37" s="18">
        <f>LARGE('datemar &amp; datesep kaf'!$F$5:$F$94,'datemar &amp; datesep kaf rank'!$A37)</f>
        <v>3886.5935732609996</v>
      </c>
      <c r="L37" s="5" t="str">
        <f>VLOOKUP(M37,'datemar &amp; datesep kaf'!$G$5:$O$94,9,FALSE)</f>
        <v>2011-12</v>
      </c>
      <c r="M37" s="18">
        <f>LARGE('datemar &amp; datesep kaf'!$G$5:$G$94,'datemar &amp; datesep kaf rank'!$A37)</f>
        <v>2525.8927978409997</v>
      </c>
      <c r="N37" s="5" t="str">
        <f>VLOOKUP(O37,'datemar &amp; datesep kaf'!$H$5:$O$94,8,FALSE)</f>
        <v>1962-63</v>
      </c>
      <c r="O37" s="18">
        <f>LARGE('datemar &amp; datesep kaf'!$H$5:$H$94,'datemar &amp; datesep kaf rank'!$A37)</f>
        <v>1456.2723420839998</v>
      </c>
      <c r="P37" s="5" t="str">
        <f>VLOOKUP(Q37,'datemar &amp; datesep kaf'!$I$5:$O$94,7,FALSE)</f>
        <v>2016-17</v>
      </c>
      <c r="Q37" s="18">
        <f>LARGE('datemar &amp; datesep kaf'!$I$5:$I$94,'datemar &amp; datesep kaf rank'!$A37)</f>
        <v>46013.321910864004</v>
      </c>
      <c r="R37" s="5" t="str">
        <f>VLOOKUP(S37,'datemar &amp; datesep kaf'!$J$5:$O$94,6,FALSE)</f>
        <v>2006-07</v>
      </c>
      <c r="S37" s="18">
        <f>LARGE('datemar &amp; datesep kaf'!$J$5:$J$94,'datemar &amp; datesep kaf rank'!$A37)</f>
        <v>41908.272808604997</v>
      </c>
      <c r="T37" s="5" t="str">
        <f>VLOOKUP(U37,'datemar &amp; datesep kaf'!$K$5:$O$94,5,FALSE)</f>
        <v>1945-46</v>
      </c>
      <c r="U37" s="18">
        <f>LARGE('datemar &amp; datesep kaf'!$K$5:$K$94,'datemar &amp; datesep kaf rank'!$A37)</f>
        <v>32066.271855365998</v>
      </c>
      <c r="V37" s="5" t="str">
        <f>VLOOKUP(W37,'datemar &amp; datesep kaf'!$L$5:$O$94,4,FALSE)</f>
        <v>1942-43</v>
      </c>
      <c r="W37" s="18">
        <f>LARGE('datemar &amp; datesep kaf'!$L$5:$L$94,'datemar &amp; datesep kaf rank'!$A37)</f>
        <v>18490.817157834001</v>
      </c>
      <c r="X37" s="5" t="str">
        <f>VLOOKUP(Y37,'datemar &amp; datesep kaf'!$M$5:$O$94,3,FALSE)</f>
        <v>1959-60</v>
      </c>
      <c r="Y37" s="18">
        <f>LARGE('datemar &amp; datesep kaf'!$M$5:$M$94,'datemar &amp; datesep kaf rank'!$A37)</f>
        <v>8473.6300954620001</v>
      </c>
      <c r="Z37" s="5" t="str">
        <f>VLOOKUP(AA37,'datemar &amp; datesep kaf'!$N$5:$O$94,2,FALSE)</f>
        <v>1990-91</v>
      </c>
      <c r="AA37" s="18">
        <f>LARGE('datemar &amp; datesep kaf'!$N$5:$N$94,'datemar &amp; datesep kaf rank'!$A37)</f>
        <v>3073.09079385</v>
      </c>
    </row>
    <row r="38" spans="1:27" x14ac:dyDescent="0.2">
      <c r="A38" s="5">
        <v>33</v>
      </c>
      <c r="B38" s="5" t="str">
        <f>VLOOKUP(C38,'datemar &amp; datesep kaf'!$B$5:$O$94,14,FALSE)</f>
        <v>2010-11</v>
      </c>
      <c r="C38" s="18">
        <f>LARGE('datemar &amp; datesep kaf'!$B$5:$B$94,'datemar &amp; datesep kaf rank'!$A38)</f>
        <v>12534.433910124</v>
      </c>
      <c r="D38" s="5" t="str">
        <f>VLOOKUP(E38,'datemar &amp; datesep kaf'!$C$5:$O$94,13,FALSE)</f>
        <v>1934-35</v>
      </c>
      <c r="E38" s="18">
        <f>LARGE('datemar &amp; datesep kaf'!$C$5:$C$94,'datemar &amp; datesep kaf rank'!$A38)</f>
        <v>9351.1970047020004</v>
      </c>
      <c r="F38" s="5" t="str">
        <f>VLOOKUP(G38,'datemar &amp; datesep kaf'!$D$5:$O$94,12,FALSE)</f>
        <v>1964-65</v>
      </c>
      <c r="G38" s="18">
        <f>LARGE('datemar &amp; datesep kaf'!$D$5:$D$94,'datemar &amp; datesep kaf rank'!$A38)</f>
        <v>6888.311146647</v>
      </c>
      <c r="H38" s="5" t="str">
        <f>VLOOKUP(I38,'datemar &amp; datesep kaf'!$E$5:$O$94,11,FALSE)</f>
        <v>1960-61</v>
      </c>
      <c r="I38" s="18">
        <f>LARGE('datemar &amp; datesep kaf'!$E$5:$E$94,'datemar &amp; datesep kaf rank'!$A38)</f>
        <v>5110.7204695049995</v>
      </c>
      <c r="J38" s="5" t="str">
        <f>VLOOKUP(K38,'datemar &amp; datesep kaf'!$F$5:$O$94,10,FALSE)</f>
        <v>2017-18</v>
      </c>
      <c r="K38" s="18">
        <f>LARGE('datemar &amp; datesep kaf'!$F$5:$F$94,'datemar &amp; datesep kaf rank'!$A38)</f>
        <v>3771.4332470009999</v>
      </c>
      <c r="L38" s="5" t="str">
        <f>VLOOKUP(M38,'datemar &amp; datesep kaf'!$G$5:$O$94,9,FALSE)</f>
        <v>2005-06</v>
      </c>
      <c r="M38" s="18">
        <f>LARGE('datemar &amp; datesep kaf'!$G$5:$G$94,'datemar &amp; datesep kaf rank'!$A38)</f>
        <v>2481.0861879509998</v>
      </c>
      <c r="N38" s="5" t="str">
        <f>VLOOKUP(O38,'datemar &amp; datesep kaf'!$H$5:$O$94,8,FALSE)</f>
        <v>1946-47</v>
      </c>
      <c r="O38" s="18">
        <f>LARGE('datemar &amp; datesep kaf'!$H$5:$H$94,'datemar &amp; datesep kaf rank'!$A38)</f>
        <v>1447.4181275400001</v>
      </c>
      <c r="P38" s="5" t="str">
        <f>VLOOKUP(Q38,'datemar &amp; datesep kaf'!$I$5:$O$94,7,FALSE)</f>
        <v>2006-07</v>
      </c>
      <c r="Q38" s="18">
        <f>LARGE('datemar &amp; datesep kaf'!$I$5:$I$94,'datemar &amp; datesep kaf rank'!$A38)</f>
        <v>45746.705722514998</v>
      </c>
      <c r="R38" s="5" t="str">
        <f>VLOOKUP(S38,'datemar &amp; datesep kaf'!$J$5:$O$94,6,FALSE)</f>
        <v>2016-17</v>
      </c>
      <c r="S38" s="18">
        <f>LARGE('datemar &amp; datesep kaf'!$J$5:$J$94,'datemar &amp; datesep kaf rank'!$A38)</f>
        <v>41862.670826843998</v>
      </c>
      <c r="T38" s="5" t="str">
        <f>VLOOKUP(U38,'datemar &amp; datesep kaf'!$K$5:$O$94,5,FALSE)</f>
        <v>1964-65</v>
      </c>
      <c r="U38" s="18">
        <f>LARGE('datemar &amp; datesep kaf'!$K$5:$K$94,'datemar &amp; datesep kaf rank'!$A38)</f>
        <v>31914.361778418002</v>
      </c>
      <c r="V38" s="5" t="str">
        <f>VLOOKUP(W38,'datemar &amp; datesep kaf'!$L$5:$O$94,4,FALSE)</f>
        <v>1952-53</v>
      </c>
      <c r="W38" s="18">
        <f>LARGE('datemar &amp; datesep kaf'!$L$5:$L$94,'datemar &amp; datesep kaf rank'!$A38)</f>
        <v>18277.399645175999</v>
      </c>
      <c r="X38" s="5" t="str">
        <f>VLOOKUP(Y38,'datemar &amp; datesep kaf'!$M$5:$O$94,3,FALSE)</f>
        <v>2010-11</v>
      </c>
      <c r="Y38" s="18">
        <f>LARGE('datemar &amp; datesep kaf'!$M$5:$M$94,'datemar &amp; datesep kaf rank'!$A38)</f>
        <v>8428.3791880680001</v>
      </c>
      <c r="Z38" s="5" t="str">
        <f>VLOOKUP(AA38,'datemar &amp; datesep kaf'!$N$5:$O$94,2,FALSE)</f>
        <v>1943-44</v>
      </c>
      <c r="AA38" s="18">
        <f>LARGE('datemar &amp; datesep kaf'!$N$5:$N$94,'datemar &amp; datesep kaf rank'!$A38)</f>
        <v>3062.3205463200002</v>
      </c>
    </row>
    <row r="39" spans="1:27" x14ac:dyDescent="0.2">
      <c r="A39" s="5">
        <v>34</v>
      </c>
      <c r="B39" s="5" t="str">
        <f>VLOOKUP(C39,'datemar &amp; datesep kaf'!$B$5:$O$94,14,FALSE)</f>
        <v>2003-04</v>
      </c>
      <c r="C39" s="18">
        <f>LARGE('datemar &amp; datesep kaf'!$B$5:$B$94,'datemar &amp; datesep kaf rank'!$A39)</f>
        <v>12498.057051983998</v>
      </c>
      <c r="D39" s="5" t="str">
        <f>VLOOKUP(E39,'datemar &amp; datesep kaf'!$C$5:$O$94,13,FALSE)</f>
        <v>1939-40</v>
      </c>
      <c r="E39" s="18">
        <f>LARGE('datemar &amp; datesep kaf'!$C$5:$C$94,'datemar &amp; datesep kaf rank'!$A39)</f>
        <v>9342.5094017219999</v>
      </c>
      <c r="F39" s="5" t="str">
        <f>VLOOKUP(G39,'datemar &amp; datesep kaf'!$D$5:$O$94,12,FALSE)</f>
        <v>1939-40</v>
      </c>
      <c r="G39" s="18">
        <f>LARGE('datemar &amp; datesep kaf'!$D$5:$D$94,'datemar &amp; datesep kaf rank'!$A39)</f>
        <v>6840.7633798350007</v>
      </c>
      <c r="H39" s="5" t="str">
        <f>VLOOKUP(I39,'datemar &amp; datesep kaf'!$E$5:$O$94,11,FALSE)</f>
        <v>1934-35</v>
      </c>
      <c r="I39" s="18">
        <f>LARGE('datemar &amp; datesep kaf'!$E$5:$E$94,'datemar &amp; datesep kaf rank'!$A39)</f>
        <v>5104.5022879199996</v>
      </c>
      <c r="J39" s="5" t="str">
        <f>VLOOKUP(K39,'datemar &amp; datesep kaf'!$F$5:$O$94,10,FALSE)</f>
        <v>1970-71</v>
      </c>
      <c r="K39" s="18">
        <f>LARGE('datemar &amp; datesep kaf'!$F$5:$F$94,'datemar &amp; datesep kaf rank'!$A39)</f>
        <v>3756.8765533320002</v>
      </c>
      <c r="L39" s="5" t="str">
        <f>VLOOKUP(M39,'datemar &amp; datesep kaf'!$G$5:$O$94,9,FALSE)</f>
        <v>2010-11</v>
      </c>
      <c r="M39" s="18">
        <f>LARGE('datemar &amp; datesep kaf'!$G$5:$G$94,'datemar &amp; datesep kaf rank'!$A39)</f>
        <v>2479.5331301579999</v>
      </c>
      <c r="N39" s="5" t="str">
        <f>VLOOKUP(O39,'datemar &amp; datesep kaf'!$H$5:$O$94,8,FALSE)</f>
        <v>1983-84</v>
      </c>
      <c r="O39" s="18">
        <f>LARGE('datemar &amp; datesep kaf'!$H$5:$H$94,'datemar &amp; datesep kaf rank'!$A39)</f>
        <v>1440.2855658239998</v>
      </c>
      <c r="P39" s="5" t="str">
        <f>VLOOKUP(Q39,'datemar &amp; datesep kaf'!$I$5:$O$94,7,FALSE)</f>
        <v>1946-47</v>
      </c>
      <c r="Q39" s="18">
        <f>LARGE('datemar &amp; datesep kaf'!$I$5:$I$94,'datemar &amp; datesep kaf rank'!$A39)</f>
        <v>44574.022130126999</v>
      </c>
      <c r="R39" s="5" t="str">
        <f>VLOOKUP(S39,'datemar &amp; datesep kaf'!$J$5:$O$94,6,FALSE)</f>
        <v>1934-35</v>
      </c>
      <c r="S39" s="18">
        <f>LARGE('datemar &amp; datesep kaf'!$J$5:$J$94,'datemar &amp; datesep kaf rank'!$A39)</f>
        <v>41827.019919090002</v>
      </c>
      <c r="T39" s="5" t="str">
        <f>VLOOKUP(U39,'datemar &amp; datesep kaf'!$K$5:$O$94,5,FALSE)</f>
        <v>1983-84</v>
      </c>
      <c r="U39" s="18">
        <f>LARGE('datemar &amp; datesep kaf'!$K$5:$K$94,'datemar &amp; datesep kaf rank'!$A39)</f>
        <v>31907.980952211001</v>
      </c>
      <c r="V39" s="5" t="str">
        <f>VLOOKUP(W39,'datemar &amp; datesep kaf'!$L$5:$O$94,4,FALSE)</f>
        <v>2001-02</v>
      </c>
      <c r="W39" s="18">
        <f>LARGE('datemar &amp; datesep kaf'!$L$5:$L$94,'datemar &amp; datesep kaf rank'!$A39)</f>
        <v>18135.561633965997</v>
      </c>
      <c r="X39" s="5" t="str">
        <f>VLOOKUP(Y39,'datemar &amp; datesep kaf'!$M$5:$O$94,3,FALSE)</f>
        <v>2011-12</v>
      </c>
      <c r="Y39" s="18">
        <f>LARGE('datemar &amp; datesep kaf'!$M$5:$M$94,'datemar &amp; datesep kaf rank'!$A39)</f>
        <v>8413.6062960599993</v>
      </c>
      <c r="Z39" s="5" t="str">
        <f>VLOOKUP(AA39,'datemar &amp; datesep kaf'!$N$5:$O$94,2,FALSE)</f>
        <v>2013-14</v>
      </c>
      <c r="AA39" s="18">
        <f>LARGE('datemar &amp; datesep kaf'!$N$5:$N$94,'datemar &amp; datesep kaf rank'!$A39)</f>
        <v>3050.7172409700001</v>
      </c>
    </row>
    <row r="40" spans="1:27" x14ac:dyDescent="0.2">
      <c r="A40" s="5">
        <v>35</v>
      </c>
      <c r="B40" s="5" t="str">
        <f>VLOOKUP(C40,'datemar &amp; datesep kaf'!$B$5:$O$94,14,FALSE)</f>
        <v>2006-07</v>
      </c>
      <c r="C40" s="18">
        <f>LARGE('datemar &amp; datesep kaf'!$B$5:$B$94,'datemar &amp; datesep kaf rank'!$A40)</f>
        <v>12193.124170857</v>
      </c>
      <c r="D40" s="5" t="str">
        <f>VLOOKUP(E40,'datemar &amp; datesep kaf'!$C$5:$O$94,13,FALSE)</f>
        <v>1954-55</v>
      </c>
      <c r="E40" s="18">
        <f>LARGE('datemar &amp; datesep kaf'!$C$5:$C$94,'datemar &amp; datesep kaf rank'!$A40)</f>
        <v>9336.3051044340009</v>
      </c>
      <c r="F40" s="5" t="str">
        <f>VLOOKUP(G40,'datemar &amp; datesep kaf'!$D$5:$O$94,12,FALSE)</f>
        <v>1986-87</v>
      </c>
      <c r="G40" s="18">
        <f>LARGE('datemar &amp; datesep kaf'!$D$5:$D$94,'datemar &amp; datesep kaf rank'!$A40)</f>
        <v>6816.1802402609992</v>
      </c>
      <c r="H40" s="5" t="str">
        <f>VLOOKUP(I40,'datemar &amp; datesep kaf'!$E$5:$O$94,11,FALSE)</f>
        <v>2017-18</v>
      </c>
      <c r="I40" s="18">
        <f>LARGE('datemar &amp; datesep kaf'!$E$5:$E$94,'datemar &amp; datesep kaf rank'!$A40)</f>
        <v>5096.1836105460006</v>
      </c>
      <c r="J40" s="5" t="str">
        <f>VLOOKUP(K40,'datemar &amp; datesep kaf'!$F$5:$O$94,10,FALSE)</f>
        <v>2011-12</v>
      </c>
      <c r="K40" s="18">
        <f>LARGE('datemar &amp; datesep kaf'!$F$5:$F$94,'datemar &amp; datesep kaf rank'!$A40)</f>
        <v>3737.5059755460002</v>
      </c>
      <c r="L40" s="5" t="str">
        <f>VLOOKUP(M40,'datemar &amp; datesep kaf'!$G$5:$O$94,9,FALSE)</f>
        <v>1934-35</v>
      </c>
      <c r="M40" s="18">
        <f>LARGE('datemar &amp; datesep kaf'!$G$5:$G$94,'datemar &amp; datesep kaf rank'!$A40)</f>
        <v>2478.1208988060002</v>
      </c>
      <c r="N40" s="5" t="str">
        <f>VLOOKUP(O40,'datemar &amp; datesep kaf'!$H$5:$O$94,8,FALSE)</f>
        <v>1993-94</v>
      </c>
      <c r="O40" s="18">
        <f>LARGE('datemar &amp; datesep kaf'!$H$5:$H$94,'datemar &amp; datesep kaf rank'!$A40)</f>
        <v>1432.4151528960001</v>
      </c>
      <c r="P40" s="5" t="str">
        <f>VLOOKUP(Q40,'datemar &amp; datesep kaf'!$I$5:$O$94,7,FALSE)</f>
        <v>1954-55</v>
      </c>
      <c r="Q40" s="18">
        <f>LARGE('datemar &amp; datesep kaf'!$I$5:$I$94,'datemar &amp; datesep kaf rank'!$A40)</f>
        <v>44438.069077373999</v>
      </c>
      <c r="R40" s="5" t="str">
        <f>VLOOKUP(S40,'datemar &amp; datesep kaf'!$J$5:$O$94,6,FALSE)</f>
        <v>2013-14</v>
      </c>
      <c r="S40" s="18">
        <f>LARGE('datemar &amp; datesep kaf'!$J$5:$J$94,'datemar &amp; datesep kaf rank'!$A40)</f>
        <v>41495.742576140998</v>
      </c>
      <c r="T40" s="5" t="str">
        <f>VLOOKUP(U40,'datemar &amp; datesep kaf'!$K$5:$O$94,5,FALSE)</f>
        <v>2006-07</v>
      </c>
      <c r="U40" s="18">
        <f>LARGE('datemar &amp; datesep kaf'!$K$5:$K$94,'datemar &amp; datesep kaf rank'!$A40)</f>
        <v>31611.743607948003</v>
      </c>
      <c r="V40" s="5" t="str">
        <f>VLOOKUP(W40,'datemar &amp; datesep kaf'!$L$5:$O$94,4,FALSE)</f>
        <v>1962-63</v>
      </c>
      <c r="W40" s="18">
        <f>LARGE('datemar &amp; datesep kaf'!$L$5:$L$94,'datemar &amp; datesep kaf rank'!$A40)</f>
        <v>18038.794034289</v>
      </c>
      <c r="X40" s="5" t="str">
        <f>VLOOKUP(Y40,'datemar &amp; datesep kaf'!$M$5:$O$94,3,FALSE)</f>
        <v>1954-55</v>
      </c>
      <c r="Y40" s="18">
        <f>LARGE('datemar &amp; datesep kaf'!$M$5:$M$94,'datemar &amp; datesep kaf rank'!$A40)</f>
        <v>8382.8109253139992</v>
      </c>
      <c r="Z40" s="5" t="str">
        <f>VLOOKUP(AA40,'datemar &amp; datesep kaf'!$N$5:$O$94,2,FALSE)</f>
        <v>1983-84</v>
      </c>
      <c r="AA40" s="18">
        <f>LARGE('datemar &amp; datesep kaf'!$N$5:$N$94,'datemar &amp; datesep kaf rank'!$A40)</f>
        <v>3026.3800517999998</v>
      </c>
    </row>
    <row r="41" spans="1:27" x14ac:dyDescent="0.2">
      <c r="A41" s="5">
        <v>36</v>
      </c>
      <c r="B41" s="5" t="str">
        <f>VLOOKUP(C41,'datemar &amp; datesep kaf'!$B$5:$O$94,14,FALSE)</f>
        <v>1934-35</v>
      </c>
      <c r="C41" s="18">
        <f>LARGE('datemar &amp; datesep kaf'!$B$5:$B$94,'datemar &amp; datesep kaf rank'!$A41)</f>
        <v>12173.001857562</v>
      </c>
      <c r="D41" s="5" t="str">
        <f>VLOOKUP(E41,'datemar &amp; datesep kaf'!$C$5:$O$94,13,FALSE)</f>
        <v>1955-56</v>
      </c>
      <c r="E41" s="18">
        <f>LARGE('datemar &amp; datesep kaf'!$C$5:$C$94,'datemar &amp; datesep kaf rank'!$A41)</f>
        <v>9167.2380033359987</v>
      </c>
      <c r="F41" s="5" t="str">
        <f>VLOOKUP(G41,'datemar &amp; datesep kaf'!$D$5:$O$94,12,FALSE)</f>
        <v>1968-69</v>
      </c>
      <c r="G41" s="18">
        <f>LARGE('datemar &amp; datesep kaf'!$D$5:$D$94,'datemar &amp; datesep kaf rank'!$A41)</f>
        <v>6809.4443727449998</v>
      </c>
      <c r="H41" s="5" t="str">
        <f>VLOOKUP(I41,'datemar &amp; datesep kaf'!$E$5:$O$94,11,FALSE)</f>
        <v>1966-67</v>
      </c>
      <c r="I41" s="18">
        <f>LARGE('datemar &amp; datesep kaf'!$E$5:$E$94,'datemar &amp; datesep kaf rank'!$A41)</f>
        <v>5089.2811314660003</v>
      </c>
      <c r="J41" s="5" t="str">
        <f>VLOOKUP(K41,'datemar &amp; datesep kaf'!$F$5:$O$94,10,FALSE)</f>
        <v>1934-35</v>
      </c>
      <c r="K41" s="18">
        <f>LARGE('datemar &amp; datesep kaf'!$F$5:$F$94,'datemar &amp; datesep kaf rank'!$A41)</f>
        <v>3725.8272982979997</v>
      </c>
      <c r="L41" s="5" t="str">
        <f>VLOOKUP(M41,'datemar &amp; datesep kaf'!$G$5:$O$94,9,FALSE)</f>
        <v>2013-14</v>
      </c>
      <c r="M41" s="18">
        <f>LARGE('datemar &amp; datesep kaf'!$G$5:$G$94,'datemar &amp; datesep kaf rank'!$A41)</f>
        <v>2472.7139568599996</v>
      </c>
      <c r="N41" s="5" t="str">
        <f>VLOOKUP(O41,'datemar &amp; datesep kaf'!$H$5:$O$94,8,FALSE)</f>
        <v>1939-40</v>
      </c>
      <c r="O41" s="18">
        <f>LARGE('datemar &amp; datesep kaf'!$H$5:$H$94,'datemar &amp; datesep kaf rank'!$A41)</f>
        <v>1396.813831917</v>
      </c>
      <c r="P41" s="5" t="str">
        <f>VLOOKUP(Q41,'datemar &amp; datesep kaf'!$I$5:$O$94,7,FALSE)</f>
        <v>1959-60</v>
      </c>
      <c r="Q41" s="18">
        <f>LARGE('datemar &amp; datesep kaf'!$I$5:$I$94,'datemar &amp; datesep kaf rank'!$A41)</f>
        <v>44355.465444107998</v>
      </c>
      <c r="R41" s="5" t="str">
        <f>VLOOKUP(S41,'datemar &amp; datesep kaf'!$J$5:$O$94,6,FALSE)</f>
        <v>1933-34</v>
      </c>
      <c r="S41" s="18">
        <f>LARGE('datemar &amp; datesep kaf'!$J$5:$J$94,'datemar &amp; datesep kaf rank'!$A41)</f>
        <v>41327.121756018001</v>
      </c>
      <c r="T41" s="5" t="str">
        <f>VLOOKUP(U41,'datemar &amp; datesep kaf'!$K$5:$O$94,5,FALSE)</f>
        <v>2012-13</v>
      </c>
      <c r="U41" s="18">
        <f>LARGE('datemar &amp; datesep kaf'!$K$5:$K$94,'datemar &amp; datesep kaf rank'!$A41)</f>
        <v>31609.990219584</v>
      </c>
      <c r="V41" s="5" t="str">
        <f>VLOOKUP(W41,'datemar &amp; datesep kaf'!$L$5:$O$94,4,FALSE)</f>
        <v>1941-42</v>
      </c>
      <c r="W41" s="18">
        <f>LARGE('datemar &amp; datesep kaf'!$L$5:$L$94,'datemar &amp; datesep kaf rank'!$A41)</f>
        <v>18027.516018183</v>
      </c>
      <c r="X41" s="5" t="str">
        <f>VLOOKUP(Y41,'datemar &amp; datesep kaf'!$M$5:$O$94,3,FALSE)</f>
        <v>1994-95</v>
      </c>
      <c r="Y41" s="18">
        <f>LARGE('datemar &amp; datesep kaf'!$M$5:$M$94,'datemar &amp; datesep kaf rank'!$A41)</f>
        <v>8356.2443147400008</v>
      </c>
      <c r="Z41" s="5" t="str">
        <f>VLOOKUP(AA41,'datemar &amp; datesep kaf'!$N$5:$O$94,2,FALSE)</f>
        <v>1945-46</v>
      </c>
      <c r="AA41" s="18">
        <f>LARGE('datemar &amp; datesep kaf'!$N$5:$N$94,'datemar &amp; datesep kaf rank'!$A41)</f>
        <v>3019.29906033</v>
      </c>
    </row>
    <row r="42" spans="1:27" x14ac:dyDescent="0.2">
      <c r="A42" s="5">
        <v>37</v>
      </c>
      <c r="B42" s="5" t="str">
        <f>VLOOKUP(C42,'datemar &amp; datesep kaf'!$B$5:$O$94,14,FALSE)</f>
        <v>1939-40</v>
      </c>
      <c r="C42" s="18">
        <f>LARGE('datemar &amp; datesep kaf'!$B$5:$B$94,'datemar &amp; datesep kaf rank'!$A42)</f>
        <v>12037.808474202</v>
      </c>
      <c r="D42" s="5" t="str">
        <f>VLOOKUP(E42,'datemar &amp; datesep kaf'!$C$5:$O$94,13,FALSE)</f>
        <v>1965-66</v>
      </c>
      <c r="E42" s="18">
        <f>LARGE('datemar &amp; datesep kaf'!$C$5:$C$94,'datemar &amp; datesep kaf rank'!$A42)</f>
        <v>9131.3748641849998</v>
      </c>
      <c r="F42" s="5" t="str">
        <f>VLOOKUP(G42,'datemar &amp; datesep kaf'!$D$5:$O$94,12,FALSE)</f>
        <v>1955-56</v>
      </c>
      <c r="G42" s="18">
        <f>LARGE('datemar &amp; datesep kaf'!$D$5:$D$94,'datemar &amp; datesep kaf rank'!$A42)</f>
        <v>6783.117762162</v>
      </c>
      <c r="H42" s="5" t="str">
        <f>VLOOKUP(I42,'datemar &amp; datesep kaf'!$E$5:$O$94,11,FALSE)</f>
        <v>1939-40</v>
      </c>
      <c r="I42" s="18">
        <f>LARGE('datemar &amp; datesep kaf'!$E$5:$E$94,'datemar &amp; datesep kaf rank'!$A42)</f>
        <v>5078.5485698849998</v>
      </c>
      <c r="J42" s="5" t="str">
        <f>VLOOKUP(K42,'datemar &amp; datesep kaf'!$F$5:$O$94,10,FALSE)</f>
        <v>2013-14</v>
      </c>
      <c r="K42" s="18">
        <f>LARGE('datemar &amp; datesep kaf'!$F$5:$F$94,'datemar &amp; datesep kaf rank'!$A42)</f>
        <v>3621.0563931359998</v>
      </c>
      <c r="L42" s="5" t="str">
        <f>VLOOKUP(M42,'datemar &amp; datesep kaf'!$G$5:$O$94,9,FALSE)</f>
        <v>2017-18</v>
      </c>
      <c r="M42" s="18">
        <f>LARGE('datemar &amp; datesep kaf'!$G$5:$G$94,'datemar &amp; datesep kaf rank'!$A42)</f>
        <v>2461.6858580999997</v>
      </c>
      <c r="N42" s="5" t="str">
        <f>VLOOKUP(O42,'datemar &amp; datesep kaf'!$H$5:$O$94,8,FALSE)</f>
        <v>1940-41</v>
      </c>
      <c r="O42" s="18">
        <f>LARGE('datemar &amp; datesep kaf'!$H$5:$H$94,'datemar &amp; datesep kaf rank'!$A42)</f>
        <v>1389.988708206</v>
      </c>
      <c r="P42" s="5" t="str">
        <f>VLOOKUP(Q42,'datemar &amp; datesep kaf'!$I$5:$O$94,7,FALSE)</f>
        <v>2013-14</v>
      </c>
      <c r="Q42" s="18">
        <f>LARGE('datemar &amp; datesep kaf'!$I$5:$I$94,'datemar &amp; datesep kaf rank'!$A42)</f>
        <v>44199.907763990996</v>
      </c>
      <c r="R42" s="5" t="str">
        <f>VLOOKUP(S42,'datemar &amp; datesep kaf'!$J$5:$O$94,6,FALSE)</f>
        <v>2017-18</v>
      </c>
      <c r="S42" s="18">
        <f>LARGE('datemar &amp; datesep kaf'!$J$5:$J$94,'datemar &amp; datesep kaf rank'!$A42)</f>
        <v>41109.435813768003</v>
      </c>
      <c r="T42" s="5" t="str">
        <f>VLOOKUP(U42,'datemar &amp; datesep kaf'!$K$5:$O$94,5,FALSE)</f>
        <v>1952-53</v>
      </c>
      <c r="U42" s="18">
        <f>LARGE('datemar &amp; datesep kaf'!$K$5:$K$94,'datemar &amp; datesep kaf rank'!$A42)</f>
        <v>31273.339653695999</v>
      </c>
      <c r="V42" s="5" t="str">
        <f>VLOOKUP(W42,'datemar &amp; datesep kaf'!$L$5:$O$94,4,FALSE)</f>
        <v>1931-32</v>
      </c>
      <c r="W42" s="18">
        <f>LARGE('datemar &amp; datesep kaf'!$L$5:$L$94,'datemar &amp; datesep kaf rank'!$A42)</f>
        <v>17963.731557765001</v>
      </c>
      <c r="X42" s="5" t="str">
        <f>VLOOKUP(Y42,'datemar &amp; datesep kaf'!$M$5:$O$94,3,FALSE)</f>
        <v>1999-2000</v>
      </c>
      <c r="Y42" s="18">
        <f>LARGE('datemar &amp; datesep kaf'!$M$5:$M$94,'datemar &amp; datesep kaf rank'!$A42)</f>
        <v>8323.8403490130004</v>
      </c>
      <c r="Z42" s="5" t="str">
        <f>VLOOKUP(AA42,'datemar &amp; datesep kaf'!$N$5:$O$94,2,FALSE)</f>
        <v>1971-72</v>
      </c>
      <c r="AA42" s="18">
        <f>LARGE('datemar &amp; datesep kaf'!$N$5:$N$94,'datemar &amp; datesep kaf rank'!$A42)</f>
        <v>3018.9420355500001</v>
      </c>
    </row>
    <row r="43" spans="1:27" x14ac:dyDescent="0.2">
      <c r="A43" s="5">
        <v>38</v>
      </c>
      <c r="B43" s="5" t="str">
        <f>VLOOKUP(C43,'datemar &amp; datesep kaf'!$B$5:$O$94,14,FALSE)</f>
        <v>1955-56</v>
      </c>
      <c r="C43" s="18">
        <f>LARGE('datemar &amp; datesep kaf'!$B$5:$B$94,'datemar &amp; datesep kaf rank'!$A43)</f>
        <v>12014.689136225999</v>
      </c>
      <c r="D43" s="5" t="str">
        <f>VLOOKUP(E43,'datemar &amp; datesep kaf'!$C$5:$O$94,13,FALSE)</f>
        <v>1971-72</v>
      </c>
      <c r="E43" s="18">
        <f>LARGE('datemar &amp; datesep kaf'!$C$5:$C$94,'datemar &amp; datesep kaf rank'!$A43)</f>
        <v>8959.7570193809988</v>
      </c>
      <c r="F43" s="5" t="str">
        <f>VLOOKUP(G43,'datemar &amp; datesep kaf'!$D$5:$O$94,12,FALSE)</f>
        <v>1965-66</v>
      </c>
      <c r="G43" s="18">
        <f>LARGE('datemar &amp; datesep kaf'!$D$5:$D$94,'datemar &amp; datesep kaf rank'!$A43)</f>
        <v>6727.2096650849999</v>
      </c>
      <c r="H43" s="5" t="str">
        <f>VLOOKUP(I43,'datemar &amp; datesep kaf'!$E$5:$O$94,11,FALSE)</f>
        <v>2011-12</v>
      </c>
      <c r="I43" s="18">
        <f>LARGE('datemar &amp; datesep kaf'!$E$5:$E$94,'datemar &amp; datesep kaf rank'!$A43)</f>
        <v>4957.6044421889992</v>
      </c>
      <c r="J43" s="5" t="str">
        <f>VLOOKUP(K43,'datemar &amp; datesep kaf'!$F$5:$O$94,10,FALSE)</f>
        <v>1966-67</v>
      </c>
      <c r="K43" s="18">
        <f>LARGE('datemar &amp; datesep kaf'!$F$5:$F$94,'datemar &amp; datesep kaf rank'!$A43)</f>
        <v>3609.8279638049999</v>
      </c>
      <c r="L43" s="5" t="str">
        <f>VLOOKUP(M43,'datemar &amp; datesep kaf'!$G$5:$O$94,9,FALSE)</f>
        <v>1946-47</v>
      </c>
      <c r="M43" s="18">
        <f>LARGE('datemar &amp; datesep kaf'!$G$5:$G$94,'datemar &amp; datesep kaf rank'!$A43)</f>
        <v>2457.0286681920002</v>
      </c>
      <c r="N43" s="5" t="str">
        <f>VLOOKUP(O43,'datemar &amp; datesep kaf'!$H$5:$O$94,8,FALSE)</f>
        <v>2003-04</v>
      </c>
      <c r="O43" s="18">
        <f>LARGE('datemar &amp; datesep kaf'!$H$5:$H$94,'datemar &amp; datesep kaf rank'!$A43)</f>
        <v>1383.8399481060001</v>
      </c>
      <c r="P43" s="5" t="str">
        <f>VLOOKUP(Q43,'datemar &amp; datesep kaf'!$I$5:$O$94,7,FALSE)</f>
        <v>2017-18</v>
      </c>
      <c r="Q43" s="18">
        <f>LARGE('datemar &amp; datesep kaf'!$I$5:$I$94,'datemar &amp; datesep kaf rank'!$A43)</f>
        <v>44048.999339898</v>
      </c>
      <c r="R43" s="5" t="str">
        <f>VLOOKUP(S43,'datemar &amp; datesep kaf'!$J$5:$O$94,6,FALSE)</f>
        <v>1946-47</v>
      </c>
      <c r="S43" s="18">
        <f>LARGE('datemar &amp; datesep kaf'!$J$5:$J$94,'datemar &amp; datesep kaf rank'!$A43)</f>
        <v>40708.217316417002</v>
      </c>
      <c r="T43" s="5" t="str">
        <f>VLOOKUP(U43,'datemar &amp; datesep kaf'!$K$5:$O$94,5,FALSE)</f>
        <v>1968-69</v>
      </c>
      <c r="U43" s="18">
        <f>LARGE('datemar &amp; datesep kaf'!$K$5:$K$94,'datemar &amp; datesep kaf rank'!$A43)</f>
        <v>30968.014045311</v>
      </c>
      <c r="V43" s="5" t="str">
        <f>VLOOKUP(W43,'datemar &amp; datesep kaf'!$L$5:$O$94,4,FALSE)</f>
        <v>1955-56</v>
      </c>
      <c r="W43" s="18">
        <f>LARGE('datemar &amp; datesep kaf'!$L$5:$L$94,'datemar &amp; datesep kaf rank'!$A43)</f>
        <v>17926.126931076</v>
      </c>
      <c r="X43" s="5" t="str">
        <f>VLOOKUP(Y43,'datemar &amp; datesep kaf'!$M$5:$O$94,3,FALSE)</f>
        <v>1974-75</v>
      </c>
      <c r="Y43" s="18">
        <f>LARGE('datemar &amp; datesep kaf'!$M$5:$M$94,'datemar &amp; datesep kaf rank'!$A43)</f>
        <v>8301.928944876001</v>
      </c>
      <c r="Z43" s="5" t="str">
        <f>VLOOKUP(AA43,'datemar &amp; datesep kaf'!$N$5:$O$94,2,FALSE)</f>
        <v>1999-2000</v>
      </c>
      <c r="AA43" s="18">
        <f>LARGE('datemar &amp; datesep kaf'!$N$5:$N$94,'datemar &amp; datesep kaf rank'!$A43)</f>
        <v>3015.4312918800001</v>
      </c>
    </row>
    <row r="44" spans="1:27" x14ac:dyDescent="0.2">
      <c r="A44" s="5">
        <v>39</v>
      </c>
      <c r="B44" s="5" t="str">
        <f>VLOOKUP(C44,'datemar &amp; datesep kaf'!$B$5:$O$94,14,FALSE)</f>
        <v>2013-14</v>
      </c>
      <c r="C44" s="18">
        <f>LARGE('datemar &amp; datesep kaf'!$B$5:$B$94,'datemar &amp; datesep kaf rank'!$A44)</f>
        <v>11976.769137648</v>
      </c>
      <c r="D44" s="5" t="str">
        <f>VLOOKUP(E44,'datemar &amp; datesep kaf'!$C$5:$O$94,13,FALSE)</f>
        <v>1953-54</v>
      </c>
      <c r="E44" s="18">
        <f>LARGE('datemar &amp; datesep kaf'!$C$5:$C$94,'datemar &amp; datesep kaf rank'!$A44)</f>
        <v>8940.0770201190007</v>
      </c>
      <c r="F44" s="5" t="str">
        <f>VLOOKUP(G44,'datemar &amp; datesep kaf'!$D$5:$O$94,12,FALSE)</f>
        <v>1991-92</v>
      </c>
      <c r="G44" s="18">
        <f>LARGE('datemar &amp; datesep kaf'!$D$5:$D$94,'datemar &amp; datesep kaf rank'!$A44)</f>
        <v>6726.8546237760002</v>
      </c>
      <c r="H44" s="5" t="str">
        <f>VLOOKUP(I44,'datemar &amp; datesep kaf'!$E$5:$O$94,11,FALSE)</f>
        <v>1964-65</v>
      </c>
      <c r="I44" s="18">
        <f>LARGE('datemar &amp; datesep kaf'!$E$5:$E$94,'datemar &amp; datesep kaf rank'!$A44)</f>
        <v>4817.8054391670003</v>
      </c>
      <c r="J44" s="5" t="str">
        <f>VLOOKUP(K44,'datemar &amp; datesep kaf'!$F$5:$O$94,10,FALSE)</f>
        <v>1993-94</v>
      </c>
      <c r="K44" s="18">
        <f>LARGE('datemar &amp; datesep kaf'!$F$5:$F$94,'datemar &amp; datesep kaf rank'!$A44)</f>
        <v>3542.1043299810003</v>
      </c>
      <c r="L44" s="5" t="str">
        <f>VLOOKUP(M44,'datemar &amp; datesep kaf'!$G$5:$O$94,9,FALSE)</f>
        <v>1975-76</v>
      </c>
      <c r="M44" s="18">
        <f>LARGE('datemar &amp; datesep kaf'!$G$5:$G$94,'datemar &amp; datesep kaf rank'!$A44)</f>
        <v>2449.0154453520004</v>
      </c>
      <c r="N44" s="5" t="str">
        <f>VLOOKUP(O44,'datemar &amp; datesep kaf'!$H$5:$O$94,8,FALSE)</f>
        <v>2010-11</v>
      </c>
      <c r="O44" s="18">
        <f>LARGE('datemar &amp; datesep kaf'!$H$5:$H$94,'datemar &amp; datesep kaf rank'!$A44)</f>
        <v>1378.6749896219999</v>
      </c>
      <c r="P44" s="5" t="str">
        <f>VLOOKUP(Q44,'datemar &amp; datesep kaf'!$I$5:$O$94,7,FALSE)</f>
        <v>1977-78</v>
      </c>
      <c r="Q44" s="18">
        <f>LARGE('datemar &amp; datesep kaf'!$I$5:$I$94,'datemar &amp; datesep kaf rank'!$A44)</f>
        <v>44032.385786801999</v>
      </c>
      <c r="R44" s="5" t="str">
        <f>VLOOKUP(S44,'datemar &amp; datesep kaf'!$J$5:$O$94,6,FALSE)</f>
        <v>1977-78</v>
      </c>
      <c r="S44" s="18">
        <f>LARGE('datemar &amp; datesep kaf'!$J$5:$J$94,'datemar &amp; datesep kaf rank'!$A44)</f>
        <v>40684.564424741999</v>
      </c>
      <c r="T44" s="5" t="str">
        <f>VLOOKUP(U44,'datemar &amp; datesep kaf'!$K$5:$O$94,5,FALSE)</f>
        <v>1950-51</v>
      </c>
      <c r="U44" s="18">
        <f>LARGE('datemar &amp; datesep kaf'!$K$5:$K$94,'datemar &amp; datesep kaf rank'!$A44)</f>
        <v>30923.598179207998</v>
      </c>
      <c r="V44" s="5" t="str">
        <f>VLOOKUP(W44,'datemar &amp; datesep kaf'!$L$5:$O$94,4,FALSE)</f>
        <v>1929-30</v>
      </c>
      <c r="W44" s="18">
        <f>LARGE('datemar &amp; datesep kaf'!$L$5:$L$94,'datemar &amp; datesep kaf rank'!$A44)</f>
        <v>17774.300159910003</v>
      </c>
      <c r="X44" s="5" t="str">
        <f>VLOOKUP(Y44,'datemar &amp; datesep kaf'!$M$5:$O$94,3,FALSE)</f>
        <v>1952-53</v>
      </c>
      <c r="Y44" s="18">
        <f>LARGE('datemar &amp; datesep kaf'!$M$5:$M$94,'datemar &amp; datesep kaf rank'!$A44)</f>
        <v>8255.3510953829991</v>
      </c>
      <c r="Z44" s="5" t="str">
        <f>VLOOKUP(AA44,'datemar &amp; datesep kaf'!$N$5:$O$94,2,FALSE)</f>
        <v>1968-69</v>
      </c>
      <c r="AA44" s="18">
        <f>LARGE('datemar &amp; datesep kaf'!$N$5:$N$94,'datemar &amp; datesep kaf rank'!$A44)</f>
        <v>2941.8841872000003</v>
      </c>
    </row>
    <row r="45" spans="1:27" x14ac:dyDescent="0.2">
      <c r="A45" s="5">
        <v>40</v>
      </c>
      <c r="B45" s="5" t="str">
        <f>VLOOKUP(C45,'datemar &amp; datesep kaf'!$B$5:$O$94,14,FALSE)</f>
        <v>1940-41</v>
      </c>
      <c r="C45" s="18">
        <f>LARGE('datemar &amp; datesep kaf'!$B$5:$B$94,'datemar &amp; datesep kaf rank'!$A45)</f>
        <v>11960.635584534</v>
      </c>
      <c r="D45" s="5" t="str">
        <f>VLOOKUP(E45,'datemar &amp; datesep kaf'!$C$5:$O$94,13,FALSE)</f>
        <v>1978-79</v>
      </c>
      <c r="E45" s="18">
        <f>LARGE('datemar &amp; datesep kaf'!$C$5:$C$94,'datemar &amp; datesep kaf rank'!$A45)</f>
        <v>8890.7223112259999</v>
      </c>
      <c r="F45" s="5" t="str">
        <f>VLOOKUP(G45,'datemar &amp; datesep kaf'!$D$5:$O$94,12,FALSE)</f>
        <v>2017-18</v>
      </c>
      <c r="G45" s="18">
        <f>LARGE('datemar &amp; datesep kaf'!$D$5:$D$94,'datemar &amp; datesep kaf rank'!$A45)</f>
        <v>6670.7818986059992</v>
      </c>
      <c r="H45" s="5" t="str">
        <f>VLOOKUP(I45,'datemar &amp; datesep kaf'!$E$5:$O$94,11,FALSE)</f>
        <v>2013-14</v>
      </c>
      <c r="I45" s="18">
        <f>LARGE('datemar &amp; datesep kaf'!$E$5:$E$94,'datemar &amp; datesep kaf rank'!$A45)</f>
        <v>4806.5988280170004</v>
      </c>
      <c r="J45" s="5" t="str">
        <f>VLOOKUP(K45,'datemar &amp; datesep kaf'!$F$5:$O$94,10,FALSE)</f>
        <v>1931-32</v>
      </c>
      <c r="K45" s="18">
        <f>LARGE('datemar &amp; datesep kaf'!$F$5:$F$94,'datemar &amp; datesep kaf rank'!$A45)</f>
        <v>3528.602842884</v>
      </c>
      <c r="L45" s="5" t="str">
        <f>VLOOKUP(M45,'datemar &amp; datesep kaf'!$G$5:$O$94,9,FALSE)</f>
        <v>2002-03</v>
      </c>
      <c r="M45" s="18">
        <f>LARGE('datemar &amp; datesep kaf'!$G$5:$G$94,'datemar &amp; datesep kaf rank'!$A45)</f>
        <v>2407.6005708719999</v>
      </c>
      <c r="N45" s="5" t="str">
        <f>VLOOKUP(O45,'datemar &amp; datesep kaf'!$H$5:$O$94,8,FALSE)</f>
        <v>2005-06</v>
      </c>
      <c r="O45" s="18">
        <f>LARGE('datemar &amp; datesep kaf'!$H$5:$H$94,'datemar &amp; datesep kaf rank'!$A45)</f>
        <v>1351.6819327829999</v>
      </c>
      <c r="P45" s="5" t="str">
        <f>VLOOKUP(Q45,'datemar &amp; datesep kaf'!$I$5:$O$94,7,FALSE)</f>
        <v>1934-35</v>
      </c>
      <c r="Q45" s="18">
        <f>LARGE('datemar &amp; datesep kaf'!$I$5:$I$94,'datemar &amp; datesep kaf rank'!$A45)</f>
        <v>43885.208271659998</v>
      </c>
      <c r="R45" s="5" t="str">
        <f>VLOOKUP(S45,'datemar &amp; datesep kaf'!$J$5:$O$94,6,FALSE)</f>
        <v>1956-57</v>
      </c>
      <c r="S45" s="18">
        <f>LARGE('datemar &amp; datesep kaf'!$J$5:$J$94,'datemar &amp; datesep kaf rank'!$A45)</f>
        <v>40514.600794752005</v>
      </c>
      <c r="T45" s="5" t="str">
        <f>VLOOKUP(U45,'datemar &amp; datesep kaf'!$K$5:$O$94,5,FALSE)</f>
        <v>1982-83</v>
      </c>
      <c r="U45" s="18">
        <f>LARGE('datemar &amp; datesep kaf'!$K$5:$K$94,'datemar &amp; datesep kaf rank'!$A45)</f>
        <v>30863.740991369999</v>
      </c>
      <c r="V45" s="5" t="str">
        <f>VLOOKUP(W45,'datemar &amp; datesep kaf'!$L$5:$O$94,4,FALSE)</f>
        <v>2012-13</v>
      </c>
      <c r="W45" s="18">
        <f>LARGE('datemar &amp; datesep kaf'!$L$5:$L$94,'datemar &amp; datesep kaf rank'!$A45)</f>
        <v>17731.187434254</v>
      </c>
      <c r="X45" s="5" t="str">
        <f>VLOOKUP(Y45,'datemar &amp; datesep kaf'!$M$5:$O$94,3,FALSE)</f>
        <v>1939-40</v>
      </c>
      <c r="Y45" s="18">
        <f>LARGE('datemar &amp; datesep kaf'!$M$5:$M$94,'datemar &amp; datesep kaf rank'!$A45)</f>
        <v>8155.2115950060006</v>
      </c>
      <c r="Z45" s="5" t="str">
        <f>VLOOKUP(AA45,'datemar &amp; datesep kaf'!$N$5:$O$94,2,FALSE)</f>
        <v>1936-37</v>
      </c>
      <c r="AA45" s="18">
        <f>LARGE('datemar &amp; datesep kaf'!$N$5:$N$94,'datemar &amp; datesep kaf rank'!$A45)</f>
        <v>2930.6974107599999</v>
      </c>
    </row>
    <row r="46" spans="1:27" x14ac:dyDescent="0.2">
      <c r="A46" s="5">
        <v>41</v>
      </c>
      <c r="B46" s="5" t="str">
        <f>VLOOKUP(C46,'datemar &amp; datesep kaf'!$B$5:$O$94,14,FALSE)</f>
        <v>1966-67</v>
      </c>
      <c r="C46" s="18">
        <f>LARGE('datemar &amp; datesep kaf'!$B$5:$B$94,'datemar &amp; datesep kaf rank'!$A46)</f>
        <v>11917.268974590001</v>
      </c>
      <c r="D46" s="5" t="str">
        <f>VLOOKUP(E46,'datemar &amp; datesep kaf'!$C$5:$O$94,13,FALSE)</f>
        <v>2011-12</v>
      </c>
      <c r="E46" s="18">
        <f>LARGE('datemar &amp; datesep kaf'!$C$5:$C$94,'datemar &amp; datesep kaf rank'!$A46)</f>
        <v>8880.1940471579983</v>
      </c>
      <c r="F46" s="5" t="str">
        <f>VLOOKUP(G46,'datemar &amp; datesep kaf'!$D$5:$O$94,12,FALSE)</f>
        <v>1966-67</v>
      </c>
      <c r="G46" s="18">
        <f>LARGE('datemar &amp; datesep kaf'!$D$5:$D$94,'datemar &amp; datesep kaf rank'!$A46)</f>
        <v>6655.8463619759996</v>
      </c>
      <c r="H46" s="5" t="str">
        <f>VLOOKUP(I46,'datemar &amp; datesep kaf'!$E$5:$O$94,11,FALSE)</f>
        <v>1970-71</v>
      </c>
      <c r="I46" s="18">
        <f>LARGE('datemar &amp; datesep kaf'!$E$5:$E$94,'datemar &amp; datesep kaf rank'!$A46)</f>
        <v>4786.7938700820005</v>
      </c>
      <c r="J46" s="5" t="str">
        <f>VLOOKUP(K46,'datemar &amp; datesep kaf'!$F$5:$O$94,10,FALSE)</f>
        <v>2001-02</v>
      </c>
      <c r="K46" s="18">
        <f>LARGE('datemar &amp; datesep kaf'!$F$5:$F$94,'datemar &amp; datesep kaf rank'!$A46)</f>
        <v>3522.8448265709999</v>
      </c>
      <c r="L46" s="5" t="str">
        <f>VLOOKUP(M46,'datemar &amp; datesep kaf'!$G$5:$O$94,9,FALSE)</f>
        <v>1993-94</v>
      </c>
      <c r="M46" s="18">
        <f>LARGE('datemar &amp; datesep kaf'!$G$5:$G$94,'datemar &amp; datesep kaf rank'!$A46)</f>
        <v>2351.8888374239996</v>
      </c>
      <c r="N46" s="5" t="str">
        <f>VLOOKUP(O46,'datemar &amp; datesep kaf'!$H$5:$O$94,8,FALSE)</f>
        <v>1978-79</v>
      </c>
      <c r="O46" s="18">
        <f>LARGE('datemar &amp; datesep kaf'!$H$5:$H$94,'datemar &amp; datesep kaf rank'!$A46)</f>
        <v>1275.25284474</v>
      </c>
      <c r="P46" s="5" t="str">
        <f>VLOOKUP(Q46,'datemar &amp; datesep kaf'!$I$5:$O$94,7,FALSE)</f>
        <v>1964-65</v>
      </c>
      <c r="Q46" s="18">
        <f>LARGE('datemar &amp; datesep kaf'!$I$5:$I$94,'datemar &amp; datesep kaf rank'!$A46)</f>
        <v>43837.833066825006</v>
      </c>
      <c r="R46" s="5" t="str">
        <f>VLOOKUP(S46,'datemar &amp; datesep kaf'!$J$5:$O$94,6,FALSE)</f>
        <v>1964-65</v>
      </c>
      <c r="S46" s="18">
        <f>LARGE('datemar &amp; datesep kaf'!$J$5:$J$94,'datemar &amp; datesep kaf rank'!$A46)</f>
        <v>40297.396835954998</v>
      </c>
      <c r="T46" s="5" t="str">
        <f>VLOOKUP(U46,'datemar &amp; datesep kaf'!$K$5:$O$94,5,FALSE)</f>
        <v>1962-63</v>
      </c>
      <c r="U46" s="18">
        <f>LARGE('datemar &amp; datesep kaf'!$K$5:$K$94,'datemar &amp; datesep kaf rank'!$A46)</f>
        <v>30723.408434648998</v>
      </c>
      <c r="V46" s="5" t="str">
        <f>VLOOKUP(W46,'datemar &amp; datesep kaf'!$L$5:$O$94,4,FALSE)</f>
        <v>1961-62</v>
      </c>
      <c r="W46" s="18">
        <f>LARGE('datemar &amp; datesep kaf'!$L$5:$L$94,'datemar &amp; datesep kaf rank'!$A46)</f>
        <v>17724.784789866</v>
      </c>
      <c r="X46" s="5" t="str">
        <f>VLOOKUP(Y46,'datemar &amp; datesep kaf'!$M$5:$O$94,3,FALSE)</f>
        <v>1988-89</v>
      </c>
      <c r="Y46" s="18">
        <f>LARGE('datemar &amp; datesep kaf'!$M$5:$M$94,'datemar &amp; datesep kaf rank'!$A46)</f>
        <v>8081.8965564330001</v>
      </c>
      <c r="Z46" s="5" t="str">
        <f>VLOOKUP(AA46,'datemar &amp; datesep kaf'!$N$5:$O$94,2,FALSE)</f>
        <v>1957-58</v>
      </c>
      <c r="AA46" s="18">
        <f>LARGE('datemar &amp; datesep kaf'!$N$5:$N$94,'datemar &amp; datesep kaf rank'!$A46)</f>
        <v>2917.0114608600002</v>
      </c>
    </row>
    <row r="47" spans="1:27" x14ac:dyDescent="0.2">
      <c r="A47" s="5">
        <v>42</v>
      </c>
      <c r="B47" s="5" t="str">
        <f>VLOOKUP(C47,'datemar &amp; datesep kaf'!$B$5:$O$94,14,FALSE)</f>
        <v>1953-54</v>
      </c>
      <c r="C47" s="18">
        <f>LARGE('datemar &amp; datesep kaf'!$B$5:$B$94,'datemar &amp; datesep kaf rank'!$A47)</f>
        <v>11846.437241709</v>
      </c>
      <c r="D47" s="5" t="str">
        <f>VLOOKUP(E47,'datemar &amp; datesep kaf'!$C$5:$O$94,13,FALSE)</f>
        <v>1988-89</v>
      </c>
      <c r="E47" s="18">
        <f>LARGE('datemar &amp; datesep kaf'!$C$5:$C$94,'datemar &amp; datesep kaf rank'!$A47)</f>
        <v>8826.8049582509993</v>
      </c>
      <c r="F47" s="5" t="str">
        <f>VLOOKUP(G47,'datemar &amp; datesep kaf'!$D$5:$O$94,12,FALSE)</f>
        <v>1937-38</v>
      </c>
      <c r="G47" s="18">
        <f>LARGE('datemar &amp; datesep kaf'!$D$5:$D$94,'datemar &amp; datesep kaf rank'!$A47)</f>
        <v>6646.6053705869999</v>
      </c>
      <c r="H47" s="5" t="str">
        <f>VLOOKUP(I47,'datemar &amp; datesep kaf'!$E$5:$O$94,11,FALSE)</f>
        <v>1968-69</v>
      </c>
      <c r="I47" s="18">
        <f>LARGE('datemar &amp; datesep kaf'!$E$5:$E$94,'datemar &amp; datesep kaf rank'!$A47)</f>
        <v>4776.8427960749996</v>
      </c>
      <c r="J47" s="5" t="str">
        <f>VLOOKUP(K47,'datemar &amp; datesep kaf'!$F$5:$O$94,10,FALSE)</f>
        <v>1964-65</v>
      </c>
      <c r="K47" s="18">
        <f>LARGE('datemar &amp; datesep kaf'!$F$5:$F$94,'datemar &amp; datesep kaf rank'!$A47)</f>
        <v>3478.052100978</v>
      </c>
      <c r="L47" s="5" t="str">
        <f>VLOOKUP(M47,'datemar &amp; datesep kaf'!$G$5:$O$94,9,FALSE)</f>
        <v>1939-40</v>
      </c>
      <c r="M47" s="18">
        <f>LARGE('datemar &amp; datesep kaf'!$G$5:$G$94,'datemar &amp; datesep kaf rank'!$A47)</f>
        <v>2340.382722153</v>
      </c>
      <c r="N47" s="5" t="str">
        <f>VLOOKUP(O47,'datemar &amp; datesep kaf'!$H$5:$O$94,8,FALSE)</f>
        <v>1957-58</v>
      </c>
      <c r="O47" s="18">
        <f>LARGE('datemar &amp; datesep kaf'!$H$5:$H$94,'datemar &amp; datesep kaf rank'!$A47)</f>
        <v>1268.3047458269998</v>
      </c>
      <c r="P47" s="5" t="str">
        <f>VLOOKUP(Q47,'datemar &amp; datesep kaf'!$I$5:$O$94,7,FALSE)</f>
        <v>1982-83</v>
      </c>
      <c r="Q47" s="18">
        <f>LARGE('datemar &amp; datesep kaf'!$I$5:$I$94,'datemar &amp; datesep kaf rank'!$A47)</f>
        <v>43508.132583320999</v>
      </c>
      <c r="R47" s="5" t="str">
        <f>VLOOKUP(S47,'datemar &amp; datesep kaf'!$J$5:$O$94,6,FALSE)</f>
        <v>1959-60</v>
      </c>
      <c r="S47" s="18">
        <f>LARGE('datemar &amp; datesep kaf'!$J$5:$J$94,'datemar &amp; datesep kaf rank'!$A47)</f>
        <v>40270.804440257998</v>
      </c>
      <c r="T47" s="5" t="str">
        <f>VLOOKUP(U47,'datemar &amp; datesep kaf'!$K$5:$O$94,5,FALSE)</f>
        <v>1999-2000</v>
      </c>
      <c r="U47" s="18">
        <f>LARGE('datemar &amp; datesep kaf'!$K$5:$K$94,'datemar &amp; datesep kaf rank'!$A47)</f>
        <v>30716.956203485999</v>
      </c>
      <c r="V47" s="5" t="str">
        <f>VLOOKUP(W47,'datemar &amp; datesep kaf'!$L$5:$O$94,4,FALSE)</f>
        <v>1945-46</v>
      </c>
      <c r="W47" s="18">
        <f>LARGE('datemar &amp; datesep kaf'!$L$5:$L$94,'datemar &amp; datesep kaf rank'!$A47)</f>
        <v>17688.764956505998</v>
      </c>
      <c r="X47" s="5" t="str">
        <f>VLOOKUP(Y47,'datemar &amp; datesep kaf'!$M$5:$O$94,3,FALSE)</f>
        <v>1945-46</v>
      </c>
      <c r="Y47" s="18">
        <f>LARGE('datemar &amp; datesep kaf'!$M$5:$M$94,'datemar &amp; datesep kaf rank'!$A47)</f>
        <v>8047.2016817009999</v>
      </c>
      <c r="Z47" s="5" t="str">
        <f>VLOOKUP(AA47,'datemar &amp; datesep kaf'!$N$5:$O$94,2,FALSE)</f>
        <v>1982-83</v>
      </c>
      <c r="AA47" s="18">
        <f>LARGE('datemar &amp; datesep kaf'!$N$5:$N$94,'datemar &amp; datesep kaf rank'!$A47)</f>
        <v>2914.5717915300002</v>
      </c>
    </row>
    <row r="48" spans="1:27" x14ac:dyDescent="0.2">
      <c r="A48" s="5">
        <v>43</v>
      </c>
      <c r="B48" s="5" t="str">
        <f>VLOOKUP(C48,'datemar &amp; datesep kaf'!$B$5:$O$94,14,FALSE)</f>
        <v>2011-12</v>
      </c>
      <c r="C48" s="18">
        <f>LARGE('datemar &amp; datesep kaf'!$B$5:$B$94,'datemar &amp; datesep kaf rank'!$A48)</f>
        <v>11760.669972198</v>
      </c>
      <c r="D48" s="5" t="str">
        <f>VLOOKUP(E48,'datemar &amp; datesep kaf'!$C$5:$O$94,13,FALSE)</f>
        <v>1966-67</v>
      </c>
      <c r="E48" s="18">
        <f>LARGE('datemar &amp; datesep kaf'!$C$5:$C$94,'datemar &amp; datesep kaf rank'!$A48)</f>
        <v>8794.016199149999</v>
      </c>
      <c r="F48" s="5" t="str">
        <f>VLOOKUP(G48,'datemar &amp; datesep kaf'!$D$5:$O$94,12,FALSE)</f>
        <v>2003-04</v>
      </c>
      <c r="G48" s="18">
        <f>LARGE('datemar &amp; datesep kaf'!$D$5:$D$94,'datemar &amp; datesep kaf rank'!$A48)</f>
        <v>6587.9799182399993</v>
      </c>
      <c r="H48" s="5" t="str">
        <f>VLOOKUP(I48,'datemar &amp; datesep kaf'!$E$5:$O$94,11,FALSE)</f>
        <v>1993-94</v>
      </c>
      <c r="I48" s="18">
        <f>LARGE('datemar &amp; datesep kaf'!$E$5:$E$94,'datemar &amp; datesep kaf rank'!$A48)</f>
        <v>4774.3158540209997</v>
      </c>
      <c r="J48" s="5" t="str">
        <f>VLOOKUP(K48,'datemar &amp; datesep kaf'!$F$5:$O$94,10,FALSE)</f>
        <v>2002-03</v>
      </c>
      <c r="K48" s="18">
        <f>LARGE('datemar &amp; datesep kaf'!$F$5:$F$94,'datemar &amp; datesep kaf rank'!$A48)</f>
        <v>3437.0874744150001</v>
      </c>
      <c r="L48" s="5" t="str">
        <f>VLOOKUP(M48,'datemar &amp; datesep kaf'!$G$5:$O$94,9,FALSE)</f>
        <v>1966-67</v>
      </c>
      <c r="M48" s="18">
        <f>LARGE('datemar &amp; datesep kaf'!$G$5:$G$94,'datemar &amp; datesep kaf rank'!$A48)</f>
        <v>2327.1351193439996</v>
      </c>
      <c r="N48" s="5" t="str">
        <f>VLOOKUP(O48,'datemar &amp; datesep kaf'!$H$5:$O$94,8,FALSE)</f>
        <v>1949-50</v>
      </c>
      <c r="O48" s="18">
        <f>LARGE('datemar &amp; datesep kaf'!$H$5:$H$94,'datemar &amp; datesep kaf rank'!$A48)</f>
        <v>1243.5867302250001</v>
      </c>
      <c r="P48" s="5" t="str">
        <f>VLOOKUP(Q48,'datemar &amp; datesep kaf'!$I$5:$O$94,7,FALSE)</f>
        <v>1937-38</v>
      </c>
      <c r="Q48" s="18">
        <f>LARGE('datemar &amp; datesep kaf'!$I$5:$I$94,'datemar &amp; datesep kaf rank'!$A48)</f>
        <v>43333.533581603995</v>
      </c>
      <c r="R48" s="5" t="str">
        <f>VLOOKUP(S48,'datemar &amp; datesep kaf'!$J$5:$O$94,6,FALSE)</f>
        <v>1982-83</v>
      </c>
      <c r="S48" s="18">
        <f>LARGE('datemar &amp; datesep kaf'!$J$5:$J$94,'datemar &amp; datesep kaf rank'!$A48)</f>
        <v>40142.281469870999</v>
      </c>
      <c r="T48" s="5" t="str">
        <f>VLOOKUP(U48,'datemar &amp; datesep kaf'!$K$5:$O$94,5,FALSE)</f>
        <v>2013-14</v>
      </c>
      <c r="U48" s="18">
        <f>LARGE('datemar &amp; datesep kaf'!$K$5:$K$94,'datemar &amp; datesep kaf rank'!$A48)</f>
        <v>30485.834228682001</v>
      </c>
      <c r="V48" s="5" t="str">
        <f>VLOOKUP(W48,'datemar &amp; datesep kaf'!$L$5:$O$94,4,FALSE)</f>
        <v>2013-14</v>
      </c>
      <c r="W48" s="18">
        <f>LARGE('datemar &amp; datesep kaf'!$L$5:$L$94,'datemar &amp; datesep kaf rank'!$A48)</f>
        <v>17458.000006482001</v>
      </c>
      <c r="X48" s="5" t="str">
        <f>VLOOKUP(Y48,'datemar &amp; datesep kaf'!$M$5:$O$94,3,FALSE)</f>
        <v>1928-29</v>
      </c>
      <c r="Y48" s="18">
        <f>LARGE('datemar &amp; datesep kaf'!$M$5:$M$94,'datemar &amp; datesep kaf rank'!$A48)</f>
        <v>8038.4763927720005</v>
      </c>
      <c r="Z48" s="5" t="str">
        <f>VLOOKUP(AA48,'datemar &amp; datesep kaf'!$N$5:$O$94,2,FALSE)</f>
        <v>1946-47</v>
      </c>
      <c r="AA48" s="18">
        <f>LARGE('datemar &amp; datesep kaf'!$N$5:$N$94,'datemar &amp; datesep kaf rank'!$A48)</f>
        <v>2910.2874941699997</v>
      </c>
    </row>
    <row r="49" spans="1:27" x14ac:dyDescent="0.2">
      <c r="A49" s="5">
        <v>44</v>
      </c>
      <c r="B49" s="5" t="str">
        <f>VLOOKUP(C49,'datemar &amp; datesep kaf'!$B$5:$O$94,14,FALSE)</f>
        <v>1971-72</v>
      </c>
      <c r="C49" s="18">
        <f>LARGE('datemar &amp; datesep kaf'!$B$5:$B$94,'datemar &amp; datesep kaf rank'!$A49)</f>
        <v>11747.704022271</v>
      </c>
      <c r="D49" s="5" t="str">
        <f>VLOOKUP(E49,'datemar &amp; datesep kaf'!$C$5:$O$94,13,FALSE)</f>
        <v>1986-87</v>
      </c>
      <c r="E49" s="18">
        <f>LARGE('datemar &amp; datesep kaf'!$C$5:$C$94,'datemar &amp; datesep kaf rank'!$A49)</f>
        <v>8732.2568626230004</v>
      </c>
      <c r="F49" s="5" t="str">
        <f>VLOOKUP(G49,'datemar &amp; datesep kaf'!$D$5:$O$94,12,FALSE)</f>
        <v>1953-54</v>
      </c>
      <c r="G49" s="18">
        <f>LARGE('datemar &amp; datesep kaf'!$D$5:$D$94,'datemar &amp; datesep kaf rank'!$A49)</f>
        <v>6566.4096711149996</v>
      </c>
      <c r="H49" s="5" t="str">
        <f>VLOOKUP(I49,'datemar &amp; datesep kaf'!$E$5:$O$94,11,FALSE)</f>
        <v>2001-02</v>
      </c>
      <c r="I49" s="18">
        <f>LARGE('datemar &amp; datesep kaf'!$E$5:$E$94,'datemar &amp; datesep kaf rank'!$A49)</f>
        <v>4747.9237888950001</v>
      </c>
      <c r="J49" s="5" t="str">
        <f>VLOOKUP(K49,'datemar &amp; datesep kaf'!$F$5:$O$94,10,FALSE)</f>
        <v>2003-04</v>
      </c>
      <c r="K49" s="18">
        <f>LARGE('datemar &amp; datesep kaf'!$F$5:$F$94,'datemar &amp; datesep kaf rank'!$A49)</f>
        <v>3418.8673098089998</v>
      </c>
      <c r="L49" s="5" t="str">
        <f>VLOOKUP(M49,'datemar &amp; datesep kaf'!$G$5:$O$94,9,FALSE)</f>
        <v>2003-04</v>
      </c>
      <c r="M49" s="18">
        <f>LARGE('datemar &amp; datesep kaf'!$G$5:$G$94,'datemar &amp; datesep kaf rank'!$A49)</f>
        <v>2286.5116497929998</v>
      </c>
      <c r="N49" s="5" t="str">
        <f>VLOOKUP(O49,'datemar &amp; datesep kaf'!$H$5:$O$94,8,FALSE)</f>
        <v>2017-18</v>
      </c>
      <c r="O49" s="18">
        <f>LARGE('datemar &amp; datesep kaf'!$H$5:$H$94,'datemar &amp; datesep kaf rank'!$A49)</f>
        <v>1241.311688988</v>
      </c>
      <c r="P49" s="5" t="str">
        <f>VLOOKUP(Q49,'datemar &amp; datesep kaf'!$I$5:$O$94,7,FALSE)</f>
        <v>2005-06</v>
      </c>
      <c r="Q49" s="18">
        <f>LARGE('datemar &amp; datesep kaf'!$I$5:$I$94,'datemar &amp; datesep kaf rank'!$A49)</f>
        <v>42900.182854052997</v>
      </c>
      <c r="R49" s="5" t="str">
        <f>VLOOKUP(S49,'datemar &amp; datesep kaf'!$J$5:$O$94,6,FALSE)</f>
        <v>1957-58</v>
      </c>
      <c r="S49" s="18">
        <f>LARGE('datemar &amp; datesep kaf'!$J$5:$J$94,'datemar &amp; datesep kaf rank'!$A49)</f>
        <v>40102.55056227</v>
      </c>
      <c r="T49" s="5" t="str">
        <f>VLOOKUP(U49,'datemar &amp; datesep kaf'!$K$5:$O$94,5,FALSE)</f>
        <v>1961-62</v>
      </c>
      <c r="U49" s="18">
        <f>LARGE('datemar &amp; datesep kaf'!$K$5:$K$94,'datemar &amp; datesep kaf rank'!$A49)</f>
        <v>30354.952911276003</v>
      </c>
      <c r="V49" s="5" t="str">
        <f>VLOOKUP(W49,'datemar &amp; datesep kaf'!$L$5:$O$94,4,FALSE)</f>
        <v>2006-07</v>
      </c>
      <c r="W49" s="18">
        <f>LARGE('datemar &amp; datesep kaf'!$L$5:$L$94,'datemar &amp; datesep kaf rank'!$A49)</f>
        <v>17017.998700667998</v>
      </c>
      <c r="X49" s="5" t="str">
        <f>VLOOKUP(Y49,'datemar &amp; datesep kaf'!$M$5:$O$94,3,FALSE)</f>
        <v>1930-31</v>
      </c>
      <c r="Y49" s="18">
        <f>LARGE('datemar &amp; datesep kaf'!$M$5:$M$94,'datemar &amp; datesep kaf rank'!$A49)</f>
        <v>8033.6803598939996</v>
      </c>
      <c r="Z49" s="5" t="str">
        <f>VLOOKUP(AA49,'datemar &amp; datesep kaf'!$N$5:$O$94,2,FALSE)</f>
        <v>1952-53</v>
      </c>
      <c r="AA49" s="18">
        <f>LARGE('datemar &amp; datesep kaf'!$N$5:$N$94,'datemar &amp; datesep kaf rank'!$A49)</f>
        <v>2906.36022159</v>
      </c>
    </row>
    <row r="50" spans="1:27" x14ac:dyDescent="0.2">
      <c r="A50" s="5">
        <v>45</v>
      </c>
      <c r="B50" s="5" t="str">
        <f>VLOOKUP(C50,'datemar &amp; datesep kaf'!$B$5:$O$94,14,FALSE)</f>
        <v>1965-66</v>
      </c>
      <c r="C50" s="18">
        <f>LARGE('datemar &amp; datesep kaf'!$B$5:$B$94,'datemar &amp; datesep kaf rank'!$A50)</f>
        <v>11702.607825614999</v>
      </c>
      <c r="D50" s="5" t="str">
        <f>VLOOKUP(E50,'datemar &amp; datesep kaf'!$C$5:$O$94,13,FALSE)</f>
        <v>1937-38</v>
      </c>
      <c r="E50" s="18">
        <f>LARGE('datemar &amp; datesep kaf'!$C$5:$C$94,'datemar &amp; datesep kaf rank'!$A50)</f>
        <v>8686.3950461610002</v>
      </c>
      <c r="F50" s="5" t="str">
        <f>VLOOKUP(G50,'datemar &amp; datesep kaf'!$D$5:$O$94,12,FALSE)</f>
        <v>2011-12</v>
      </c>
      <c r="G50" s="18">
        <f>LARGE('datemar &amp; datesep kaf'!$D$5:$D$94,'datemar &amp; datesep kaf rank'!$A50)</f>
        <v>6477.9349636890001</v>
      </c>
      <c r="H50" s="5" t="str">
        <f>VLOOKUP(I50,'datemar &amp; datesep kaf'!$E$5:$O$94,11,FALSE)</f>
        <v>2003-04</v>
      </c>
      <c r="I50" s="18">
        <f>LARGE('datemar &amp; datesep kaf'!$E$5:$E$94,'datemar &amp; datesep kaf rank'!$A50)</f>
        <v>4731.6890787599996</v>
      </c>
      <c r="J50" s="5" t="str">
        <f>VLOOKUP(K50,'datemar &amp; datesep kaf'!$F$5:$O$94,10,FALSE)</f>
        <v>1946-47</v>
      </c>
      <c r="K50" s="18">
        <f>LARGE('datemar &amp; datesep kaf'!$F$5:$F$94,'datemar &amp; datesep kaf rank'!$A50)</f>
        <v>3379.5886335959999</v>
      </c>
      <c r="L50" s="5" t="str">
        <f>VLOOKUP(M50,'datemar &amp; datesep kaf'!$G$5:$O$94,9,FALSE)</f>
        <v>1977-78</v>
      </c>
      <c r="M50" s="18">
        <f>LARGE('datemar &amp; datesep kaf'!$G$5:$G$94,'datemar &amp; datesep kaf rank'!$A50)</f>
        <v>2271.145699956</v>
      </c>
      <c r="N50" s="5" t="str">
        <f>VLOOKUP(O50,'datemar &amp; datesep kaf'!$H$5:$O$94,8,FALSE)</f>
        <v>1937-38</v>
      </c>
      <c r="O50" s="18">
        <f>LARGE('datemar &amp; datesep kaf'!$H$5:$H$94,'datemar &amp; datesep kaf rank'!$A50)</f>
        <v>1240.8197881799999</v>
      </c>
      <c r="P50" s="5" t="str">
        <f>VLOOKUP(Q50,'datemar &amp; datesep kaf'!$I$5:$O$94,7,FALSE)</f>
        <v>1999-2000</v>
      </c>
      <c r="Q50" s="18">
        <f>LARGE('datemar &amp; datesep kaf'!$I$5:$I$94,'datemar &amp; datesep kaf rank'!$A50)</f>
        <v>42848.307153518996</v>
      </c>
      <c r="R50" s="5" t="str">
        <f>VLOOKUP(S50,'datemar &amp; datesep kaf'!$J$5:$O$94,6,FALSE)</f>
        <v>1937-38</v>
      </c>
      <c r="S50" s="18">
        <f>LARGE('datemar &amp; datesep kaf'!$J$5:$J$94,'datemar &amp; datesep kaf rank'!$A50)</f>
        <v>39857.302307004</v>
      </c>
      <c r="T50" s="5" t="str">
        <f>VLOOKUP(U50,'datemar &amp; datesep kaf'!$K$5:$O$94,5,FALSE)</f>
        <v>1937-38</v>
      </c>
      <c r="U50" s="18">
        <f>LARGE('datemar &amp; datesep kaf'!$K$5:$K$94,'datemar &amp; datesep kaf rank'!$A50)</f>
        <v>30013.567800110999</v>
      </c>
      <c r="V50" s="5" t="str">
        <f>VLOOKUP(W50,'datemar &amp; datesep kaf'!$L$5:$O$94,4,FALSE)</f>
        <v>1947-48</v>
      </c>
      <c r="W50" s="18">
        <f>LARGE('datemar &amp; datesep kaf'!$L$5:$L$94,'datemar &amp; datesep kaf rank'!$A50)</f>
        <v>16640.095904922</v>
      </c>
      <c r="X50" s="5" t="str">
        <f>VLOOKUP(Y50,'datemar &amp; datesep kaf'!$M$5:$O$94,3,FALSE)</f>
        <v>1941-42</v>
      </c>
      <c r="Y50" s="18">
        <f>LARGE('datemar &amp; datesep kaf'!$M$5:$M$94,'datemar &amp; datesep kaf rank'!$A50)</f>
        <v>8028.6482939670004</v>
      </c>
      <c r="Z50" s="5" t="str">
        <f>VLOOKUP(AA50,'datemar &amp; datesep kaf'!$N$5:$O$94,2,FALSE)</f>
        <v>2010-11</v>
      </c>
      <c r="AA50" s="18">
        <f>LARGE('datemar &amp; datesep kaf'!$N$5:$N$94,'datemar &amp; datesep kaf rank'!$A50)</f>
        <v>2880.4759250400002</v>
      </c>
    </row>
    <row r="51" spans="1:27" x14ac:dyDescent="0.2">
      <c r="A51" s="5">
        <v>46</v>
      </c>
      <c r="B51" s="5" t="str">
        <f>VLOOKUP(C51,'datemar &amp; datesep kaf'!$B$5:$O$94,14,FALSE)</f>
        <v>1937-38</v>
      </c>
      <c r="C51" s="18">
        <f>LARGE('datemar &amp; datesep kaf'!$B$5:$B$94,'datemar &amp; datesep kaf rank'!$A51)</f>
        <v>11617.092456921</v>
      </c>
      <c r="D51" s="5" t="str">
        <f>VLOOKUP(E51,'datemar &amp; datesep kaf'!$C$5:$O$94,13,FALSE)</f>
        <v>1998-99</v>
      </c>
      <c r="E51" s="18">
        <f>LARGE('datemar &amp; datesep kaf'!$C$5:$C$94,'datemar &amp; datesep kaf rank'!$A51)</f>
        <v>8670.441988908</v>
      </c>
      <c r="F51" s="5" t="str">
        <f>VLOOKUP(G51,'datemar &amp; datesep kaf'!$D$5:$O$94,12,FALSE)</f>
        <v>2001-02</v>
      </c>
      <c r="G51" s="18">
        <f>LARGE('datemar &amp; datesep kaf'!$D$5:$D$94,'datemar &amp; datesep kaf rank'!$A51)</f>
        <v>6448.6113284249996</v>
      </c>
      <c r="H51" s="5" t="str">
        <f>VLOOKUP(I51,'datemar &amp; datesep kaf'!$E$5:$O$94,11,FALSE)</f>
        <v>1955-56</v>
      </c>
      <c r="I51" s="18">
        <f>LARGE('datemar &amp; datesep kaf'!$E$5:$E$94,'datemar &amp; datesep kaf rank'!$A51)</f>
        <v>4731.2963515020001</v>
      </c>
      <c r="J51" s="5" t="str">
        <f>VLOOKUP(K51,'datemar &amp; datesep kaf'!$F$5:$O$94,10,FALSE)</f>
        <v>1978-79</v>
      </c>
      <c r="K51" s="18">
        <f>LARGE('datemar &amp; datesep kaf'!$F$5:$F$94,'datemar &amp; datesep kaf rank'!$A51)</f>
        <v>3356.4375600839999</v>
      </c>
      <c r="L51" s="5" t="str">
        <f>VLOOKUP(M51,'datemar &amp; datesep kaf'!$G$5:$O$94,9,FALSE)</f>
        <v>1964-65</v>
      </c>
      <c r="M51" s="18">
        <f>LARGE('datemar &amp; datesep kaf'!$G$5:$G$94,'datemar &amp; datesep kaf rank'!$A51)</f>
        <v>2269.1443777169998</v>
      </c>
      <c r="N51" s="5" t="str">
        <f>VLOOKUP(O51,'datemar &amp; datesep kaf'!$H$5:$O$94,8,FALSE)</f>
        <v>1965-66</v>
      </c>
      <c r="O51" s="18">
        <f>LARGE('datemar &amp; datesep kaf'!$H$5:$H$94,'datemar &amp; datesep kaf rank'!$A51)</f>
        <v>1235.2244164890001</v>
      </c>
      <c r="P51" s="5" t="str">
        <f>VLOOKUP(Q51,'datemar &amp; datesep kaf'!$I$5:$O$94,7,FALSE)</f>
        <v>1956-57</v>
      </c>
      <c r="Q51" s="18">
        <f>LARGE('datemar &amp; datesep kaf'!$I$5:$I$94,'datemar &amp; datesep kaf rank'!$A51)</f>
        <v>42746.898231701998</v>
      </c>
      <c r="R51" s="5" t="str">
        <f>VLOOKUP(S51,'datemar &amp; datesep kaf'!$J$5:$O$94,6,FALSE)</f>
        <v>1952-53</v>
      </c>
      <c r="S51" s="18">
        <f>LARGE('datemar &amp; datesep kaf'!$J$5:$J$94,'datemar &amp; datesep kaf rank'!$A51)</f>
        <v>39788.142640175996</v>
      </c>
      <c r="T51" s="5" t="str">
        <f>VLOOKUP(U51,'datemar &amp; datesep kaf'!$K$5:$O$94,5,FALSE)</f>
        <v>1994-95</v>
      </c>
      <c r="U51" s="18">
        <f>LARGE('datemar &amp; datesep kaf'!$K$5:$K$94,'datemar &amp; datesep kaf rank'!$A51)</f>
        <v>29875.776069741001</v>
      </c>
      <c r="V51" s="5" t="str">
        <f>VLOOKUP(W51,'datemar &amp; datesep kaf'!$L$5:$O$94,4,FALSE)</f>
        <v>2003-04</v>
      </c>
      <c r="W51" s="18">
        <f>LARGE('datemar &amp; datesep kaf'!$L$5:$L$94,'datemar &amp; datesep kaf rank'!$A51)</f>
        <v>16616.611608282001</v>
      </c>
      <c r="X51" s="5" t="str">
        <f>VLOOKUP(Y51,'datemar &amp; datesep kaf'!$M$5:$O$94,3,FALSE)</f>
        <v>1940-41</v>
      </c>
      <c r="Y51" s="18">
        <f>LARGE('datemar &amp; datesep kaf'!$M$5:$M$94,'datemar &amp; datesep kaf rank'!$A51)</f>
        <v>8013.0681292620002</v>
      </c>
      <c r="Z51" s="5" t="str">
        <f>VLOOKUP(AA51,'datemar &amp; datesep kaf'!$N$5:$O$94,2,FALSE)</f>
        <v>1955-56</v>
      </c>
      <c r="AA51" s="18">
        <f>LARGE('datemar &amp; datesep kaf'!$N$5:$N$94,'datemar &amp; datesep kaf rank'!$A51)</f>
        <v>2872.9784046599998</v>
      </c>
    </row>
    <row r="52" spans="1:27" x14ac:dyDescent="0.2">
      <c r="A52" s="5">
        <v>47</v>
      </c>
      <c r="B52" s="5" t="str">
        <f>VLOOKUP(C52,'datemar &amp; datesep kaf'!$B$5:$O$94,14,FALSE)</f>
        <v>1958-59</v>
      </c>
      <c r="C52" s="18">
        <f>LARGE('datemar &amp; datesep kaf'!$B$5:$B$94,'datemar &amp; datesep kaf rank'!$A52)</f>
        <v>11559.960558236999</v>
      </c>
      <c r="D52" s="5" t="str">
        <f>VLOOKUP(E52,'datemar &amp; datesep kaf'!$C$5:$O$94,13,FALSE)</f>
        <v>1958-59</v>
      </c>
      <c r="E52" s="18">
        <f>LARGE('datemar &amp; datesep kaf'!$C$5:$C$94,'datemar &amp; datesep kaf rank'!$A52)</f>
        <v>8642.9490973770007</v>
      </c>
      <c r="F52" s="5" t="str">
        <f>VLOOKUP(G52,'datemar &amp; datesep kaf'!$D$5:$O$94,12,FALSE)</f>
        <v>1988-89</v>
      </c>
      <c r="G52" s="18">
        <f>LARGE('datemar &amp; datesep kaf'!$D$5:$D$94,'datemar &amp; datesep kaf rank'!$A52)</f>
        <v>6420.4262055150002</v>
      </c>
      <c r="H52" s="5" t="str">
        <f>VLOOKUP(I52,'datemar &amp; datesep kaf'!$E$5:$O$94,11,FALSE)</f>
        <v>1965-66</v>
      </c>
      <c r="I52" s="18">
        <f>LARGE('datemar &amp; datesep kaf'!$E$5:$E$94,'datemar &amp; datesep kaf rank'!$A52)</f>
        <v>4664.4394945049999</v>
      </c>
      <c r="J52" s="5" t="str">
        <f>VLOOKUP(K52,'datemar &amp; datesep kaf'!$F$5:$O$94,10,FALSE)</f>
        <v>1939-40</v>
      </c>
      <c r="K52" s="18">
        <f>LARGE('datemar &amp; datesep kaf'!$F$5:$F$94,'datemar &amp; datesep kaf rank'!$A52)</f>
        <v>3352.038221406</v>
      </c>
      <c r="L52" s="5" t="str">
        <f>VLOOKUP(M52,'datemar &amp; datesep kaf'!$G$5:$O$94,9,FALSE)</f>
        <v>1957-58</v>
      </c>
      <c r="M52" s="18">
        <f>LARGE('datemar &amp; datesep kaf'!$G$5:$G$94,'datemar &amp; datesep kaf rank'!$A52)</f>
        <v>2250.7020643589999</v>
      </c>
      <c r="N52" s="5" t="str">
        <f>VLOOKUP(O52,'datemar &amp; datesep kaf'!$H$5:$O$94,8,FALSE)</f>
        <v>1975-76</v>
      </c>
      <c r="O52" s="18">
        <f>LARGE('datemar &amp; datesep kaf'!$H$5:$H$94,'datemar &amp; datesep kaf rank'!$A52)</f>
        <v>1228.8297059849999</v>
      </c>
      <c r="P52" s="5" t="str">
        <f>VLOOKUP(Q52,'datemar &amp; datesep kaf'!$I$5:$O$94,7,FALSE)</f>
        <v>1957-58</v>
      </c>
      <c r="Q52" s="18">
        <f>LARGE('datemar &amp; datesep kaf'!$I$5:$I$94,'datemar &amp; datesep kaf rank'!$A52)</f>
        <v>42634.867822679997</v>
      </c>
      <c r="R52" s="5" t="str">
        <f>VLOOKUP(S52,'datemar &amp; datesep kaf'!$J$5:$O$94,6,FALSE)</f>
        <v>1974-75</v>
      </c>
      <c r="S52" s="18">
        <f>LARGE('datemar &amp; datesep kaf'!$J$5:$J$94,'datemar &amp; datesep kaf rank'!$A52)</f>
        <v>39594.250416041999</v>
      </c>
      <c r="T52" s="5" t="str">
        <f>VLOOKUP(U52,'datemar &amp; datesep kaf'!$K$5:$O$94,5,FALSE)</f>
        <v>1985-86</v>
      </c>
      <c r="U52" s="18">
        <f>LARGE('datemar &amp; datesep kaf'!$K$5:$K$94,'datemar &amp; datesep kaf rank'!$A52)</f>
        <v>29849.292764949001</v>
      </c>
      <c r="V52" s="5" t="str">
        <f>VLOOKUP(W52,'datemar &amp; datesep kaf'!$L$5:$O$94,4,FALSE)</f>
        <v>2007-08</v>
      </c>
      <c r="W52" s="18">
        <f>LARGE('datemar &amp; datesep kaf'!$L$5:$L$94,'datemar &amp; datesep kaf rank'!$A52)</f>
        <v>16566.790783704</v>
      </c>
      <c r="X52" s="5" t="str">
        <f>VLOOKUP(Y52,'datemar &amp; datesep kaf'!$M$5:$O$94,3,FALSE)</f>
        <v>1933-34</v>
      </c>
      <c r="Y52" s="18">
        <f>LARGE('datemar &amp; datesep kaf'!$M$5:$M$94,'datemar &amp; datesep kaf rank'!$A52)</f>
        <v>7996.5398654190003</v>
      </c>
      <c r="Z52" s="5" t="str">
        <f>VLOOKUP(AA52,'datemar &amp; datesep kaf'!$N$5:$O$94,2,FALSE)</f>
        <v>1978-79</v>
      </c>
      <c r="AA52" s="18">
        <f>LARGE('datemar &amp; datesep kaf'!$N$5:$N$94,'datemar &amp; datesep kaf rank'!$A52)</f>
        <v>2856.9122895599999</v>
      </c>
    </row>
    <row r="53" spans="1:27" x14ac:dyDescent="0.2">
      <c r="A53" s="5">
        <v>48</v>
      </c>
      <c r="B53" s="5" t="str">
        <f>VLOOKUP(C53,'datemar &amp; datesep kaf'!$B$5:$O$94,14,FALSE)</f>
        <v>1991-92</v>
      </c>
      <c r="C53" s="18">
        <f>LARGE('datemar &amp; datesep kaf'!$B$5:$B$94,'datemar &amp; datesep kaf rank'!$A53)</f>
        <v>11471.916264017998</v>
      </c>
      <c r="D53" s="5" t="str">
        <f>VLOOKUP(E53,'datemar &amp; datesep kaf'!$C$5:$O$94,13,FALSE)</f>
        <v>1951-52</v>
      </c>
      <c r="E53" s="18">
        <f>LARGE('datemar &amp; datesep kaf'!$C$5:$C$94,'datemar &amp; datesep kaf rank'!$A53)</f>
        <v>8459.2995174870011</v>
      </c>
      <c r="F53" s="5" t="str">
        <f>VLOOKUP(G53,'datemar &amp; datesep kaf'!$D$5:$O$94,12,FALSE)</f>
        <v>1947-48</v>
      </c>
      <c r="G53" s="18">
        <f>LARGE('datemar &amp; datesep kaf'!$D$5:$D$94,'datemar &amp; datesep kaf rank'!$A53)</f>
        <v>6319.5726555779993</v>
      </c>
      <c r="H53" s="5" t="str">
        <f>VLOOKUP(I53,'datemar &amp; datesep kaf'!$E$5:$O$94,11,FALSE)</f>
        <v>1953-54</v>
      </c>
      <c r="I53" s="18">
        <f>LARGE('datemar &amp; datesep kaf'!$E$5:$E$94,'datemar &amp; datesep kaf rank'!$A53)</f>
        <v>4610.7469345349991</v>
      </c>
      <c r="J53" s="5" t="str">
        <f>VLOOKUP(K53,'datemar &amp; datesep kaf'!$F$5:$O$94,10,FALSE)</f>
        <v>1968-69</v>
      </c>
      <c r="K53" s="18">
        <f>LARGE('datemar &amp; datesep kaf'!$F$5:$F$94,'datemar &amp; datesep kaf rank'!$A53)</f>
        <v>3307.1661569729999</v>
      </c>
      <c r="L53" s="5" t="str">
        <f>VLOOKUP(M53,'datemar &amp; datesep kaf'!$G$5:$O$94,9,FALSE)</f>
        <v>1953-54</v>
      </c>
      <c r="M53" s="18">
        <f>LARGE('datemar &amp; datesep kaf'!$G$5:$G$94,'datemar &amp; datesep kaf rank'!$A53)</f>
        <v>2201.35528935</v>
      </c>
      <c r="N53" s="5" t="str">
        <f>VLOOKUP(O53,'datemar &amp; datesep kaf'!$H$5:$O$94,8,FALSE)</f>
        <v>1968-69</v>
      </c>
      <c r="O53" s="18">
        <f>LARGE('datemar &amp; datesep kaf'!$H$5:$H$94,'datemar &amp; datesep kaf rank'!$A53)</f>
        <v>1213.0273925280001</v>
      </c>
      <c r="P53" s="5" t="str">
        <f>VLOOKUP(Q53,'datemar &amp; datesep kaf'!$I$5:$O$94,7,FALSE)</f>
        <v>1951-52</v>
      </c>
      <c r="Q53" s="18">
        <f>LARGE('datemar &amp; datesep kaf'!$I$5:$I$94,'datemar &amp; datesep kaf rank'!$A53)</f>
        <v>42366.198741846005</v>
      </c>
      <c r="R53" s="5" t="str">
        <f>VLOOKUP(S53,'datemar &amp; datesep kaf'!$J$5:$O$94,6,FALSE)</f>
        <v>2007-08</v>
      </c>
      <c r="S53" s="18">
        <f>LARGE('datemar &amp; datesep kaf'!$J$5:$J$94,'datemar &amp; datesep kaf rank'!$A53)</f>
        <v>39280.818361680002</v>
      </c>
      <c r="T53" s="5" t="str">
        <f>VLOOKUP(U53,'datemar &amp; datesep kaf'!$K$5:$O$94,5,FALSE)</f>
        <v>2016-17</v>
      </c>
      <c r="U53" s="18">
        <f>LARGE('datemar &amp; datesep kaf'!$K$5:$K$94,'datemar &amp; datesep kaf rank'!$A53)</f>
        <v>29748.568140627001</v>
      </c>
      <c r="V53" s="5" t="str">
        <f>VLOOKUP(W53,'datemar &amp; datesep kaf'!$L$5:$O$94,4,FALSE)</f>
        <v>1994-95</v>
      </c>
      <c r="W53" s="18">
        <f>LARGE('datemar &amp; datesep kaf'!$L$5:$L$94,'datemar &amp; datesep kaf rank'!$A53)</f>
        <v>16527.393099230998</v>
      </c>
      <c r="X53" s="5" t="str">
        <f>VLOOKUP(Y53,'datemar &amp; datesep kaf'!$M$5:$O$94,3,FALSE)</f>
        <v>1955-56</v>
      </c>
      <c r="Y53" s="18">
        <f>LARGE('datemar &amp; datesep kaf'!$M$5:$M$94,'datemar &amp; datesep kaf rank'!$A53)</f>
        <v>7956.6502801380002</v>
      </c>
      <c r="Z53" s="5" t="str">
        <f>VLOOKUP(AA53,'datemar &amp; datesep kaf'!$N$5:$O$94,2,FALSE)</f>
        <v>1961-62</v>
      </c>
      <c r="AA53" s="18">
        <f>LARGE('datemar &amp; datesep kaf'!$N$5:$N$94,'datemar &amp; datesep kaf rank'!$A53)</f>
        <v>2853.6395624099996</v>
      </c>
    </row>
    <row r="54" spans="1:27" x14ac:dyDescent="0.2">
      <c r="A54" s="5">
        <v>49</v>
      </c>
      <c r="B54" s="5" t="str">
        <f>VLOOKUP(C54,'datemar &amp; datesep kaf'!$B$5:$O$94,14,FALSE)</f>
        <v>1988-89</v>
      </c>
      <c r="C54" s="18">
        <f>LARGE('datemar &amp; datesep kaf'!$B$5:$B$94,'datemar &amp; datesep kaf rank'!$A54)</f>
        <v>11428.920563150999</v>
      </c>
      <c r="D54" s="5" t="str">
        <f>VLOOKUP(E54,'datemar &amp; datesep kaf'!$C$5:$O$94,13,FALSE)</f>
        <v>1969-70</v>
      </c>
      <c r="E54" s="18">
        <f>LARGE('datemar &amp; datesep kaf'!$C$5:$C$94,'datemar &amp; datesep kaf rank'!$A54)</f>
        <v>8440.2780305969991</v>
      </c>
      <c r="F54" s="5" t="str">
        <f>VLOOKUP(G54,'datemar &amp; datesep kaf'!$D$5:$O$94,12,FALSE)</f>
        <v>1994-95</v>
      </c>
      <c r="G54" s="18">
        <f>LARGE('datemar &amp; datesep kaf'!$D$5:$D$94,'datemar &amp; datesep kaf rank'!$A54)</f>
        <v>6290.2053839520004</v>
      </c>
      <c r="H54" s="5" t="str">
        <f>VLOOKUP(I54,'datemar &amp; datesep kaf'!$E$5:$O$94,11,FALSE)</f>
        <v>1931-32</v>
      </c>
      <c r="I54" s="18">
        <f>LARGE('datemar &amp; datesep kaf'!$E$5:$E$94,'datemar &amp; datesep kaf rank'!$A54)</f>
        <v>4605.0047859899996</v>
      </c>
      <c r="J54" s="5" t="str">
        <f>VLOOKUP(K54,'datemar &amp; datesep kaf'!$F$5:$O$94,10,FALSE)</f>
        <v>1965-66</v>
      </c>
      <c r="K54" s="18">
        <f>LARGE('datemar &amp; datesep kaf'!$F$5:$F$94,'datemar &amp; datesep kaf rank'!$A54)</f>
        <v>3304.333760385</v>
      </c>
      <c r="L54" s="5" t="str">
        <f>VLOOKUP(M54,'datemar &amp; datesep kaf'!$G$5:$O$94,9,FALSE)</f>
        <v>1978-79</v>
      </c>
      <c r="M54" s="18">
        <f>LARGE('datemar &amp; datesep kaf'!$G$5:$G$94,'datemar &amp; datesep kaf rank'!$A54)</f>
        <v>2195.059752396</v>
      </c>
      <c r="N54" s="5" t="str">
        <f>VLOOKUP(O54,'datemar &amp; datesep kaf'!$H$5:$O$94,8,FALSE)</f>
        <v>1934-35</v>
      </c>
      <c r="O54" s="18">
        <f>LARGE('datemar &amp; datesep kaf'!$H$5:$H$94,'datemar &amp; datesep kaf rank'!$A54)</f>
        <v>1211.4287149020001</v>
      </c>
      <c r="P54" s="5" t="str">
        <f>VLOOKUP(Q54,'datemar &amp; datesep kaf'!$I$5:$O$94,7,FALSE)</f>
        <v>1961-62</v>
      </c>
      <c r="Q54" s="18">
        <f>LARGE('datemar &amp; datesep kaf'!$I$5:$I$94,'datemar &amp; datesep kaf rank'!$A54)</f>
        <v>41956.356112586996</v>
      </c>
      <c r="R54" s="5" t="str">
        <f>VLOOKUP(S54,'datemar &amp; datesep kaf'!$J$5:$O$94,6,FALSE)</f>
        <v>2005-06</v>
      </c>
      <c r="S54" s="18">
        <f>LARGE('datemar &amp; datesep kaf'!$J$5:$J$94,'datemar &amp; datesep kaf rank'!$A54)</f>
        <v>39252.520180922998</v>
      </c>
      <c r="T54" s="5" t="str">
        <f>VLOOKUP(U54,'datemar &amp; datesep kaf'!$K$5:$O$94,5,FALSE)</f>
        <v>1946-47</v>
      </c>
      <c r="U54" s="18">
        <f>LARGE('datemar &amp; datesep kaf'!$K$5:$K$94,'datemar &amp; datesep kaf rank'!$A54)</f>
        <v>29000.486185209</v>
      </c>
      <c r="V54" s="5" t="str">
        <f>VLOOKUP(W54,'datemar &amp; datesep kaf'!$L$5:$O$94,4,FALSE)</f>
        <v>1946-47</v>
      </c>
      <c r="W54" s="18">
        <f>LARGE('datemar &amp; datesep kaf'!$L$5:$L$94,'datemar &amp; datesep kaf rank'!$A54)</f>
        <v>16479.924671258999</v>
      </c>
      <c r="X54" s="5" t="str">
        <f>VLOOKUP(Y54,'datemar &amp; datesep kaf'!$M$5:$O$94,3,FALSE)</f>
        <v>1976-77</v>
      </c>
      <c r="Y54" s="18">
        <f>LARGE('datemar &amp; datesep kaf'!$M$5:$M$94,'datemar &amp; datesep kaf rank'!$A54)</f>
        <v>7857.9844987140004</v>
      </c>
      <c r="Z54" s="5" t="str">
        <f>VLOOKUP(AA54,'datemar &amp; datesep kaf'!$N$5:$O$94,2,FALSE)</f>
        <v>1954-55</v>
      </c>
      <c r="AA54" s="18">
        <f>LARGE('datemar &amp; datesep kaf'!$N$5:$N$94,'datemar &amp; datesep kaf rank'!$A54)</f>
        <v>2847.4511328899998</v>
      </c>
    </row>
    <row r="55" spans="1:27" x14ac:dyDescent="0.2">
      <c r="A55" s="5">
        <v>50</v>
      </c>
      <c r="B55" s="5" t="str">
        <f>VLOOKUP(C55,'datemar &amp; datesep kaf'!$B$5:$O$94,14,FALSE)</f>
        <v>1969-70</v>
      </c>
      <c r="C55" s="18">
        <f>LARGE('datemar &amp; datesep kaf'!$B$5:$B$94,'datemar &amp; datesep kaf rank'!$A55)</f>
        <v>11382.162217797</v>
      </c>
      <c r="D55" s="5" t="str">
        <f>VLOOKUP(E55,'datemar &amp; datesep kaf'!$C$5:$O$94,13,FALSE)</f>
        <v>1991-92</v>
      </c>
      <c r="E55" s="18">
        <f>LARGE('datemar &amp; datesep kaf'!$C$5:$C$94,'datemar &amp; datesep kaf rank'!$A55)</f>
        <v>8398.8254701679998</v>
      </c>
      <c r="F55" s="5" t="str">
        <f>VLOOKUP(G55,'datemar &amp; datesep kaf'!$D$5:$O$94,12,FALSE)</f>
        <v>2013-14</v>
      </c>
      <c r="G55" s="18">
        <f>LARGE('datemar &amp; datesep kaf'!$D$5:$D$94,'datemar &amp; datesep kaf rank'!$A55)</f>
        <v>6273.9706738170007</v>
      </c>
      <c r="H55" s="5" t="str">
        <f>VLOOKUP(I55,'datemar &amp; datesep kaf'!$E$5:$O$94,11,FALSE)</f>
        <v>1954-55</v>
      </c>
      <c r="I55" s="18">
        <f>LARGE('datemar &amp; datesep kaf'!$E$5:$E$94,'datemar &amp; datesep kaf rank'!$A55)</f>
        <v>4594.5915632400001</v>
      </c>
      <c r="J55" s="5" t="str">
        <f>VLOOKUP(K55,'datemar &amp; datesep kaf'!$F$5:$O$94,10,FALSE)</f>
        <v>1955-56</v>
      </c>
      <c r="K55" s="18">
        <f>LARGE('datemar &amp; datesep kaf'!$F$5:$F$94,'datemar &amp; datesep kaf rank'!$A55)</f>
        <v>3279.8815298970003</v>
      </c>
      <c r="L55" s="5" t="str">
        <f>VLOOKUP(M55,'datemar &amp; datesep kaf'!$G$5:$O$94,9,FALSE)</f>
        <v>2001-02</v>
      </c>
      <c r="M55" s="18">
        <f>LARGE('datemar &amp; datesep kaf'!$G$5:$G$94,'datemar &amp; datesep kaf rank'!$A55)</f>
        <v>2192.5605789359997</v>
      </c>
      <c r="N55" s="5" t="str">
        <f>VLOOKUP(O55,'datemar &amp; datesep kaf'!$H$5:$O$94,8,FALSE)</f>
        <v>1972-73</v>
      </c>
      <c r="O55" s="18">
        <f>LARGE('datemar &amp; datesep kaf'!$H$5:$H$94,'datemar &amp; datesep kaf rank'!$A55)</f>
        <v>1207.2475580339999</v>
      </c>
      <c r="P55" s="5" t="str">
        <f>VLOOKUP(Q55,'datemar &amp; datesep kaf'!$I$5:$O$94,7,FALSE)</f>
        <v>1985-86</v>
      </c>
      <c r="Q55" s="18">
        <f>LARGE('datemar &amp; datesep kaf'!$I$5:$I$94,'datemar &amp; datesep kaf rank'!$A55)</f>
        <v>41916.904874397005</v>
      </c>
      <c r="R55" s="5" t="str">
        <f>VLOOKUP(S55,'datemar &amp; datesep kaf'!$J$5:$O$94,6,FALSE)</f>
        <v>1999-2000</v>
      </c>
      <c r="S55" s="18">
        <f>LARGE('datemar &amp; datesep kaf'!$J$5:$J$94,'datemar &amp; datesep kaf rank'!$A55)</f>
        <v>39027.189941439006</v>
      </c>
      <c r="T55" s="5" t="str">
        <f>VLOOKUP(U55,'datemar &amp; datesep kaf'!$K$5:$O$94,5,FALSE)</f>
        <v>2007-08</v>
      </c>
      <c r="U55" s="18">
        <f>LARGE('datemar &amp; datesep kaf'!$K$5:$K$94,'datemar &amp; datesep kaf rank'!$A55)</f>
        <v>28737.170492604</v>
      </c>
      <c r="V55" s="5" t="str">
        <f>VLOOKUP(W55,'datemar &amp; datesep kaf'!$L$5:$O$94,4,FALSE)</f>
        <v>1938-39</v>
      </c>
      <c r="W55" s="18">
        <f>LARGE('datemar &amp; datesep kaf'!$L$5:$L$94,'datemar &amp; datesep kaf rank'!$A55)</f>
        <v>16307.731619865001</v>
      </c>
      <c r="X55" s="5" t="str">
        <f>VLOOKUP(Y55,'datemar &amp; datesep kaf'!$M$5:$O$94,3,FALSE)</f>
        <v>2013-14</v>
      </c>
      <c r="Y55" s="18">
        <f>LARGE('datemar &amp; datesep kaf'!$M$5:$M$94,'datemar &amp; datesep kaf rank'!$A55)</f>
        <v>7854.9279699029994</v>
      </c>
      <c r="Z55" s="5" t="str">
        <f>VLOOKUP(AA55,'datemar &amp; datesep kaf'!$N$5:$O$94,2,FALSE)</f>
        <v>1931-32</v>
      </c>
      <c r="AA55" s="18">
        <f>LARGE('datemar &amp; datesep kaf'!$N$5:$N$94,'datemar &amp; datesep kaf rank'!$A55)</f>
        <v>2825.7916295699997</v>
      </c>
    </row>
    <row r="56" spans="1:27" x14ac:dyDescent="0.2">
      <c r="A56" s="5">
        <v>51</v>
      </c>
      <c r="B56" s="5" t="str">
        <f>VLOOKUP(C56,'datemar &amp; datesep kaf'!$B$5:$O$94,14,FALSE)</f>
        <v>1963-64</v>
      </c>
      <c r="C56" s="18">
        <f>LARGE('datemar &amp; datesep kaf'!$B$5:$B$94,'datemar &amp; datesep kaf rank'!$A56)</f>
        <v>11356.821392301001</v>
      </c>
      <c r="D56" s="5" t="str">
        <f>VLOOKUP(E56,'datemar &amp; datesep kaf'!$C$5:$O$94,13,FALSE)</f>
        <v>1940-41</v>
      </c>
      <c r="E56" s="18">
        <f>LARGE('datemar &amp; datesep kaf'!$C$5:$C$94,'datemar &amp; datesep kaf rank'!$A56)</f>
        <v>8383.5448095840002</v>
      </c>
      <c r="F56" s="5" t="str">
        <f>VLOOKUP(G56,'datemar &amp; datesep kaf'!$D$5:$O$94,12,FALSE)</f>
        <v>1978-79</v>
      </c>
      <c r="G56" s="18">
        <f>LARGE('datemar &amp; datesep kaf'!$D$5:$D$94,'datemar &amp; datesep kaf rank'!$A56)</f>
        <v>6226.7105103000004</v>
      </c>
      <c r="H56" s="5" t="str">
        <f>VLOOKUP(I56,'datemar &amp; datesep kaf'!$E$5:$O$94,11,FALSE)</f>
        <v>1958-59</v>
      </c>
      <c r="I56" s="18">
        <f>LARGE('datemar &amp; datesep kaf'!$E$5:$E$94,'datemar &amp; datesep kaf rank'!$A56)</f>
        <v>4542.4123916429999</v>
      </c>
      <c r="J56" s="5" t="str">
        <f>VLOOKUP(K56,'datemar &amp; datesep kaf'!$F$5:$O$94,10,FALSE)</f>
        <v>1977-78</v>
      </c>
      <c r="K56" s="18">
        <f>LARGE('datemar &amp; datesep kaf'!$F$5:$F$94,'datemar &amp; datesep kaf rank'!$A56)</f>
        <v>3274.9922738819996</v>
      </c>
      <c r="L56" s="5" t="str">
        <f>VLOOKUP(M56,'datemar &amp; datesep kaf'!$G$5:$O$94,9,FALSE)</f>
        <v>1965-66</v>
      </c>
      <c r="M56" s="18">
        <f>LARGE('datemar &amp; datesep kaf'!$G$5:$G$94,'datemar &amp; datesep kaf rank'!$A56)</f>
        <v>2138.0369446169998</v>
      </c>
      <c r="N56" s="5" t="str">
        <f>VLOOKUP(O56,'datemar &amp; datesep kaf'!$H$5:$O$94,8,FALSE)</f>
        <v>1964-65</v>
      </c>
      <c r="O56" s="18">
        <f>LARGE('datemar &amp; datesep kaf'!$H$5:$H$94,'datemar &amp; datesep kaf rank'!$A56)</f>
        <v>1205.2184672010001</v>
      </c>
      <c r="P56" s="5" t="str">
        <f>VLOOKUP(Q56,'datemar &amp; datesep kaf'!$I$5:$O$94,7,FALSE)</f>
        <v>1962-63</v>
      </c>
      <c r="Q56" s="18">
        <f>LARGE('datemar &amp; datesep kaf'!$I$5:$I$94,'datemar &amp; datesep kaf rank'!$A56)</f>
        <v>41793.921738513003</v>
      </c>
      <c r="R56" s="5" t="str">
        <f>VLOOKUP(S56,'datemar &amp; datesep kaf'!$J$5:$O$94,6,FALSE)</f>
        <v>1962-63</v>
      </c>
      <c r="S56" s="18">
        <f>LARGE('datemar &amp; datesep kaf'!$J$5:$J$94,'datemar &amp; datesep kaf rank'!$A56)</f>
        <v>38924.870606432996</v>
      </c>
      <c r="T56" s="5" t="str">
        <f>VLOOKUP(U56,'datemar &amp; datesep kaf'!$K$5:$O$94,5,FALSE)</f>
        <v>1941-42</v>
      </c>
      <c r="U56" s="18">
        <f>LARGE('datemar &amp; datesep kaf'!$K$5:$K$94,'datemar &amp; datesep kaf rank'!$A56)</f>
        <v>28700.474295633001</v>
      </c>
      <c r="V56" s="5" t="str">
        <f>VLOOKUP(W56,'datemar &amp; datesep kaf'!$L$5:$O$94,4,FALSE)</f>
        <v>1951-52</v>
      </c>
      <c r="W56" s="18">
        <f>LARGE('datemar &amp; datesep kaf'!$L$5:$L$94,'datemar &amp; datesep kaf rank'!$A56)</f>
        <v>16273.040712075001</v>
      </c>
      <c r="X56" s="5" t="str">
        <f>VLOOKUP(Y56,'datemar &amp; datesep kaf'!$M$5:$O$94,3,FALSE)</f>
        <v>1950-51</v>
      </c>
      <c r="Y56" s="18">
        <f>LARGE('datemar &amp; datesep kaf'!$M$5:$M$94,'datemar &amp; datesep kaf rank'!$A56)</f>
        <v>7850.0426808299999</v>
      </c>
      <c r="Z56" s="5" t="str">
        <f>VLOOKUP(AA56,'datemar &amp; datesep kaf'!$N$5:$O$94,2,FALSE)</f>
        <v>1933-34</v>
      </c>
      <c r="AA56" s="18">
        <f>LARGE('datemar &amp; datesep kaf'!$N$5:$N$94,'datemar &amp; datesep kaf rank'!$A56)</f>
        <v>2821.8048528600002</v>
      </c>
    </row>
    <row r="57" spans="1:27" x14ac:dyDescent="0.2">
      <c r="A57" s="5">
        <v>52</v>
      </c>
      <c r="B57" s="5" t="str">
        <f>VLOOKUP(C57,'datemar &amp; datesep kaf'!$B$5:$O$94,14,FALSE)</f>
        <v>1998-99</v>
      </c>
      <c r="C57" s="18">
        <f>LARGE('datemar &amp; datesep kaf'!$B$5:$B$94,'datemar &amp; datesep kaf rank'!$A57)</f>
        <v>11330.871641208001</v>
      </c>
      <c r="D57" s="5" t="str">
        <f>VLOOKUP(E57,'datemar &amp; datesep kaf'!$C$5:$O$94,13,FALSE)</f>
        <v>2013-14</v>
      </c>
      <c r="E57" s="18">
        <f>LARGE('datemar &amp; datesep kaf'!$C$5:$C$94,'datemar &amp; datesep kaf rank'!$A57)</f>
        <v>8352.3130752179986</v>
      </c>
      <c r="F57" s="5" t="str">
        <f>VLOOKUP(G57,'datemar &amp; datesep kaf'!$D$5:$O$94,12,FALSE)</f>
        <v>2008-09</v>
      </c>
      <c r="G57" s="18">
        <f>LARGE('datemar &amp; datesep kaf'!$D$5:$D$94,'datemar &amp; datesep kaf rank'!$A57)</f>
        <v>6218.024890791</v>
      </c>
      <c r="H57" s="5" t="str">
        <f>VLOOKUP(I57,'datemar &amp; datesep kaf'!$E$5:$O$94,11,FALSE)</f>
        <v>2002-03</v>
      </c>
      <c r="I57" s="18">
        <f>LARGE('datemar &amp; datesep kaf'!$E$5:$E$94,'datemar &amp; datesep kaf rank'!$A57)</f>
        <v>4535.2560282750001</v>
      </c>
      <c r="J57" s="5" t="str">
        <f>VLOOKUP(K57,'datemar &amp; datesep kaf'!$F$5:$O$94,10,FALSE)</f>
        <v>1953-54</v>
      </c>
      <c r="K57" s="18">
        <f>LARGE('datemar &amp; datesep kaf'!$F$5:$F$94,'datemar &amp; datesep kaf rank'!$A57)</f>
        <v>3245.8451675370002</v>
      </c>
      <c r="L57" s="5" t="str">
        <f>VLOOKUP(M57,'datemar &amp; datesep kaf'!$G$5:$O$94,9,FALSE)</f>
        <v>1940-41</v>
      </c>
      <c r="M57" s="18">
        <f>LARGE('datemar &amp; datesep kaf'!$G$5:$G$94,'datemar &amp; datesep kaf rank'!$A57)</f>
        <v>2122.4131435500003</v>
      </c>
      <c r="N57" s="5" t="str">
        <f>VLOOKUP(O57,'datemar &amp; datesep kaf'!$H$5:$O$94,8,FALSE)</f>
        <v>2009-10</v>
      </c>
      <c r="O57" s="18">
        <f>LARGE('datemar &amp; datesep kaf'!$H$5:$H$94,'datemar &amp; datesep kaf rank'!$A57)</f>
        <v>1186.7721869010002</v>
      </c>
      <c r="P57" s="5" t="str">
        <f>VLOOKUP(Q57,'datemar &amp; datesep kaf'!$I$5:$O$94,7,FALSE)</f>
        <v>1952-53</v>
      </c>
      <c r="Q57" s="18">
        <f>LARGE('datemar &amp; datesep kaf'!$I$5:$I$94,'datemar &amp; datesep kaf rank'!$A57)</f>
        <v>41622.178935035998</v>
      </c>
      <c r="R57" s="5" t="str">
        <f>VLOOKUP(S57,'datemar &amp; datesep kaf'!$J$5:$O$94,6,FALSE)</f>
        <v>1985-86</v>
      </c>
      <c r="S57" s="18">
        <f>LARGE('datemar &amp; datesep kaf'!$J$5:$J$94,'datemar &amp; datesep kaf rank'!$A57)</f>
        <v>38518.921530746993</v>
      </c>
      <c r="T57" s="5" t="str">
        <f>VLOOKUP(U57,'datemar &amp; datesep kaf'!$K$5:$O$94,5,FALSE)</f>
        <v>1942-43</v>
      </c>
      <c r="U57" s="18">
        <f>LARGE('datemar &amp; datesep kaf'!$K$5:$K$94,'datemar &amp; datesep kaf rank'!$A57)</f>
        <v>28518.929178474002</v>
      </c>
      <c r="V57" s="5" t="str">
        <f>VLOOKUP(W57,'datemar &amp; datesep kaf'!$L$5:$O$94,4,FALSE)</f>
        <v>1933-34</v>
      </c>
      <c r="W57" s="18">
        <f>LARGE('datemar &amp; datesep kaf'!$L$5:$L$94,'datemar &amp; datesep kaf rank'!$A57)</f>
        <v>15926.349815985001</v>
      </c>
      <c r="X57" s="5" t="str">
        <f>VLOOKUP(Y57,'datemar &amp; datesep kaf'!$M$5:$O$94,3,FALSE)</f>
        <v>1960-61</v>
      </c>
      <c r="Y57" s="18">
        <f>LARGE('datemar &amp; datesep kaf'!$M$5:$M$94,'datemar &amp; datesep kaf rank'!$A57)</f>
        <v>7840.0559043450003</v>
      </c>
      <c r="Z57" s="5" t="str">
        <f>VLOOKUP(AA57,'datemar &amp; datesep kaf'!$N$5:$O$94,2,FALSE)</f>
        <v>1950-51</v>
      </c>
      <c r="AA57" s="18">
        <f>LARGE('datemar &amp; datesep kaf'!$N$5:$N$94,'datemar &amp; datesep kaf rank'!$A57)</f>
        <v>2789.6131185300001</v>
      </c>
    </row>
    <row r="58" spans="1:27" x14ac:dyDescent="0.2">
      <c r="A58" s="5">
        <v>53</v>
      </c>
      <c r="B58" s="5" t="str">
        <f>VLOOKUP(C58,'datemar &amp; datesep kaf'!$B$5:$O$94,14,FALSE)</f>
        <v>1951-52</v>
      </c>
      <c r="C58" s="18">
        <f>LARGE('datemar &amp; datesep kaf'!$B$5:$B$94,'datemar &amp; datesep kaf rank'!$A58)</f>
        <v>11248.912636017001</v>
      </c>
      <c r="D58" s="5" t="str">
        <f>VLOOKUP(E58,'datemar &amp; datesep kaf'!$C$5:$O$94,13,FALSE)</f>
        <v>2008-09</v>
      </c>
      <c r="E58" s="18">
        <f>LARGE('datemar &amp; datesep kaf'!$C$5:$C$94,'datemar &amp; datesep kaf rank'!$A58)</f>
        <v>8264.4552272729998</v>
      </c>
      <c r="F58" s="5" t="str">
        <f>VLOOKUP(G58,'datemar &amp; datesep kaf'!$D$5:$O$94,12,FALSE)</f>
        <v>1932-33</v>
      </c>
      <c r="G58" s="18">
        <f>LARGE('datemar &amp; datesep kaf'!$D$5:$D$94,'datemar &amp; datesep kaf rank'!$A58)</f>
        <v>6214.7382793440001</v>
      </c>
      <c r="H58" s="5" t="str">
        <f>VLOOKUP(I58,'datemar &amp; datesep kaf'!$E$5:$O$94,11,FALSE)</f>
        <v>1978-79</v>
      </c>
      <c r="I58" s="18">
        <f>LARGE('datemar &amp; datesep kaf'!$E$5:$E$94,'datemar &amp; datesep kaf rank'!$A58)</f>
        <v>4532.44941681</v>
      </c>
      <c r="J58" s="5" t="str">
        <f>VLOOKUP(K58,'datemar &amp; datesep kaf'!$F$5:$O$94,10,FALSE)</f>
        <v>1958-59</v>
      </c>
      <c r="K58" s="18">
        <f>LARGE('datemar &amp; datesep kaf'!$F$5:$F$94,'datemar &amp; datesep kaf rank'!$A58)</f>
        <v>3236.2312836000001</v>
      </c>
      <c r="L58" s="5" t="str">
        <f>VLOOKUP(M58,'datemar &amp; datesep kaf'!$G$5:$O$94,9,FALSE)</f>
        <v>1968-69</v>
      </c>
      <c r="M58" s="18">
        <f>LARGE('datemar &amp; datesep kaf'!$G$5:$G$94,'datemar &amp; datesep kaf rank'!$A58)</f>
        <v>2101.455788964</v>
      </c>
      <c r="N58" s="5" t="str">
        <f>VLOOKUP(O58,'datemar &amp; datesep kaf'!$H$5:$O$94,8,FALSE)</f>
        <v>1966-67</v>
      </c>
      <c r="O58" s="18">
        <f>LARGE('datemar &amp; datesep kaf'!$H$5:$H$94,'datemar &amp; datesep kaf rank'!$A58)</f>
        <v>1185.234996876</v>
      </c>
      <c r="P58" s="5" t="str">
        <f>VLOOKUP(Q58,'datemar &amp; datesep kaf'!$I$5:$O$94,7,FALSE)</f>
        <v>1974-75</v>
      </c>
      <c r="Q58" s="18">
        <f>LARGE('datemar &amp; datesep kaf'!$I$5:$I$94,'datemar &amp; datesep kaf rank'!$A58)</f>
        <v>41332.128036821996</v>
      </c>
      <c r="R58" s="5" t="str">
        <f>VLOOKUP(S58,'datemar &amp; datesep kaf'!$J$5:$O$94,6,FALSE)</f>
        <v>1951-52</v>
      </c>
      <c r="S58" s="18">
        <f>LARGE('datemar &amp; datesep kaf'!$J$5:$J$94,'datemar &amp; datesep kaf rank'!$A58)</f>
        <v>38311.230298865994</v>
      </c>
      <c r="T58" s="5" t="str">
        <f>VLOOKUP(U58,'datemar &amp; datesep kaf'!$K$5:$O$94,5,FALSE)</f>
        <v>1929-30</v>
      </c>
      <c r="U58" s="18">
        <f>LARGE('datemar &amp; datesep kaf'!$K$5:$K$94,'datemar &amp; datesep kaf rank'!$A58)</f>
        <v>28460.825379000002</v>
      </c>
      <c r="V58" s="5" t="str">
        <f>VLOOKUP(W58,'datemar &amp; datesep kaf'!$L$5:$O$94,4,FALSE)</f>
        <v>1937-38</v>
      </c>
      <c r="W58" s="18">
        <f>LARGE('datemar &amp; datesep kaf'!$L$5:$L$94,'datemar &amp; datesep kaf rank'!$A58)</f>
        <v>15861.522049821</v>
      </c>
      <c r="X58" s="5" t="str">
        <f>VLOOKUP(Y58,'datemar &amp; datesep kaf'!$M$5:$O$94,3,FALSE)</f>
        <v>2007-08</v>
      </c>
      <c r="Y58" s="18">
        <f>LARGE('datemar &amp; datesep kaf'!$M$5:$M$94,'datemar &amp; datesep kaf rank'!$A58)</f>
        <v>7774.801691916</v>
      </c>
      <c r="Z58" s="5" t="str">
        <f>VLOOKUP(AA58,'datemar &amp; datesep kaf'!$N$5:$O$94,2,FALSE)</f>
        <v>1970-71</v>
      </c>
      <c r="AA58" s="18">
        <f>LARGE('datemar &amp; datesep kaf'!$N$5:$N$94,'datemar &amp; datesep kaf rank'!$A58)</f>
        <v>2787.94700289</v>
      </c>
    </row>
    <row r="59" spans="1:27" x14ac:dyDescent="0.2">
      <c r="A59" s="5">
        <v>54</v>
      </c>
      <c r="B59" s="5" t="str">
        <f>VLOOKUP(C59,'datemar &amp; datesep kaf'!$B$5:$O$94,14,FALSE)</f>
        <v>1931-32</v>
      </c>
      <c r="C59" s="18">
        <f>LARGE('datemar &amp; datesep kaf'!$B$5:$B$94,'datemar &amp; datesep kaf rank'!$A59)</f>
        <v>11232.572801919001</v>
      </c>
      <c r="D59" s="5" t="str">
        <f>VLOOKUP(E59,'datemar &amp; datesep kaf'!$C$5:$O$94,13,FALSE)</f>
        <v>2017-18</v>
      </c>
      <c r="E59" s="18">
        <f>LARGE('datemar &amp; datesep kaf'!$C$5:$C$94,'datemar &amp; datesep kaf rank'!$A59)</f>
        <v>8254.3335747599995</v>
      </c>
      <c r="F59" s="5" t="str">
        <f>VLOOKUP(G59,'datemar &amp; datesep kaf'!$D$5:$O$94,12,FALSE)</f>
        <v>1958-59</v>
      </c>
      <c r="G59" s="18">
        <f>LARGE('datemar &amp; datesep kaf'!$D$5:$D$94,'datemar &amp; datesep kaf rank'!$A59)</f>
        <v>6086.6635734029996</v>
      </c>
      <c r="H59" s="5" t="str">
        <f>VLOOKUP(I59,'datemar &amp; datesep kaf'!$E$5:$O$94,11,FALSE)</f>
        <v>1946-47</v>
      </c>
      <c r="I59" s="18">
        <f>LARGE('datemar &amp; datesep kaf'!$E$5:$E$94,'datemar &amp; datesep kaf rank'!$A59)</f>
        <v>4527.2547062609992</v>
      </c>
      <c r="J59" s="5" t="str">
        <f>VLOOKUP(K59,'datemar &amp; datesep kaf'!$F$5:$O$94,10,FALSE)</f>
        <v>1972-73</v>
      </c>
      <c r="K59" s="18">
        <f>LARGE('datemar &amp; datesep kaf'!$F$5:$F$94,'datemar &amp; datesep kaf rank'!$A59)</f>
        <v>3233.4008704829998</v>
      </c>
      <c r="L59" s="5" t="str">
        <f>VLOOKUP(M59,'datemar &amp; datesep kaf'!$G$5:$O$94,9,FALSE)</f>
        <v>1972-73</v>
      </c>
      <c r="M59" s="18">
        <f>LARGE('datemar &amp; datesep kaf'!$G$5:$G$94,'datemar &amp; datesep kaf rank'!$A59)</f>
        <v>2097.786367614</v>
      </c>
      <c r="N59" s="5" t="str">
        <f>VLOOKUP(O59,'datemar &amp; datesep kaf'!$H$5:$O$94,8,FALSE)</f>
        <v>1955-56</v>
      </c>
      <c r="O59" s="18">
        <f>LARGE('datemar &amp; datesep kaf'!$H$5:$H$94,'datemar &amp; datesep kaf rank'!$A59)</f>
        <v>1184.1282200579999</v>
      </c>
      <c r="P59" s="5" t="str">
        <f>VLOOKUP(Q59,'datemar &amp; datesep kaf'!$I$5:$O$94,7,FALSE)</f>
        <v>1935-36</v>
      </c>
      <c r="Q59" s="18">
        <f>LARGE('datemar &amp; datesep kaf'!$I$5:$I$94,'datemar &amp; datesep kaf rank'!$A59)</f>
        <v>41227.289693646002</v>
      </c>
      <c r="R59" s="5" t="str">
        <f>VLOOKUP(S59,'datemar &amp; datesep kaf'!$J$5:$O$94,6,FALSE)</f>
        <v>1994-95</v>
      </c>
      <c r="S59" s="18">
        <f>LARGE('datemar &amp; datesep kaf'!$J$5:$J$94,'datemar &amp; datesep kaf rank'!$A59)</f>
        <v>38230.588318419002</v>
      </c>
      <c r="T59" s="5" t="str">
        <f>VLOOKUP(U59,'datemar &amp; datesep kaf'!$K$5:$O$94,5,FALSE)</f>
        <v>1933-34</v>
      </c>
      <c r="U59" s="18">
        <f>LARGE('datemar &amp; datesep kaf'!$K$5:$K$94,'datemar &amp; datesep kaf rank'!$A59)</f>
        <v>27617.661774255001</v>
      </c>
      <c r="V59" s="5" t="str">
        <f>VLOOKUP(W59,'datemar &amp; datesep kaf'!$L$5:$O$94,4,FALSE)</f>
        <v>1985-86</v>
      </c>
      <c r="W59" s="18">
        <f>LARGE('datemar &amp; datesep kaf'!$L$5:$L$94,'datemar &amp; datesep kaf rank'!$A59)</f>
        <v>15856.420562409001</v>
      </c>
      <c r="X59" s="5" t="str">
        <f>VLOOKUP(Y59,'datemar &amp; datesep kaf'!$M$5:$O$94,3,FALSE)</f>
        <v>2014-15</v>
      </c>
      <c r="Y59" s="18">
        <f>LARGE('datemar &amp; datesep kaf'!$M$5:$M$94,'datemar &amp; datesep kaf rank'!$A59)</f>
        <v>7756.8155768879997</v>
      </c>
      <c r="Z59" s="5" t="str">
        <f>VLOOKUP(AA59,'datemar &amp; datesep kaf'!$N$5:$O$94,2,FALSE)</f>
        <v>1979-80</v>
      </c>
      <c r="AA59" s="18">
        <f>LARGE('datemar &amp; datesep kaf'!$N$5:$N$94,'datemar &amp; datesep kaf rank'!$A59)</f>
        <v>2783.4246890099998</v>
      </c>
    </row>
    <row r="60" spans="1:27" x14ac:dyDescent="0.2">
      <c r="A60" s="5">
        <v>55</v>
      </c>
      <c r="B60" s="5" t="str">
        <f>VLOOKUP(C60,'datemar &amp; datesep kaf'!$B$5:$O$94,14,FALSE)</f>
        <v>1986-87</v>
      </c>
      <c r="C60" s="18">
        <f>LARGE('datemar &amp; datesep kaf'!$B$5:$B$94,'datemar &amp; datesep kaf rank'!$A60)</f>
        <v>11191.205530743</v>
      </c>
      <c r="D60" s="5" t="str">
        <f>VLOOKUP(E60,'datemar &amp; datesep kaf'!$C$5:$O$94,13,FALSE)</f>
        <v>2007-08</v>
      </c>
      <c r="E60" s="18">
        <f>LARGE('datemar &amp; datesep kaf'!$C$5:$C$94,'datemar &amp; datesep kaf rank'!$A60)</f>
        <v>8164.3831649100002</v>
      </c>
      <c r="F60" s="5" t="str">
        <f>VLOOKUP(G60,'datemar &amp; datesep kaf'!$D$5:$O$94,12,FALSE)</f>
        <v>2007-08</v>
      </c>
      <c r="G60" s="18">
        <f>LARGE('datemar &amp; datesep kaf'!$D$5:$D$94,'datemar &amp; datesep kaf rank'!$A60)</f>
        <v>6069.5005988399998</v>
      </c>
      <c r="H60" s="5" t="str">
        <f>VLOOKUP(I60,'datemar &amp; datesep kaf'!$E$5:$O$94,11,FALSE)</f>
        <v>1932-33</v>
      </c>
      <c r="I60" s="18">
        <f>LARGE('datemar &amp; datesep kaf'!$E$5:$E$94,'datemar &amp; datesep kaf rank'!$A60)</f>
        <v>4468.5895844940005</v>
      </c>
      <c r="J60" s="5" t="str">
        <f>VLOOKUP(K60,'datemar &amp; datesep kaf'!$F$5:$O$94,10,FALSE)</f>
        <v>1988-89</v>
      </c>
      <c r="K60" s="18">
        <f>LARGE('datemar &amp; datesep kaf'!$F$5:$F$94,'datemar &amp; datesep kaf rank'!$A60)</f>
        <v>3199.2197147400002</v>
      </c>
      <c r="L60" s="5" t="str">
        <f>VLOOKUP(M60,'datemar &amp; datesep kaf'!$G$5:$O$94,9,FALSE)</f>
        <v>1949-50</v>
      </c>
      <c r="M60" s="18">
        <f>LARGE('datemar &amp; datesep kaf'!$G$5:$G$94,'datemar &amp; datesep kaf rank'!$A60)</f>
        <v>2080.8653765129998</v>
      </c>
      <c r="N60" s="5" t="str">
        <f>VLOOKUP(O60,'datemar &amp; datesep kaf'!$H$5:$O$94,8,FALSE)</f>
        <v>1950-51</v>
      </c>
      <c r="O60" s="18">
        <f>LARGE('datemar &amp; datesep kaf'!$H$5:$H$94,'datemar &amp; datesep kaf rank'!$A60)</f>
        <v>1170.72392304</v>
      </c>
      <c r="P60" s="5" t="str">
        <f>VLOOKUP(Q60,'datemar &amp; datesep kaf'!$I$5:$O$94,7,FALSE)</f>
        <v>1979-80</v>
      </c>
      <c r="Q60" s="18">
        <f>LARGE('datemar &amp; datesep kaf'!$I$5:$I$94,'datemar &amp; datesep kaf rank'!$A60)</f>
        <v>40754.221942791002</v>
      </c>
      <c r="R60" s="5" t="str">
        <f>VLOOKUP(S60,'datemar &amp; datesep kaf'!$J$5:$O$94,6,FALSE)</f>
        <v>1961-62</v>
      </c>
      <c r="S60" s="18">
        <f>LARGE('datemar &amp; datesep kaf'!$J$5:$J$94,'datemar &amp; datesep kaf rank'!$A60)</f>
        <v>38113.519893056997</v>
      </c>
      <c r="T60" s="5" t="str">
        <f>VLOOKUP(U60,'datemar &amp; datesep kaf'!$K$5:$O$94,5,FALSE)</f>
        <v>1951-52</v>
      </c>
      <c r="U60" s="18">
        <f>LARGE('datemar &amp; datesep kaf'!$K$5:$K$94,'datemar &amp; datesep kaf rank'!$A60)</f>
        <v>27595.724584995001</v>
      </c>
      <c r="V60" s="5" t="str">
        <f>VLOOKUP(W60,'datemar &amp; datesep kaf'!$L$5:$O$94,4,FALSE)</f>
        <v>1968-69</v>
      </c>
      <c r="W60" s="18">
        <f>LARGE('datemar &amp; datesep kaf'!$L$5:$L$94,'datemar &amp; datesep kaf rank'!$A60)</f>
        <v>15846.348496671</v>
      </c>
      <c r="X60" s="5" t="str">
        <f>VLOOKUP(Y60,'datemar &amp; datesep kaf'!$M$5:$O$94,3,FALSE)</f>
        <v>1938-39</v>
      </c>
      <c r="Y60" s="18">
        <f>LARGE('datemar &amp; datesep kaf'!$M$5:$M$94,'datemar &amp; datesep kaf rank'!$A60)</f>
        <v>7666.9405389359999</v>
      </c>
      <c r="Z60" s="5" t="str">
        <f>VLOOKUP(AA60,'datemar &amp; datesep kaf'!$N$5:$O$94,2,FALSE)</f>
        <v>1976-77</v>
      </c>
      <c r="AA60" s="18">
        <f>LARGE('datemar &amp; datesep kaf'!$N$5:$N$94,'datemar &amp; datesep kaf rank'!$A60)</f>
        <v>2770.8693175799999</v>
      </c>
    </row>
    <row r="61" spans="1:27" x14ac:dyDescent="0.2">
      <c r="A61" s="5">
        <v>56</v>
      </c>
      <c r="B61" s="5" t="str">
        <f>VLOOKUP(C61,'datemar &amp; datesep kaf'!$B$5:$O$94,14,FALSE)</f>
        <v>1972-73</v>
      </c>
      <c r="C61" s="18">
        <f>LARGE('datemar &amp; datesep kaf'!$B$5:$B$94,'datemar &amp; datesep kaf rank'!$A61)</f>
        <v>11025.702727032</v>
      </c>
      <c r="D61" s="5" t="str">
        <f>VLOOKUP(E61,'datemar &amp; datesep kaf'!$C$5:$O$94,13,FALSE)</f>
        <v>1932-33</v>
      </c>
      <c r="E61" s="18">
        <f>LARGE('datemar &amp; datesep kaf'!$C$5:$C$94,'datemar &amp; datesep kaf rank'!$A61)</f>
        <v>8108.7408529469994</v>
      </c>
      <c r="F61" s="5" t="str">
        <f>VLOOKUP(G61,'datemar &amp; datesep kaf'!$D$5:$O$94,12,FALSE)</f>
        <v>1931-32</v>
      </c>
      <c r="G61" s="18">
        <f>LARGE('datemar &amp; datesep kaf'!$D$5:$D$94,'datemar &amp; datesep kaf rank'!$A61)</f>
        <v>6046.07580633</v>
      </c>
      <c r="H61" s="5" t="str">
        <f>VLOOKUP(I61,'datemar &amp; datesep kaf'!$E$5:$O$94,11,FALSE)</f>
        <v>1977-78</v>
      </c>
      <c r="I61" s="18">
        <f>LARGE('datemar &amp; datesep kaf'!$E$5:$E$94,'datemar &amp; datesep kaf rank'!$A61)</f>
        <v>4467.7902456809998</v>
      </c>
      <c r="J61" s="5" t="str">
        <f>VLOOKUP(K61,'datemar &amp; datesep kaf'!$F$5:$O$94,10,FALSE)</f>
        <v>1957-58</v>
      </c>
      <c r="K61" s="18">
        <f>LARGE('datemar &amp; datesep kaf'!$F$5:$F$94,'datemar &amp; datesep kaf rank'!$A61)</f>
        <v>3195.7050041279999</v>
      </c>
      <c r="L61" s="5" t="str">
        <f>VLOOKUP(M61,'datemar &amp; datesep kaf'!$G$5:$O$94,9,FALSE)</f>
        <v>1961-62</v>
      </c>
      <c r="M61" s="18">
        <f>LARGE('datemar &amp; datesep kaf'!$G$5:$G$94,'datemar &amp; datesep kaf rank'!$A61)</f>
        <v>2065.3724845319998</v>
      </c>
      <c r="N61" s="5" t="str">
        <f>VLOOKUP(O61,'datemar &amp; datesep kaf'!$H$5:$O$94,8,FALSE)</f>
        <v>1953-54</v>
      </c>
      <c r="O61" s="18">
        <f>LARGE('datemar &amp; datesep kaf'!$H$5:$H$94,'datemar &amp; datesep kaf rank'!$A61)</f>
        <v>1164.6981381420001</v>
      </c>
      <c r="P61" s="5" t="str">
        <f>VLOOKUP(Q61,'datemar &amp; datesep kaf'!$I$5:$O$94,7,FALSE)</f>
        <v>2007-08</v>
      </c>
      <c r="Q61" s="18">
        <f>LARGE('datemar &amp; datesep kaf'!$I$5:$I$94,'datemar &amp; datesep kaf rank'!$A61)</f>
        <v>40744.024918379997</v>
      </c>
      <c r="R61" s="5" t="str">
        <f>VLOOKUP(S61,'datemar &amp; datesep kaf'!$J$5:$O$94,6,FALSE)</f>
        <v>1935-36</v>
      </c>
      <c r="S61" s="18">
        <f>LARGE('datemar &amp; datesep kaf'!$J$5:$J$94,'datemar &amp; datesep kaf rank'!$A61)</f>
        <v>37305.908022516</v>
      </c>
      <c r="T61" s="5" t="str">
        <f>VLOOKUP(U61,'datemar &amp; datesep kaf'!$K$5:$O$94,5,FALSE)</f>
        <v>1988-89</v>
      </c>
      <c r="U61" s="18">
        <f>LARGE('datemar &amp; datesep kaf'!$K$5:$K$94,'datemar &amp; datesep kaf rank'!$A61)</f>
        <v>27313.686909620999</v>
      </c>
      <c r="V61" s="5" t="str">
        <f>VLOOKUP(W61,'datemar &amp; datesep kaf'!$L$5:$O$94,4,FALSE)</f>
        <v>1939-40</v>
      </c>
      <c r="W61" s="18">
        <f>LARGE('datemar &amp; datesep kaf'!$L$5:$L$94,'datemar &amp; datesep kaf rank'!$A61)</f>
        <v>15730.975939013999</v>
      </c>
      <c r="X61" s="5" t="str">
        <f>VLOOKUP(Y61,'datemar &amp; datesep kaf'!$M$5:$O$94,3,FALSE)</f>
        <v>1957-58</v>
      </c>
      <c r="Y61" s="18">
        <f>LARGE('datemar &amp; datesep kaf'!$M$5:$M$94,'datemar &amp; datesep kaf rank'!$A61)</f>
        <v>7658.0744235659995</v>
      </c>
      <c r="Z61" s="5" t="str">
        <f>VLOOKUP(AA61,'datemar &amp; datesep kaf'!$N$5:$O$94,2,FALSE)</f>
        <v>1988-89</v>
      </c>
      <c r="AA61" s="18">
        <f>LARGE('datemar &amp; datesep kaf'!$N$5:$N$94,'datemar &amp; datesep kaf rank'!$A61)</f>
        <v>2766.10898718</v>
      </c>
    </row>
    <row r="62" spans="1:27" x14ac:dyDescent="0.2">
      <c r="A62" s="5">
        <v>57</v>
      </c>
      <c r="B62" s="5" t="str">
        <f>VLOOKUP(C62,'datemar &amp; datesep kaf'!$B$5:$O$94,14,FALSE)</f>
        <v>1932-33</v>
      </c>
      <c r="C62" s="18">
        <f>LARGE('datemar &amp; datesep kaf'!$B$5:$B$94,'datemar &amp; datesep kaf rank'!$A62)</f>
        <v>10934.532482517001</v>
      </c>
      <c r="D62" s="5" t="str">
        <f>VLOOKUP(E62,'datemar &amp; datesep kaf'!$C$5:$O$94,13,FALSE)</f>
        <v>1972-73</v>
      </c>
      <c r="E62" s="18">
        <f>LARGE('datemar &amp; datesep kaf'!$C$5:$C$94,'datemar &amp; datesep kaf rank'!$A62)</f>
        <v>8006.7606914819999</v>
      </c>
      <c r="F62" s="5" t="str">
        <f>VLOOKUP(G62,'datemar &amp; datesep kaf'!$D$5:$O$94,12,FALSE)</f>
        <v>1969-70</v>
      </c>
      <c r="G62" s="18">
        <f>LARGE('datemar &amp; datesep kaf'!$D$5:$D$94,'datemar &amp; datesep kaf rank'!$A62)</f>
        <v>6027.1356417509996</v>
      </c>
      <c r="H62" s="5" t="str">
        <f>VLOOKUP(I62,'datemar &amp; datesep kaf'!$E$5:$O$94,11,FALSE)</f>
        <v>2007-08</v>
      </c>
      <c r="I62" s="18">
        <f>LARGE('datemar &amp; datesep kaf'!$E$5:$E$94,'datemar &amp; datesep kaf rank'!$A62)</f>
        <v>4462.2940475400001</v>
      </c>
      <c r="J62" s="5" t="str">
        <f>VLOOKUP(K62,'datemar &amp; datesep kaf'!$F$5:$O$94,10,FALSE)</f>
        <v>1937-38</v>
      </c>
      <c r="K62" s="18">
        <f>LARGE('datemar &amp; datesep kaf'!$F$5:$F$94,'datemar &amp; datesep kaf rank'!$A62)</f>
        <v>3184.3535995950001</v>
      </c>
      <c r="L62" s="5" t="str">
        <f>VLOOKUP(M62,'datemar &amp; datesep kaf'!$G$5:$O$94,9,FALSE)</f>
        <v>1955-56</v>
      </c>
      <c r="M62" s="18">
        <f>LARGE('datemar &amp; datesep kaf'!$G$5:$G$94,'datemar &amp; datesep kaf rank'!$A62)</f>
        <v>2033.6508328289999</v>
      </c>
      <c r="N62" s="5" t="str">
        <f>VLOOKUP(O62,'datemar &amp; datesep kaf'!$H$5:$O$94,8,FALSE)</f>
        <v>1970-71</v>
      </c>
      <c r="O62" s="18">
        <f>LARGE('datemar &amp; datesep kaf'!$H$5:$H$94,'datemar &amp; datesep kaf rank'!$A62)</f>
        <v>1161.746733294</v>
      </c>
      <c r="P62" s="5" t="str">
        <f>VLOOKUP(Q62,'datemar &amp; datesep kaf'!$I$5:$O$94,7,FALSE)</f>
        <v>1994-95</v>
      </c>
      <c r="Q62" s="18">
        <f>LARGE('datemar &amp; datesep kaf'!$I$5:$I$94,'datemar &amp; datesep kaf rank'!$A62)</f>
        <v>40649.907235958999</v>
      </c>
      <c r="R62" s="5" t="str">
        <f>VLOOKUP(S62,'datemar &amp; datesep kaf'!$J$5:$O$94,6,FALSE)</f>
        <v>1941-42</v>
      </c>
      <c r="S62" s="18">
        <f>LARGE('datemar &amp; datesep kaf'!$J$5:$J$94,'datemar &amp; datesep kaf rank'!$A62)</f>
        <v>36891.913988453998</v>
      </c>
      <c r="T62" s="5" t="str">
        <f>VLOOKUP(U62,'datemar &amp; datesep kaf'!$K$5:$O$94,5,FALSE)</f>
        <v>1957-58</v>
      </c>
      <c r="U62" s="18">
        <f>LARGE('datemar &amp; datesep kaf'!$K$5:$K$94,'datemar &amp; datesep kaf rank'!$A62)</f>
        <v>27256.069060541999</v>
      </c>
      <c r="V62" s="5" t="str">
        <f>VLOOKUP(W62,'datemar &amp; datesep kaf'!$L$5:$O$94,4,FALSE)</f>
        <v>1930-31</v>
      </c>
      <c r="W62" s="18">
        <f>LARGE('datemar &amp; datesep kaf'!$L$5:$L$94,'datemar &amp; datesep kaf rank'!$A62)</f>
        <v>15597.393134106</v>
      </c>
      <c r="X62" s="5" t="str">
        <f>VLOOKUP(Y62,'datemar &amp; datesep kaf'!$M$5:$O$94,3,FALSE)</f>
        <v>1942-43</v>
      </c>
      <c r="Y62" s="18">
        <f>LARGE('datemar &amp; datesep kaf'!$M$5:$M$94,'datemar &amp; datesep kaf rank'!$A62)</f>
        <v>7523.9501310750002</v>
      </c>
      <c r="Z62" s="5" t="str">
        <f>VLOOKUP(AA62,'datemar &amp; datesep kaf'!$N$5:$O$94,2,FALSE)</f>
        <v>1928-29</v>
      </c>
      <c r="AA62" s="18">
        <f>LARGE('datemar &amp; datesep kaf'!$N$5:$N$94,'datemar &amp; datesep kaf rank'!$A62)</f>
        <v>2749.8048555599999</v>
      </c>
    </row>
    <row r="63" spans="1:27" x14ac:dyDescent="0.2">
      <c r="A63" s="5">
        <v>58</v>
      </c>
      <c r="B63" s="5" t="str">
        <f>VLOOKUP(C63,'datemar &amp; datesep kaf'!$B$5:$O$94,14,FALSE)</f>
        <v>2017-18</v>
      </c>
      <c r="C63" s="18">
        <f>LARGE('datemar &amp; datesep kaf'!$B$5:$B$94,'datemar &amp; datesep kaf rank'!$A63)</f>
        <v>10811.28554499</v>
      </c>
      <c r="D63" s="5" t="str">
        <f>VLOOKUP(E63,'datemar &amp; datesep kaf'!$C$5:$O$94,13,FALSE)</f>
        <v>1961-62</v>
      </c>
      <c r="E63" s="18">
        <f>LARGE('datemar &amp; datesep kaf'!$C$5:$C$94,'datemar &amp; datesep kaf rank'!$A63)</f>
        <v>7935.3795371340002</v>
      </c>
      <c r="F63" s="5" t="str">
        <f>VLOOKUP(G63,'datemar &amp; datesep kaf'!$D$5:$O$94,12,FALSE)</f>
        <v>1949-50</v>
      </c>
      <c r="G63" s="18">
        <f>LARGE('datemar &amp; datesep kaf'!$D$5:$D$94,'datemar &amp; datesep kaf rank'!$A63)</f>
        <v>5989.7392795169999</v>
      </c>
      <c r="H63" s="5" t="str">
        <f>VLOOKUP(I63,'datemar &amp; datesep kaf'!$E$5:$O$94,11,FALSE)</f>
        <v>1988-89</v>
      </c>
      <c r="I63" s="18">
        <f>LARGE('datemar &amp; datesep kaf'!$E$5:$E$94,'datemar &amp; datesep kaf rank'!$A63)</f>
        <v>4440.9618169349997</v>
      </c>
      <c r="J63" s="5" t="str">
        <f>VLOOKUP(K63,'datemar &amp; datesep kaf'!$F$5:$O$94,10,FALSE)</f>
        <v>2009-10</v>
      </c>
      <c r="K63" s="18">
        <f>LARGE('datemar &amp; datesep kaf'!$F$5:$F$94,'datemar &amp; datesep kaf rank'!$A63)</f>
        <v>3092.4435203970002</v>
      </c>
      <c r="L63" s="5" t="str">
        <f>VLOOKUP(M63,'datemar &amp; datesep kaf'!$G$5:$O$94,9,FALSE)</f>
        <v>1937-38</v>
      </c>
      <c r="M63" s="18">
        <f>LARGE('datemar &amp; datesep kaf'!$G$5:$G$94,'datemar &amp; datesep kaf rank'!$A63)</f>
        <v>2026.7265355680001</v>
      </c>
      <c r="N63" s="5" t="str">
        <f>VLOOKUP(O63,'datemar &amp; datesep kaf'!$H$5:$O$94,8,FALSE)</f>
        <v>1979-80</v>
      </c>
      <c r="O63" s="18">
        <f>LARGE('datemar &amp; datesep kaf'!$H$5:$H$94,'datemar &amp; datesep kaf rank'!$A63)</f>
        <v>1159.410204456</v>
      </c>
      <c r="P63" s="5" t="str">
        <f>VLOOKUP(Q63,'datemar &amp; datesep kaf'!$I$5:$O$94,7,FALSE)</f>
        <v>2015-16</v>
      </c>
      <c r="Q63" s="18">
        <f>LARGE('datemar &amp; datesep kaf'!$I$5:$I$94,'datemar &amp; datesep kaf rank'!$A63)</f>
        <v>40602.694675746003</v>
      </c>
      <c r="R63" s="5" t="str">
        <f>VLOOKUP(S63,'datemar &amp; datesep kaf'!$J$5:$O$94,6,FALSE)</f>
        <v>1983-84</v>
      </c>
      <c r="S63" s="18">
        <f>LARGE('datemar &amp; datesep kaf'!$J$5:$J$94,'datemar &amp; datesep kaf rank'!$A63)</f>
        <v>36878.577129450001</v>
      </c>
      <c r="T63" s="5" t="str">
        <f>VLOOKUP(U63,'datemar &amp; datesep kaf'!$K$5:$O$94,5,FALSE)</f>
        <v>1928-29</v>
      </c>
      <c r="U63" s="18">
        <f>LARGE('datemar &amp; datesep kaf'!$K$5:$K$94,'datemar &amp; datesep kaf rank'!$A63)</f>
        <v>26698.699825244999</v>
      </c>
      <c r="V63" s="5" t="str">
        <f>VLOOKUP(W63,'datemar &amp; datesep kaf'!$L$5:$O$94,4,FALSE)</f>
        <v>1960-61</v>
      </c>
      <c r="W63" s="18">
        <f>LARGE('datemar &amp; datesep kaf'!$L$5:$L$94,'datemar &amp; datesep kaf rank'!$A63)</f>
        <v>15574.150820928</v>
      </c>
      <c r="X63" s="5" t="str">
        <f>VLOOKUP(Y63,'datemar &amp; datesep kaf'!$M$5:$O$94,3,FALSE)</f>
        <v>1951-52</v>
      </c>
      <c r="Y63" s="18">
        <f>LARGE('datemar &amp; datesep kaf'!$M$5:$M$94,'datemar &amp; datesep kaf rank'!$A63)</f>
        <v>7503.6790574549996</v>
      </c>
      <c r="Z63" s="5" t="str">
        <f>VLOOKUP(AA63,'datemar &amp; datesep kaf'!$N$5:$O$94,2,FALSE)</f>
        <v>1989-90</v>
      </c>
      <c r="AA63" s="18">
        <f>LARGE('datemar &amp; datesep kaf'!$N$5:$N$94,'datemar &amp; datesep kaf rank'!$A63)</f>
        <v>2742.42634344</v>
      </c>
    </row>
    <row r="64" spans="1:27" x14ac:dyDescent="0.2">
      <c r="A64" s="5">
        <v>59</v>
      </c>
      <c r="B64" s="5" t="str">
        <f>VLOOKUP(C64,'datemar &amp; datesep kaf'!$B$5:$O$94,14,FALSE)</f>
        <v>2008-09</v>
      </c>
      <c r="C64" s="18">
        <f>LARGE('datemar &amp; datesep kaf'!$B$5:$B$94,'datemar &amp; datesep kaf rank'!$A64)</f>
        <v>10798.914636362999</v>
      </c>
      <c r="D64" s="5" t="str">
        <f>VLOOKUP(E64,'datemar &amp; datesep kaf'!$C$5:$O$94,13,FALSE)</f>
        <v>1931-32</v>
      </c>
      <c r="E64" s="18">
        <f>LARGE('datemar &amp; datesep kaf'!$C$5:$C$94,'datemar &amp; datesep kaf rank'!$A64)</f>
        <v>7933.068793419</v>
      </c>
      <c r="F64" s="5" t="str">
        <f>VLOOKUP(G64,'datemar &amp; datesep kaf'!$D$5:$O$94,12,FALSE)</f>
        <v>1993-94</v>
      </c>
      <c r="G64" s="18">
        <f>LARGE('datemar &amp; datesep kaf'!$D$5:$D$94,'datemar &amp; datesep kaf rank'!$A64)</f>
        <v>5918.2827532709998</v>
      </c>
      <c r="H64" s="5" t="str">
        <f>VLOOKUP(I64,'datemar &amp; datesep kaf'!$E$5:$O$94,11,FALSE)</f>
        <v>1937-38</v>
      </c>
      <c r="I64" s="18">
        <f>LARGE('datemar &amp; datesep kaf'!$E$5:$E$94,'datemar &amp; datesep kaf rank'!$A64)</f>
        <v>4440.6682632270004</v>
      </c>
      <c r="J64" s="5" t="str">
        <f>VLOOKUP(K64,'datemar &amp; datesep kaf'!$F$5:$O$94,10,FALSE)</f>
        <v>2008-09</v>
      </c>
      <c r="K64" s="18">
        <f>LARGE('datemar &amp; datesep kaf'!$F$5:$F$94,'datemar &amp; datesep kaf rank'!$A64)</f>
        <v>3079.1840167619998</v>
      </c>
      <c r="L64" s="5" t="str">
        <f>VLOOKUP(M64,'datemar &amp; datesep kaf'!$G$5:$O$94,9,FALSE)</f>
        <v>1979-80</v>
      </c>
      <c r="M64" s="18">
        <f>LARGE('datemar &amp; datesep kaf'!$G$5:$G$94,'datemar &amp; datesep kaf rank'!$A64)</f>
        <v>2000.9949662850001</v>
      </c>
      <c r="N64" s="5" t="str">
        <f>VLOOKUP(O64,'datemar &amp; datesep kaf'!$H$5:$O$94,8,FALSE)</f>
        <v>2001-02</v>
      </c>
      <c r="O64" s="18">
        <f>LARGE('datemar &amp; datesep kaf'!$H$5:$H$94,'datemar &amp; datesep kaf rank'!$A64)</f>
        <v>1142.6855769839999</v>
      </c>
      <c r="P64" s="5" t="str">
        <f>VLOOKUP(Q64,'datemar &amp; datesep kaf'!$I$5:$O$94,7,FALSE)</f>
        <v>1942-43</v>
      </c>
      <c r="Q64" s="18">
        <f>LARGE('datemar &amp; datesep kaf'!$I$5:$I$94,'datemar &amp; datesep kaf rank'!$A64)</f>
        <v>40195.613038119001</v>
      </c>
      <c r="R64" s="5" t="str">
        <f>VLOOKUP(S64,'datemar &amp; datesep kaf'!$J$5:$O$94,6,FALSE)</f>
        <v>1997-98</v>
      </c>
      <c r="S64" s="18">
        <f>LARGE('datemar &amp; datesep kaf'!$J$5:$J$94,'datemar &amp; datesep kaf rank'!$A64)</f>
        <v>36653.177468480993</v>
      </c>
      <c r="T64" s="5" t="str">
        <f>VLOOKUP(U64,'datemar &amp; datesep kaf'!$K$5:$O$94,5,FALSE)</f>
        <v>2003-04</v>
      </c>
      <c r="U64" s="18">
        <f>LARGE('datemar &amp; datesep kaf'!$K$5:$K$94,'datemar &amp; datesep kaf rank'!$A64)</f>
        <v>26653.649248422</v>
      </c>
      <c r="V64" s="5" t="str">
        <f>VLOOKUP(W64,'datemar &amp; datesep kaf'!$L$5:$O$94,4,FALSE)</f>
        <v>1988-89</v>
      </c>
      <c r="W64" s="18">
        <f>LARGE('datemar &amp; datesep kaf'!$L$5:$L$94,'datemar &amp; datesep kaf rank'!$A64)</f>
        <v>15478.731981531</v>
      </c>
      <c r="X64" s="5" t="str">
        <f>VLOOKUP(Y64,'datemar &amp; datesep kaf'!$M$5:$O$94,3,FALSE)</f>
        <v>1985-86</v>
      </c>
      <c r="Y64" s="18">
        <f>LARGE('datemar &amp; datesep kaf'!$M$5:$M$94,'datemar &amp; datesep kaf rank'!$A64)</f>
        <v>7455.3081501780007</v>
      </c>
      <c r="Z64" s="5" t="str">
        <f>VLOOKUP(AA64,'datemar &amp; datesep kaf'!$N$5:$O$94,2,FALSE)</f>
        <v>2015-16</v>
      </c>
      <c r="AA64" s="18">
        <f>LARGE('datemar &amp; datesep kaf'!$N$5:$N$94,'datemar &amp; datesep kaf rank'!$A64)</f>
        <v>2708.50898934</v>
      </c>
    </row>
    <row r="65" spans="1:27" x14ac:dyDescent="0.2">
      <c r="A65" s="5">
        <v>60</v>
      </c>
      <c r="B65" s="5" t="str">
        <f>VLOOKUP(C65,'datemar &amp; datesep kaf'!$B$5:$O$94,14,FALSE)</f>
        <v>1974-75</v>
      </c>
      <c r="C65" s="18">
        <f>LARGE('datemar &amp; datesep kaf'!$B$5:$B$94,'datemar &amp; datesep kaf rank'!$A65)</f>
        <v>10694.324227061999</v>
      </c>
      <c r="D65" s="5" t="str">
        <f>VLOOKUP(E65,'datemar &amp; datesep kaf'!$C$5:$O$94,13,FALSE)</f>
        <v>1976-77</v>
      </c>
      <c r="E65" s="18">
        <f>LARGE('datemar &amp; datesep kaf'!$C$5:$C$94,'datemar &amp; datesep kaf rank'!$A65)</f>
        <v>7854.5550773550003</v>
      </c>
      <c r="F65" s="5" t="str">
        <f>VLOOKUP(G65,'datemar &amp; datesep kaf'!$D$5:$O$94,12,FALSE)</f>
        <v>1970-71</v>
      </c>
      <c r="G65" s="18">
        <f>LARGE('datemar &amp; datesep kaf'!$D$5:$D$94,'datemar &amp; datesep kaf rank'!$A65)</f>
        <v>5899.7591176019996</v>
      </c>
      <c r="H65" s="5" t="str">
        <f>VLOOKUP(I65,'datemar &amp; datesep kaf'!$E$5:$O$94,11,FALSE)</f>
        <v>1972-73</v>
      </c>
      <c r="I65" s="18">
        <f>LARGE('datemar &amp; datesep kaf'!$E$5:$E$94,'datemar &amp; datesep kaf rank'!$A65)</f>
        <v>4417.4061153389994</v>
      </c>
      <c r="J65" s="5" t="str">
        <f>VLOOKUP(K65,'datemar &amp; datesep kaf'!$F$5:$O$94,10,FALSE)</f>
        <v>1952-53</v>
      </c>
      <c r="K65" s="18">
        <f>LARGE('datemar &amp; datesep kaf'!$F$5:$F$94,'datemar &amp; datesep kaf rank'!$A65)</f>
        <v>3070.7681493089999</v>
      </c>
      <c r="L65" s="5" t="str">
        <f>VLOOKUP(M65,'datemar &amp; datesep kaf'!$G$5:$O$94,9,FALSE)</f>
        <v>2009-10</v>
      </c>
      <c r="M65" s="18">
        <f>LARGE('datemar &amp; datesep kaf'!$G$5:$G$94,'datemar &amp; datesep kaf rank'!$A65)</f>
        <v>2000.6696770409999</v>
      </c>
      <c r="N65" s="5" t="str">
        <f>VLOOKUP(O65,'datemar &amp; datesep kaf'!$H$5:$O$94,8,FALSE)</f>
        <v>1945-46</v>
      </c>
      <c r="O65" s="18">
        <f>LARGE('datemar &amp; datesep kaf'!$H$5:$H$94,'datemar &amp; datesep kaf rank'!$A65)</f>
        <v>1117.8445861800001</v>
      </c>
      <c r="P65" s="5" t="str">
        <f>VLOOKUP(Q65,'datemar &amp; datesep kaf'!$I$5:$O$94,7,FALSE)</f>
        <v>1997-98</v>
      </c>
      <c r="Q65" s="18">
        <f>LARGE('datemar &amp; datesep kaf'!$I$5:$I$94,'datemar &amp; datesep kaf rank'!$A65)</f>
        <v>39940.840155111</v>
      </c>
      <c r="R65" s="5" t="str">
        <f>VLOOKUP(S65,'datemar &amp; datesep kaf'!$J$5:$O$94,6,FALSE)</f>
        <v>1979-80</v>
      </c>
      <c r="S65" s="18">
        <f>LARGE('datemar &amp; datesep kaf'!$J$5:$J$94,'datemar &amp; datesep kaf rank'!$A65)</f>
        <v>36097.369224860995</v>
      </c>
      <c r="T65" s="5" t="str">
        <f>VLOOKUP(U65,'datemar &amp; datesep kaf'!$K$5:$O$94,5,FALSE)</f>
        <v>2005-06</v>
      </c>
      <c r="U65" s="18">
        <f>LARGE('datemar &amp; datesep kaf'!$K$5:$K$94,'datemar &amp; datesep kaf rank'!$A65)</f>
        <v>26640.736852212001</v>
      </c>
      <c r="V65" s="5" t="str">
        <f>VLOOKUP(W65,'datemar &amp; datesep kaf'!$L$5:$O$94,4,FALSE)</f>
        <v>1936-37</v>
      </c>
      <c r="W65" s="18">
        <f>LARGE('datemar &amp; datesep kaf'!$L$5:$L$94,'datemar &amp; datesep kaf rank'!$A65)</f>
        <v>15121.84406103</v>
      </c>
      <c r="X65" s="5" t="str">
        <f>VLOOKUP(Y65,'datemar &amp; datesep kaf'!$M$5:$O$94,3,FALSE)</f>
        <v>1943-44</v>
      </c>
      <c r="Y65" s="18">
        <f>LARGE('datemar &amp; datesep kaf'!$M$5:$M$94,'datemar &amp; datesep kaf rank'!$A65)</f>
        <v>7434.5808782280001</v>
      </c>
      <c r="Z65" s="5" t="str">
        <f>VLOOKUP(AA65,'datemar &amp; datesep kaf'!$N$5:$O$94,2,FALSE)</f>
        <v>2008-09</v>
      </c>
      <c r="AA65" s="18">
        <f>LARGE('datemar &amp; datesep kaf'!$N$5:$N$94,'datemar &amp; datesep kaf rank'!$A65)</f>
        <v>2705.29576632</v>
      </c>
    </row>
    <row r="66" spans="1:27" x14ac:dyDescent="0.2">
      <c r="A66" s="5">
        <v>61</v>
      </c>
      <c r="B66" s="5" t="str">
        <f>VLOOKUP(C66,'datemar &amp; datesep kaf'!$B$5:$O$94,14,FALSE)</f>
        <v>1961-62</v>
      </c>
      <c r="C66" s="18">
        <f>LARGE('datemar &amp; datesep kaf'!$B$5:$B$94,'datemar &amp; datesep kaf rank'!$A66)</f>
        <v>10524.701754084001</v>
      </c>
      <c r="D66" s="5" t="str">
        <f>VLOOKUP(E66,'datemar &amp; datesep kaf'!$C$5:$O$94,13,FALSE)</f>
        <v>2001-02</v>
      </c>
      <c r="E66" s="18">
        <f>LARGE('datemar &amp; datesep kaf'!$C$5:$C$94,'datemar &amp; datesep kaf rank'!$A66)</f>
        <v>7802.1993768390003</v>
      </c>
      <c r="F66" s="5" t="str">
        <f>VLOOKUP(G66,'datemar &amp; datesep kaf'!$D$5:$O$94,12,FALSE)</f>
        <v>1972-73</v>
      </c>
      <c r="G66" s="18">
        <f>LARGE('datemar &amp; datesep kaf'!$D$5:$D$94,'datemar &amp; datesep kaf rank'!$A66)</f>
        <v>5811.4688729790005</v>
      </c>
      <c r="H66" s="5" t="str">
        <f>VLOOKUP(I66,'datemar &amp; datesep kaf'!$E$5:$O$94,11,FALSE)</f>
        <v>1949-50</v>
      </c>
      <c r="I66" s="18">
        <f>LARGE('datemar &amp; datesep kaf'!$E$5:$E$94,'datemar &amp; datesep kaf rank'!$A66)</f>
        <v>4402.8831406770005</v>
      </c>
      <c r="J66" s="5" t="str">
        <f>VLOOKUP(K66,'datemar &amp; datesep kaf'!$F$5:$O$94,10,FALSE)</f>
        <v>1974-75</v>
      </c>
      <c r="K66" s="18">
        <f>LARGE('datemar &amp; datesep kaf'!$F$5:$F$94,'datemar &amp; datesep kaf rank'!$A66)</f>
        <v>3035.9086464840002</v>
      </c>
      <c r="L66" s="5" t="str">
        <f>VLOOKUP(M66,'datemar &amp; datesep kaf'!$G$5:$O$94,9,FALSE)</f>
        <v>1952-53</v>
      </c>
      <c r="M66" s="18">
        <f>LARGE('datemar &amp; datesep kaf'!$G$5:$G$94,'datemar &amp; datesep kaf rank'!$A66)</f>
        <v>1991.2918261529999</v>
      </c>
      <c r="N66" s="5" t="str">
        <f>VLOOKUP(O66,'datemar &amp; datesep kaf'!$H$5:$O$94,8,FALSE)</f>
        <v>1992-93</v>
      </c>
      <c r="O66" s="18">
        <f>LARGE('datemar &amp; datesep kaf'!$H$5:$H$94,'datemar &amp; datesep kaf rank'!$A66)</f>
        <v>1106.899793202</v>
      </c>
      <c r="P66" s="5" t="str">
        <f>VLOOKUP(Q66,'datemar &amp; datesep kaf'!$I$5:$O$94,7,FALSE)</f>
        <v>1988-89</v>
      </c>
      <c r="Q66" s="18">
        <f>LARGE('datemar &amp; datesep kaf'!$I$5:$I$94,'datemar &amp; datesep kaf rank'!$A66)</f>
        <v>39630.835538636995</v>
      </c>
      <c r="R66" s="5" t="str">
        <f>VLOOKUP(S66,'datemar &amp; datesep kaf'!$J$5:$O$94,6,FALSE)</f>
        <v>1988-89</v>
      </c>
      <c r="S66" s="18">
        <f>LARGE('datemar &amp; datesep kaf'!$J$5:$J$94,'datemar &amp; datesep kaf rank'!$A66)</f>
        <v>36091.410877976996</v>
      </c>
      <c r="T66" s="5" t="str">
        <f>VLOOKUP(U66,'datemar &amp; datesep kaf'!$K$5:$O$94,5,FALSE)</f>
        <v>2002-03</v>
      </c>
      <c r="U66" s="18">
        <f>LARGE('datemar &amp; datesep kaf'!$K$5:$K$94,'datemar &amp; datesep kaf rank'!$A66)</f>
        <v>26398.824795168002</v>
      </c>
      <c r="V66" s="5" t="str">
        <f>VLOOKUP(W66,'datemar &amp; datesep kaf'!$L$5:$O$94,4,FALSE)</f>
        <v>1928-29</v>
      </c>
      <c r="W66" s="18">
        <f>LARGE('datemar &amp; datesep kaf'!$L$5:$L$94,'datemar &amp; datesep kaf rank'!$A66)</f>
        <v>15024.882081195001</v>
      </c>
      <c r="X66" s="5" t="str">
        <f>VLOOKUP(Y66,'datemar &amp; datesep kaf'!$M$5:$O$94,3,FALSE)</f>
        <v>1935-36</v>
      </c>
      <c r="Y66" s="18">
        <f>LARGE('datemar &amp; datesep kaf'!$M$5:$M$94,'datemar &amp; datesep kaf rank'!$A66)</f>
        <v>7423.0172422979995</v>
      </c>
      <c r="Z66" s="5" t="str">
        <f>VLOOKUP(AA66,'datemar &amp; datesep kaf'!$N$5:$O$94,2,FALSE)</f>
        <v>1938-39</v>
      </c>
      <c r="AA66" s="18">
        <f>LARGE('datemar &amp; datesep kaf'!$N$5:$N$94,'datemar &amp; datesep kaf rank'!$A66)</f>
        <v>2695.2990724800002</v>
      </c>
    </row>
    <row r="67" spans="1:27" x14ac:dyDescent="0.2">
      <c r="A67" s="11">
        <v>62</v>
      </c>
      <c r="B67" s="5" t="str">
        <f>VLOOKUP(C67,'datemar &amp; datesep kaf'!$B$5:$O$94,14,FALSE)</f>
        <v>1956-57</v>
      </c>
      <c r="C67" s="18">
        <f>LARGE('datemar &amp; datesep kaf'!$B$5:$B$94,'datemar &amp; datesep kaf rank'!$A67)</f>
        <v>10448.195310671999</v>
      </c>
      <c r="D67" s="5" t="str">
        <f>VLOOKUP(E67,'datemar &amp; datesep kaf'!$C$5:$O$94,13,FALSE)</f>
        <v>1963-64</v>
      </c>
      <c r="E67" s="18">
        <f>LARGE('datemar &amp; datesep kaf'!$C$5:$C$94,'datemar &amp; datesep kaf rank'!$A67)</f>
        <v>7796.4512778810004</v>
      </c>
      <c r="F67" s="5" t="str">
        <f>VLOOKUP(G67,'datemar &amp; datesep kaf'!$D$5:$O$94,12,FALSE)</f>
        <v>1977-78</v>
      </c>
      <c r="G67" s="18">
        <f>LARGE('datemar &amp; datesep kaf'!$D$5:$D$94,'datemar &amp; datesep kaf rank'!$A67)</f>
        <v>5758.1373047309999</v>
      </c>
      <c r="H67" s="5" t="str">
        <f>VLOOKUP(I67,'datemar &amp; datesep kaf'!$E$5:$O$94,11,FALSE)</f>
        <v>1979-80</v>
      </c>
      <c r="I67" s="18">
        <f>LARGE('datemar &amp; datesep kaf'!$E$5:$E$94,'datemar &amp; datesep kaf rank'!$A67)</f>
        <v>4331.006118579</v>
      </c>
      <c r="J67" s="5" t="str">
        <f>VLOOKUP(K67,'datemar &amp; datesep kaf'!$F$5:$O$94,10,FALSE)</f>
        <v>2007-08</v>
      </c>
      <c r="K67" s="18">
        <f>LARGE('datemar &amp; datesep kaf'!$F$5:$F$94,'datemar &amp; datesep kaf rank'!$A67)</f>
        <v>3032.3998862849999</v>
      </c>
      <c r="L67" s="5" t="str">
        <f>VLOOKUP(M67,'datemar &amp; datesep kaf'!$G$5:$O$94,9,FALSE)</f>
        <v>1988-89</v>
      </c>
      <c r="M67" s="18">
        <f>LARGE('datemar &amp; datesep kaf'!$G$5:$G$94,'datemar &amp; datesep kaf rank'!$A67)</f>
        <v>1971.681248376</v>
      </c>
      <c r="N67" s="5" t="str">
        <f>VLOOKUP(O67,'datemar &amp; datesep kaf'!$H$5:$O$94,8,FALSE)</f>
        <v>1987-88</v>
      </c>
      <c r="O67" s="18">
        <f>LARGE('datemar &amp; datesep kaf'!$H$5:$H$94,'datemar &amp; datesep kaf rank'!$A67)</f>
        <v>1093.5569837849998</v>
      </c>
      <c r="P67" s="5" t="str">
        <f>VLOOKUP(Q67,'datemar &amp; datesep kaf'!$I$5:$O$94,7,FALSE)</f>
        <v>1993-94</v>
      </c>
      <c r="Q67" s="18">
        <f>LARGE('datemar &amp; datesep kaf'!$I$5:$I$94,'datemar &amp; datesep kaf rank'!$A67)</f>
        <v>39618.161158946998</v>
      </c>
      <c r="R67" s="5" t="str">
        <f>VLOOKUP(S67,'datemar &amp; datesep kaf'!$J$5:$O$94,6,FALSE)</f>
        <v>1938-39</v>
      </c>
      <c r="S67" s="18">
        <f>LARGE('datemar &amp; datesep kaf'!$J$5:$J$94,'datemar &amp; datesep kaf rank'!$A67)</f>
        <v>35801.000971511996</v>
      </c>
      <c r="T67" s="5" t="str">
        <f>VLOOKUP(U67,'datemar &amp; datesep kaf'!$K$5:$O$94,5,FALSE)</f>
        <v>1930-31</v>
      </c>
      <c r="U67" s="18">
        <f>LARGE('datemar &amp; datesep kaf'!$K$5:$K$94,'datemar &amp; datesep kaf rank'!$A67)</f>
        <v>26152.711746546</v>
      </c>
      <c r="V67" s="5" t="str">
        <f>VLOOKUP(W67,'datemar &amp; datesep kaf'!$L$5:$O$94,4,FALSE)</f>
        <v>2016-17</v>
      </c>
      <c r="W67" s="18">
        <f>LARGE('datemar &amp; datesep kaf'!$L$5:$L$94,'datemar &amp; datesep kaf rank'!$A67)</f>
        <v>14964.350513216999</v>
      </c>
      <c r="X67" s="5" t="str">
        <f>VLOOKUP(Y67,'datemar &amp; datesep kaf'!$M$5:$O$94,3,FALSE)</f>
        <v>1968-69</v>
      </c>
      <c r="Y67" s="18">
        <f>LARGE('datemar &amp; datesep kaf'!$M$5:$M$94,'datemar &amp; datesep kaf rank'!$A67)</f>
        <v>7414.0003831319991</v>
      </c>
      <c r="Z67" s="5" t="str">
        <f>VLOOKUP(AA67,'datemar &amp; datesep kaf'!$N$5:$O$94,2,FALSE)</f>
        <v>1997-98</v>
      </c>
      <c r="AA67" s="18">
        <f>LARGE('datemar &amp; datesep kaf'!$N$5:$N$94,'datemar &amp; datesep kaf rank'!$A67)</f>
        <v>2660.4296523000003</v>
      </c>
    </row>
    <row r="68" spans="1:27" x14ac:dyDescent="0.2">
      <c r="A68" s="11">
        <v>63</v>
      </c>
      <c r="B68" s="5" t="str">
        <f>VLOOKUP(C68,'datemar &amp; datesep kaf'!$B$5:$O$94,14,FALSE)</f>
        <v>2007-08</v>
      </c>
      <c r="C68" s="18">
        <f>LARGE('datemar &amp; datesep kaf'!$B$5:$B$94,'datemar &amp; datesep kaf rank'!$A68)</f>
        <v>10429.169856839999</v>
      </c>
      <c r="D68" s="5" t="str">
        <f>VLOOKUP(E68,'datemar &amp; datesep kaf'!$C$5:$O$94,13,FALSE)</f>
        <v>1992-93</v>
      </c>
      <c r="E68" s="18">
        <f>LARGE('datemar &amp; datesep kaf'!$C$5:$C$94,'datemar &amp; datesep kaf rank'!$A68)</f>
        <v>7750.7580564540003</v>
      </c>
      <c r="F68" s="5" t="str">
        <f>VLOOKUP(G68,'datemar &amp; datesep kaf'!$D$5:$O$94,12,FALSE)</f>
        <v>1974-75</v>
      </c>
      <c r="G68" s="18">
        <f>LARGE('datemar &amp; datesep kaf'!$D$5:$D$94,'datemar &amp; datesep kaf rank'!$A68)</f>
        <v>5702.9829266339993</v>
      </c>
      <c r="H68" s="5" t="str">
        <f>VLOOKUP(I68,'datemar &amp; datesep kaf'!$E$5:$O$94,11,FALSE)</f>
        <v>2008-09</v>
      </c>
      <c r="I68" s="18">
        <f>LARGE('datemar &amp; datesep kaf'!$E$5:$E$94,'datemar &amp; datesep kaf rank'!$A68)</f>
        <v>4311.3340532010006</v>
      </c>
      <c r="J68" s="5" t="str">
        <f>VLOOKUP(K68,'datemar &amp; datesep kaf'!$F$5:$O$94,10,FALSE)</f>
        <v>1940-41</v>
      </c>
      <c r="K68" s="18">
        <f>LARGE('datemar &amp; datesep kaf'!$F$5:$F$94,'datemar &amp; datesep kaf rank'!$A68)</f>
        <v>3020.1936057509997</v>
      </c>
      <c r="L68" s="5" t="str">
        <f>VLOOKUP(M68,'datemar &amp; datesep kaf'!$G$5:$O$94,9,FALSE)</f>
        <v>1974-75</v>
      </c>
      <c r="M68" s="18">
        <f>LARGE('datemar &amp; datesep kaf'!$G$5:$G$94,'datemar &amp; datesep kaf rank'!$A68)</f>
        <v>1959.2607529740001</v>
      </c>
      <c r="N68" s="5" t="str">
        <f>VLOOKUP(O68,'datemar &amp; datesep kaf'!$H$5:$O$94,8,FALSE)</f>
        <v>1958-59</v>
      </c>
      <c r="O68" s="18">
        <f>LARGE('datemar &amp; datesep kaf'!$H$5:$H$94,'datemar &amp; datesep kaf rank'!$A68)</f>
        <v>1083.718967625</v>
      </c>
      <c r="P68" s="5" t="str">
        <f>VLOOKUP(Q68,'datemar &amp; datesep kaf'!$I$5:$O$94,7,FALSE)</f>
        <v>1983-84</v>
      </c>
      <c r="Q68" s="18">
        <f>LARGE('datemar &amp; datesep kaf'!$I$5:$I$94,'datemar &amp; datesep kaf rank'!$A68)</f>
        <v>39585.598515539998</v>
      </c>
      <c r="R68" s="5" t="str">
        <f>VLOOKUP(S68,'datemar &amp; datesep kaf'!$J$5:$O$94,6,FALSE)</f>
        <v>1929-30</v>
      </c>
      <c r="S68" s="18">
        <f>LARGE('datemar &amp; datesep kaf'!$J$5:$J$94,'datemar &amp; datesep kaf rank'!$A68)</f>
        <v>35423.558341037999</v>
      </c>
      <c r="T68" s="5" t="str">
        <f>VLOOKUP(U68,'datemar &amp; datesep kaf'!$K$5:$O$94,5,FALSE)</f>
        <v>2009-10</v>
      </c>
      <c r="U68" s="18">
        <f>LARGE('datemar &amp; datesep kaf'!$K$5:$K$94,'datemar &amp; datesep kaf rank'!$A68)</f>
        <v>26105.348442536997</v>
      </c>
      <c r="V68" s="5" t="str">
        <f>VLOOKUP(W68,'datemar &amp; datesep kaf'!$L$5:$O$94,4,FALSE)</f>
        <v>2009-10</v>
      </c>
      <c r="W68" s="18">
        <f>LARGE('datemar &amp; datesep kaf'!$L$5:$L$94,'datemar &amp; datesep kaf rank'!$A68)</f>
        <v>14961.295967877</v>
      </c>
      <c r="X68" s="5" t="str">
        <f>VLOOKUP(Y68,'datemar &amp; datesep kaf'!$M$5:$O$94,3,FALSE)</f>
        <v>1946-47</v>
      </c>
      <c r="Y68" s="18">
        <f>LARGE('datemar &amp; datesep kaf'!$M$5:$M$94,'datemar &amp; datesep kaf rank'!$A68)</f>
        <v>7364.9412114180004</v>
      </c>
      <c r="Z68" s="5" t="str">
        <f>VLOOKUP(AA68,'datemar &amp; datesep kaf'!$N$5:$O$94,2,FALSE)</f>
        <v>1987-88</v>
      </c>
      <c r="AA68" s="18">
        <f>LARGE('datemar &amp; datesep kaf'!$N$5:$N$94,'datemar &amp; datesep kaf rank'!$A68)</f>
        <v>2602.1156049000001</v>
      </c>
    </row>
    <row r="69" spans="1:27" x14ac:dyDescent="0.2">
      <c r="A69" s="11">
        <v>64</v>
      </c>
      <c r="B69" s="5" t="str">
        <f>VLOOKUP(C69,'datemar &amp; datesep kaf'!$B$5:$O$94,14,FALSE)</f>
        <v>1948-49</v>
      </c>
      <c r="C69" s="18">
        <f>LARGE('datemar &amp; datesep kaf'!$B$5:$B$94,'datemar &amp; datesep kaf rank'!$A69)</f>
        <v>10218.463749039</v>
      </c>
      <c r="D69" s="5" t="str">
        <f>VLOOKUP(E69,'datemar &amp; datesep kaf'!$C$5:$O$94,13,FALSE)</f>
        <v>1994-95</v>
      </c>
      <c r="E69" s="18">
        <f>LARGE('datemar &amp; datesep kaf'!$C$5:$C$94,'datemar &amp; datesep kaf rank'!$A69)</f>
        <v>7730.9213629829992</v>
      </c>
      <c r="F69" s="5" t="str">
        <f>VLOOKUP(G69,'datemar &amp; datesep kaf'!$D$5:$O$94,12,FALSE)</f>
        <v>1963-64</v>
      </c>
      <c r="G69" s="18">
        <f>LARGE('datemar &amp; datesep kaf'!$D$5:$D$94,'datemar &amp; datesep kaf rank'!$A69)</f>
        <v>5693.2678856760003</v>
      </c>
      <c r="H69" s="5" t="str">
        <f>VLOOKUP(I69,'datemar &amp; datesep kaf'!$E$5:$O$94,11,FALSE)</f>
        <v>1957-58</v>
      </c>
      <c r="I69" s="18">
        <f>LARGE('datemar &amp; datesep kaf'!$E$5:$E$94,'datemar &amp; datesep kaf rank'!$A69)</f>
        <v>4263.129757488</v>
      </c>
      <c r="J69" s="5" t="str">
        <f>VLOOKUP(K69,'datemar &amp; datesep kaf'!$F$5:$O$94,10,FALSE)</f>
        <v>1961-62</v>
      </c>
      <c r="K69" s="18">
        <f>LARGE('datemar &amp; datesep kaf'!$F$5:$F$94,'datemar &amp; datesep kaf rank'!$A69)</f>
        <v>2985.9033591029997</v>
      </c>
      <c r="L69" s="5" t="str">
        <f>VLOOKUP(M69,'datemar &amp; datesep kaf'!$G$5:$O$94,9,FALSE)</f>
        <v>1958-59</v>
      </c>
      <c r="M69" s="18">
        <f>LARGE('datemar &amp; datesep kaf'!$G$5:$G$94,'datemar &amp; datesep kaf rank'!$A69)</f>
        <v>1950.7100094929999</v>
      </c>
      <c r="N69" s="5" t="str">
        <f>VLOOKUP(O69,'datemar &amp; datesep kaf'!$H$5:$O$94,8,FALSE)</f>
        <v>1988-89</v>
      </c>
      <c r="O69" s="18">
        <f>LARGE('datemar &amp; datesep kaf'!$H$5:$H$94,'datemar &amp; datesep kaf rank'!$A69)</f>
        <v>1079.4763231559998</v>
      </c>
      <c r="P69" s="5" t="str">
        <f>VLOOKUP(Q69,'datemar &amp; datesep kaf'!$I$5:$O$94,7,FALSE)</f>
        <v>1941-42</v>
      </c>
      <c r="Q69" s="18">
        <f>LARGE('datemar &amp; datesep kaf'!$I$5:$I$94,'datemar &amp; datesep kaf rank'!$A69)</f>
        <v>39580.429590113999</v>
      </c>
      <c r="R69" s="5" t="str">
        <f>VLOOKUP(S69,'datemar &amp; datesep kaf'!$J$5:$O$94,6,FALSE)</f>
        <v>1939-40</v>
      </c>
      <c r="S69" s="18">
        <f>LARGE('datemar &amp; datesep kaf'!$J$5:$J$94,'datemar &amp; datesep kaf rank'!$A69)</f>
        <v>35279.679338169</v>
      </c>
      <c r="T69" s="5" t="str">
        <f>VLOOKUP(U69,'datemar &amp; datesep kaf'!$K$5:$O$94,5,FALSE)</f>
        <v>1969-70</v>
      </c>
      <c r="U69" s="18">
        <f>LARGE('datemar &amp; datesep kaf'!$K$5:$K$94,'datemar &amp; datesep kaf rank'!$A69)</f>
        <v>26037.220180629</v>
      </c>
      <c r="V69" s="5" t="str">
        <f>VLOOKUP(W69,'datemar &amp; datesep kaf'!$L$5:$O$94,4,FALSE)</f>
        <v>1993-94</v>
      </c>
      <c r="W69" s="18">
        <f>LARGE('datemar &amp; datesep kaf'!$L$5:$L$94,'datemar &amp; datesep kaf rank'!$A69)</f>
        <v>14870.437128309</v>
      </c>
      <c r="X69" s="5" t="str">
        <f>VLOOKUP(Y69,'datemar &amp; datesep kaf'!$M$5:$O$94,3,FALSE)</f>
        <v>2009-10</v>
      </c>
      <c r="Y69" s="18">
        <f>LARGE('datemar &amp; datesep kaf'!$M$5:$M$94,'datemar &amp; datesep kaf rank'!$A69)</f>
        <v>7343.5355923859997</v>
      </c>
      <c r="Z69" s="5" t="str">
        <f>VLOOKUP(AA69,'datemar &amp; datesep kaf'!$N$5:$O$94,2,FALSE)</f>
        <v>1986-87</v>
      </c>
      <c r="AA69" s="18">
        <f>LARGE('datemar &amp; datesep kaf'!$N$5:$N$94,'datemar &amp; datesep kaf rank'!$A69)</f>
        <v>2598.9618860099999</v>
      </c>
    </row>
    <row r="70" spans="1:27" x14ac:dyDescent="0.2">
      <c r="A70" s="11">
        <v>65</v>
      </c>
      <c r="B70" s="5" t="str">
        <f>VLOOKUP(C70,'datemar &amp; datesep kaf'!$B$5:$O$94,14,FALSE)</f>
        <v>1946-47</v>
      </c>
      <c r="C70" s="18">
        <f>LARGE('datemar &amp; datesep kaf'!$B$5:$B$94,'datemar &amp; datesep kaf rank'!$A70)</f>
        <v>10167.809866641001</v>
      </c>
      <c r="D70" s="5" t="str">
        <f>VLOOKUP(E70,'datemar &amp; datesep kaf'!$C$5:$O$94,13,FALSE)</f>
        <v>1956-57</v>
      </c>
      <c r="E70" s="18">
        <f>LARGE('datemar &amp; datesep kaf'!$C$5:$C$94,'datemar &amp; datesep kaf rank'!$A70)</f>
        <v>7575.2169060119995</v>
      </c>
      <c r="F70" s="5" t="str">
        <f>VLOOKUP(G70,'datemar &amp; datesep kaf'!$D$5:$O$94,12,FALSE)</f>
        <v>2002-03</v>
      </c>
      <c r="G70" s="18">
        <f>LARGE('datemar &amp; datesep kaf'!$D$5:$D$94,'datemar &amp; datesep kaf rank'!$A70)</f>
        <v>5684.6973074850002</v>
      </c>
      <c r="H70" s="5" t="str">
        <f>VLOOKUP(I70,'datemar &amp; datesep kaf'!$E$5:$O$94,11,FALSE)</f>
        <v>1974-75</v>
      </c>
      <c r="I70" s="18">
        <f>LARGE('datemar &amp; datesep kaf'!$E$5:$E$94,'datemar &amp; datesep kaf rank'!$A70)</f>
        <v>4249.0590142139999</v>
      </c>
      <c r="J70" s="5" t="str">
        <f>VLOOKUP(K70,'datemar &amp; datesep kaf'!$F$5:$O$94,10,FALSE)</f>
        <v>1949-50</v>
      </c>
      <c r="K70" s="18">
        <f>LARGE('datemar &amp; datesep kaf'!$F$5:$F$94,'datemar &amp; datesep kaf rank'!$A70)</f>
        <v>2977.4775742950001</v>
      </c>
      <c r="L70" s="5" t="str">
        <f>VLOOKUP(M70,'datemar &amp; datesep kaf'!$G$5:$O$94,9,FALSE)</f>
        <v>2007-08</v>
      </c>
      <c r="M70" s="18">
        <f>LARGE('datemar &amp; datesep kaf'!$G$5:$G$94,'datemar &amp; datesep kaf rank'!$A70)</f>
        <v>1941.056456136</v>
      </c>
      <c r="N70" s="5" t="str">
        <f>VLOOKUP(O70,'datemar &amp; datesep kaf'!$H$5:$O$94,8,FALSE)</f>
        <v>1956-57</v>
      </c>
      <c r="O70" s="18">
        <f>LARGE('datemar &amp; datesep kaf'!$H$5:$H$94,'datemar &amp; datesep kaf rank'!$A70)</f>
        <v>1055.1272331600001</v>
      </c>
      <c r="P70" s="5" t="str">
        <f>VLOOKUP(Q70,'datemar &amp; datesep kaf'!$I$5:$O$94,7,FALSE)</f>
        <v>1929-30</v>
      </c>
      <c r="Q70" s="18">
        <f>LARGE('datemar &amp; datesep kaf'!$I$5:$I$94,'datemar &amp; datesep kaf rank'!$A70)</f>
        <v>39424.794554628003</v>
      </c>
      <c r="R70" s="5" t="str">
        <f>VLOOKUP(S70,'datemar &amp; datesep kaf'!$J$5:$O$94,6,FALSE)</f>
        <v>1942-43</v>
      </c>
      <c r="S70" s="18">
        <f>LARGE('datemar &amp; datesep kaf'!$J$5:$J$94,'datemar &amp; datesep kaf rank'!$A70)</f>
        <v>35078.733891158998</v>
      </c>
      <c r="T70" s="5" t="str">
        <f>VLOOKUP(U70,'datemar &amp; datesep kaf'!$K$5:$O$94,5,FALSE)</f>
        <v>1935-36</v>
      </c>
      <c r="U70" s="18">
        <f>LARGE('datemar &amp; datesep kaf'!$K$5:$K$94,'datemar &amp; datesep kaf rank'!$A70)</f>
        <v>25866.693244874998</v>
      </c>
      <c r="V70" s="5" t="str">
        <f>VLOOKUP(W70,'datemar &amp; datesep kaf'!$L$5:$O$94,4,FALSE)</f>
        <v>1978-79</v>
      </c>
      <c r="W70" s="18">
        <f>LARGE('datemar &amp; datesep kaf'!$L$5:$L$94,'datemar &amp; datesep kaf rank'!$A70)</f>
        <v>14861.997459204</v>
      </c>
      <c r="X70" s="5" t="str">
        <f>VLOOKUP(Y70,'datemar &amp; datesep kaf'!$M$5:$O$94,3,FALSE)</f>
        <v>1978-79</v>
      </c>
      <c r="Y70" s="18">
        <f>LARGE('datemar &amp; datesep kaf'!$M$5:$M$94,'datemar &amp; datesep kaf rank'!$A70)</f>
        <v>7341.8793941010008</v>
      </c>
      <c r="Z70" s="5" t="str">
        <f>VLOOKUP(AA70,'datemar &amp; datesep kaf'!$N$5:$O$94,2,FALSE)</f>
        <v>1956-57</v>
      </c>
      <c r="AA70" s="18">
        <f>LARGE('datemar &amp; datesep kaf'!$N$5:$N$94,'datemar &amp; datesep kaf rank'!$A70)</f>
        <v>2593.9635390900003</v>
      </c>
    </row>
    <row r="71" spans="1:27" x14ac:dyDescent="0.2">
      <c r="A71" s="11">
        <v>66</v>
      </c>
      <c r="B71" s="5" t="str">
        <f>VLOOKUP(C71,'datemar &amp; datesep kaf'!$B$5:$O$94,14,FALSE)</f>
        <v>1994-95</v>
      </c>
      <c r="C71" s="18">
        <f>LARGE('datemar &amp; datesep kaf'!$B$5:$B$94,'datemar &amp; datesep kaf rank'!$A71)</f>
        <v>10128.045240033001</v>
      </c>
      <c r="D71" s="5" t="str">
        <f>VLOOKUP(E71,'datemar &amp; datesep kaf'!$C$5:$O$94,13,FALSE)</f>
        <v>1993-94</v>
      </c>
      <c r="E71" s="18">
        <f>LARGE('datemar &amp; datesep kaf'!$C$5:$C$94,'datemar &amp; datesep kaf rank'!$A71)</f>
        <v>7552.7461630530006</v>
      </c>
      <c r="F71" s="5" t="str">
        <f>VLOOKUP(G71,'datemar &amp; datesep kaf'!$D$5:$O$94,12,FALSE)</f>
        <v>1951-52</v>
      </c>
      <c r="G71" s="18">
        <f>LARGE('datemar &amp; datesep kaf'!$D$5:$D$94,'datemar &amp; datesep kaf rank'!$A71)</f>
        <v>5665.3644156480004</v>
      </c>
      <c r="H71" s="5" t="str">
        <f>VLOOKUP(I71,'datemar &amp; datesep kaf'!$E$5:$O$94,11,FALSE)</f>
        <v>1969-70</v>
      </c>
      <c r="I71" s="18">
        <f>LARGE('datemar &amp; datesep kaf'!$E$5:$E$94,'datemar &amp; datesep kaf rank'!$A71)</f>
        <v>4217.0795112809992</v>
      </c>
      <c r="J71" s="5" t="str">
        <f>VLOOKUP(K71,'datemar &amp; datesep kaf'!$F$5:$O$94,10,FALSE)</f>
        <v>1969-70</v>
      </c>
      <c r="K71" s="18">
        <f>LARGE('datemar &amp; datesep kaf'!$F$5:$F$94,'datemar &amp; datesep kaf rank'!$A71)</f>
        <v>2938.8752616930001</v>
      </c>
      <c r="L71" s="5" t="str">
        <f>VLOOKUP(M71,'datemar &amp; datesep kaf'!$G$5:$O$94,9,FALSE)</f>
        <v>1987-88</v>
      </c>
      <c r="M71" s="18">
        <f>LARGE('datemar &amp; datesep kaf'!$G$5:$G$94,'datemar &amp; datesep kaf rank'!$A71)</f>
        <v>1895.510011563</v>
      </c>
      <c r="N71" s="5" t="str">
        <f>VLOOKUP(O71,'datemar &amp; datesep kaf'!$H$5:$O$94,8,FALSE)</f>
        <v>1974-75</v>
      </c>
      <c r="O71" s="18">
        <f>LARGE('datemar &amp; datesep kaf'!$H$5:$H$94,'datemar &amp; datesep kaf rank'!$A71)</f>
        <v>1046.3959938179999</v>
      </c>
      <c r="P71" s="5" t="str">
        <f>VLOOKUP(Q71,'datemar &amp; datesep kaf'!$I$5:$O$94,7,FALSE)</f>
        <v>1938-39</v>
      </c>
      <c r="Q71" s="18">
        <f>LARGE('datemar &amp; datesep kaf'!$I$5:$I$94,'datemar &amp; datesep kaf rank'!$A71)</f>
        <v>39230.878528842004</v>
      </c>
      <c r="R71" s="5" t="str">
        <f>VLOOKUP(S71,'datemar &amp; datesep kaf'!$J$5:$O$94,6,FALSE)</f>
        <v>1993-94</v>
      </c>
      <c r="S71" s="18">
        <f>LARGE('datemar &amp; datesep kaf'!$J$5:$J$94,'datemar &amp; datesep kaf rank'!$A71)</f>
        <v>34863.126626516998</v>
      </c>
      <c r="T71" s="5" t="str">
        <f>VLOOKUP(U71,'datemar &amp; datesep kaf'!$K$5:$O$94,5,FALSE)</f>
        <v>1939-40</v>
      </c>
      <c r="U71" s="18">
        <f>LARGE('datemar &amp; datesep kaf'!$K$5:$K$94,'datemar &amp; datesep kaf rank'!$A71)</f>
        <v>25842.869774693998</v>
      </c>
      <c r="V71" s="5" t="str">
        <f>VLOOKUP(W71,'datemar &amp; datesep kaf'!$L$5:$O$94,4,FALSE)</f>
        <v>2004-05</v>
      </c>
      <c r="W71" s="18">
        <f>LARGE('datemar &amp; datesep kaf'!$L$5:$L$94,'datemar &amp; datesep kaf rank'!$A71)</f>
        <v>14855.108864421001</v>
      </c>
      <c r="X71" s="5" t="str">
        <f>VLOOKUP(Y71,'datemar &amp; datesep kaf'!$M$5:$O$94,3,FALSE)</f>
        <v>1936-37</v>
      </c>
      <c r="Y71" s="18">
        <f>LARGE('datemar &amp; datesep kaf'!$M$5:$M$94,'datemar &amp; datesep kaf rank'!$A71)</f>
        <v>7274.9808842129996</v>
      </c>
      <c r="Z71" s="5" t="str">
        <f>VLOOKUP(AA71,'datemar &amp; datesep kaf'!$N$5:$O$94,2,FALSE)</f>
        <v>1960-61</v>
      </c>
      <c r="AA71" s="18">
        <f>LARGE('datemar &amp; datesep kaf'!$N$5:$N$94,'datemar &amp; datesep kaf rank'!$A71)</f>
        <v>2589.32221695</v>
      </c>
    </row>
    <row r="72" spans="1:27" x14ac:dyDescent="0.2">
      <c r="A72" s="11">
        <v>67</v>
      </c>
      <c r="B72" s="5" t="str">
        <f>VLOOKUP(C72,'datemar &amp; datesep kaf'!$B$5:$O$94,14,FALSE)</f>
        <v>1944-45</v>
      </c>
      <c r="C72" s="18">
        <f>LARGE('datemar &amp; datesep kaf'!$B$5:$B$94,'datemar &amp; datesep kaf rank'!$A72)</f>
        <v>10125.149372373</v>
      </c>
      <c r="D72" s="5" t="str">
        <f>VLOOKUP(E72,'datemar &amp; datesep kaf'!$C$5:$O$94,13,FALSE)</f>
        <v>1949-50</v>
      </c>
      <c r="E72" s="18">
        <f>LARGE('datemar &amp; datesep kaf'!$C$5:$C$94,'datemar &amp; datesep kaf rank'!$A72)</f>
        <v>7544.5147584029992</v>
      </c>
      <c r="F72" s="5" t="str">
        <f>VLOOKUP(G72,'datemar &amp; datesep kaf'!$D$5:$O$94,12,FALSE)</f>
        <v>1946-47</v>
      </c>
      <c r="G72" s="18">
        <f>LARGE('datemar &amp; datesep kaf'!$D$5:$D$94,'datemar &amp; datesep kaf rank'!$A72)</f>
        <v>5577.5026007610004</v>
      </c>
      <c r="H72" s="5" t="str">
        <f>VLOOKUP(I72,'datemar &amp; datesep kaf'!$E$5:$O$94,11,FALSE)</f>
        <v>1947-48</v>
      </c>
      <c r="I72" s="18">
        <f>LARGE('datemar &amp; datesep kaf'!$E$5:$E$94,'datemar &amp; datesep kaf rank'!$A72)</f>
        <v>4162.6074472079999</v>
      </c>
      <c r="J72" s="5" t="str">
        <f>VLOOKUP(K72,'datemar &amp; datesep kaf'!$F$5:$O$94,10,FALSE)</f>
        <v>1954-55</v>
      </c>
      <c r="K72" s="18">
        <f>LARGE('datemar &amp; datesep kaf'!$F$5:$F$94,'datemar &amp; datesep kaf rank'!$A72)</f>
        <v>2903.9284861440001</v>
      </c>
      <c r="L72" s="5" t="str">
        <f>VLOOKUP(M72,'datemar &amp; datesep kaf'!$G$5:$O$94,9,FALSE)</f>
        <v>2008-09</v>
      </c>
      <c r="M72" s="18">
        <f>LARGE('datemar &amp; datesep kaf'!$G$5:$G$94,'datemar &amp; datesep kaf rank'!$A72)</f>
        <v>1884.9718301400001</v>
      </c>
      <c r="N72" s="5" t="str">
        <f>VLOOKUP(O72,'datemar &amp; datesep kaf'!$H$5:$O$94,8,FALSE)</f>
        <v>2007-08</v>
      </c>
      <c r="O72" s="18">
        <f>LARGE('datemar &amp; datesep kaf'!$H$5:$H$94,'datemar &amp; datesep kaf rank'!$A72)</f>
        <v>1035.45120084</v>
      </c>
      <c r="P72" s="5" t="str">
        <f>VLOOKUP(Q72,'datemar &amp; datesep kaf'!$I$5:$O$94,7,FALSE)</f>
        <v>1987-88</v>
      </c>
      <c r="Q72" s="18">
        <f>LARGE('datemar &amp; datesep kaf'!$I$5:$I$94,'datemar &amp; datesep kaf rank'!$A72)</f>
        <v>38920.241185119005</v>
      </c>
      <c r="R72" s="5" t="str">
        <f>VLOOKUP(S72,'datemar &amp; datesep kaf'!$J$5:$O$94,6,FALSE)</f>
        <v>2004-05</v>
      </c>
      <c r="S72" s="18">
        <f>LARGE('datemar &amp; datesep kaf'!$J$5:$J$94,'datemar &amp; datesep kaf rank'!$A72)</f>
        <v>34780.614232917003</v>
      </c>
      <c r="T72" s="5" t="str">
        <f>VLOOKUP(U72,'datemar &amp; datesep kaf'!$K$5:$O$94,5,FALSE)</f>
        <v>1987-88</v>
      </c>
      <c r="U72" s="18">
        <f>LARGE('datemar &amp; datesep kaf'!$K$5:$K$94,'datemar &amp; datesep kaf rank'!$A72)</f>
        <v>25790.567627895001</v>
      </c>
      <c r="V72" s="5" t="str">
        <f>VLOOKUP(W72,'datemar &amp; datesep kaf'!$L$5:$O$94,4,FALSE)</f>
        <v>1940-41</v>
      </c>
      <c r="W72" s="18">
        <f>LARGE('datemar &amp; datesep kaf'!$L$5:$L$94,'datemar &amp; datesep kaf rank'!$A72)</f>
        <v>14666.641433471999</v>
      </c>
      <c r="X72" s="5" t="str">
        <f>VLOOKUP(Y72,'datemar &amp; datesep kaf'!$M$5:$O$94,3,FALSE)</f>
        <v>1997-98</v>
      </c>
      <c r="Y72" s="18">
        <f>LARGE('datemar &amp; datesep kaf'!$M$5:$M$94,'datemar &amp; datesep kaf rank'!$A72)</f>
        <v>7204.4248538009997</v>
      </c>
      <c r="Z72" s="5" t="str">
        <f>VLOOKUP(AA72,'datemar &amp; datesep kaf'!$N$5:$O$94,2,FALSE)</f>
        <v>1964-65</v>
      </c>
      <c r="AA72" s="18">
        <f>LARGE('datemar &amp; datesep kaf'!$N$5:$N$94,'datemar &amp; datesep kaf rank'!$A72)</f>
        <v>2571.2329614300002</v>
      </c>
    </row>
    <row r="73" spans="1:27" x14ac:dyDescent="0.2">
      <c r="A73" s="11">
        <v>68</v>
      </c>
      <c r="B73" s="5" t="str">
        <f>VLOOKUP(C73,'datemar &amp; datesep kaf'!$B$5:$O$94,14,FALSE)</f>
        <v>2001-02</v>
      </c>
      <c r="C73" s="18">
        <f>LARGE('datemar &amp; datesep kaf'!$B$5:$B$94,'datemar &amp; datesep kaf rank'!$A73)</f>
        <v>10093.703423139001</v>
      </c>
      <c r="D73" s="5" t="str">
        <f>VLOOKUP(E73,'datemar &amp; datesep kaf'!$C$5:$O$94,13,FALSE)</f>
        <v>1970-71</v>
      </c>
      <c r="E73" s="18">
        <f>LARGE('datemar &amp; datesep kaf'!$C$5:$C$94,'datemar &amp; datesep kaf rank'!$A73)</f>
        <v>7523.339222007</v>
      </c>
      <c r="F73" s="5" t="str">
        <f>VLOOKUP(G73,'datemar &amp; datesep kaf'!$D$5:$O$94,12,FALSE)</f>
        <v>2009-10</v>
      </c>
      <c r="G73" s="18">
        <f>LARGE('datemar &amp; datesep kaf'!$D$5:$D$94,'datemar &amp; datesep kaf rank'!$A73)</f>
        <v>5542.1749987800004</v>
      </c>
      <c r="H73" s="5" t="str">
        <f>VLOOKUP(I73,'datemar &amp; datesep kaf'!$E$5:$O$94,11,FALSE)</f>
        <v>1951-52</v>
      </c>
      <c r="I73" s="18">
        <f>LARGE('datemar &amp; datesep kaf'!$E$5:$E$94,'datemar &amp; datesep kaf rank'!$A73)</f>
        <v>4129.6818286080006</v>
      </c>
      <c r="J73" s="5" t="str">
        <f>VLOOKUP(K73,'datemar &amp; datesep kaf'!$F$5:$O$94,10,FALSE)</f>
        <v>1932-33</v>
      </c>
      <c r="K73" s="18">
        <f>LARGE('datemar &amp; datesep kaf'!$F$5:$F$94,'datemar &amp; datesep kaf rank'!$A73)</f>
        <v>2894.7529492979997</v>
      </c>
      <c r="L73" s="5" t="str">
        <f>VLOOKUP(M73,'datemar &amp; datesep kaf'!$G$5:$O$94,9,FALSE)</f>
        <v>1969-70</v>
      </c>
      <c r="M73" s="18">
        <f>LARGE('datemar &amp; datesep kaf'!$G$5:$G$94,'datemar &amp; datesep kaf rank'!$A73)</f>
        <v>1880.181747675</v>
      </c>
      <c r="N73" s="5" t="str">
        <f>VLOOKUP(O73,'datemar &amp; datesep kaf'!$H$5:$O$94,8,FALSE)</f>
        <v>2008-09</v>
      </c>
      <c r="O73" s="18">
        <f>LARGE('datemar &amp; datesep kaf'!$H$5:$H$94,'datemar &amp; datesep kaf rank'!$A73)</f>
        <v>1028.810539932</v>
      </c>
      <c r="P73" s="5" t="str">
        <f>VLOOKUP(Q73,'datemar &amp; datesep kaf'!$I$5:$O$94,7,FALSE)</f>
        <v>2003-04</v>
      </c>
      <c r="Q73" s="18">
        <f>LARGE('datemar &amp; datesep kaf'!$I$5:$I$94,'datemar &amp; datesep kaf rank'!$A73)</f>
        <v>38793.947636135999</v>
      </c>
      <c r="R73" s="5" t="str">
        <f>VLOOKUP(S73,'datemar &amp; datesep kaf'!$J$5:$O$94,6,FALSE)</f>
        <v>1986-87</v>
      </c>
      <c r="S73" s="18">
        <f>LARGE('datemar &amp; datesep kaf'!$J$5:$J$94,'datemar &amp; datesep kaf rank'!$A73)</f>
        <v>34749.251589464999</v>
      </c>
      <c r="T73" s="5" t="str">
        <f>VLOOKUP(U73,'datemar &amp; datesep kaf'!$K$5:$O$94,5,FALSE)</f>
        <v>2004-05</v>
      </c>
      <c r="U73" s="18">
        <f>LARGE('datemar &amp; datesep kaf'!$K$5:$K$94,'datemar &amp; datesep kaf rank'!$A73)</f>
        <v>25623.511766391002</v>
      </c>
      <c r="V73" s="5" t="str">
        <f>VLOOKUP(W73,'datemar &amp; datesep kaf'!$L$5:$O$94,4,FALSE)</f>
        <v>1935-36</v>
      </c>
      <c r="W73" s="18">
        <f>LARGE('datemar &amp; datesep kaf'!$L$5:$L$94,'datemar &amp; datesep kaf rank'!$A73)</f>
        <v>14630.409368715</v>
      </c>
      <c r="X73" s="5" t="str">
        <f>VLOOKUP(Y73,'datemar &amp; datesep kaf'!$M$5:$O$94,3,FALSE)</f>
        <v>1987-88</v>
      </c>
      <c r="Y73" s="18">
        <f>LARGE('datemar &amp; datesep kaf'!$M$5:$M$94,'datemar &amp; datesep kaf rank'!$A73)</f>
        <v>7150.0460128650002</v>
      </c>
      <c r="Z73" s="5" t="str">
        <f>VLOOKUP(AA73,'datemar &amp; datesep kaf'!$N$5:$O$94,2,FALSE)</f>
        <v>1935-36</v>
      </c>
      <c r="AA73" s="18">
        <f>LARGE('datemar &amp; datesep kaf'!$N$5:$N$94,'datemar &amp; datesep kaf rank'!$A73)</f>
        <v>2568.07924254</v>
      </c>
    </row>
    <row r="74" spans="1:27" x14ac:dyDescent="0.2">
      <c r="A74" s="11">
        <v>69</v>
      </c>
      <c r="B74" s="5" t="str">
        <f>VLOOKUP(C74,'datemar &amp; datesep kaf'!$B$5:$O$94,14,FALSE)</f>
        <v>1992-93</v>
      </c>
      <c r="C74" s="18">
        <f>LARGE('datemar &amp; datesep kaf'!$B$5:$B$94,'datemar &amp; datesep kaf rank'!$A74)</f>
        <v>10080.404250084001</v>
      </c>
      <c r="D74" s="5" t="str">
        <f>VLOOKUP(E74,'datemar &amp; datesep kaf'!$C$5:$O$94,13,FALSE)</f>
        <v>1974-75</v>
      </c>
      <c r="E74" s="18">
        <f>LARGE('datemar &amp; datesep kaf'!$C$5:$C$94,'datemar &amp; datesep kaf rank'!$A74)</f>
        <v>7428.2020354920005</v>
      </c>
      <c r="F74" s="5" t="str">
        <f>VLOOKUP(G74,'datemar &amp; datesep kaf'!$D$5:$O$94,12,FALSE)</f>
        <v>1957-58</v>
      </c>
      <c r="G74" s="18">
        <f>LARGE('datemar &amp; datesep kaf'!$D$5:$D$94,'datemar &amp; datesep kaf rank'!$A74)</f>
        <v>5537.3511973080003</v>
      </c>
      <c r="H74" s="5" t="str">
        <f>VLOOKUP(I74,'datemar &amp; datesep kaf'!$E$5:$O$94,11,FALSE)</f>
        <v>2009-10</v>
      </c>
      <c r="I74" s="18">
        <f>LARGE('datemar &amp; datesep kaf'!$E$5:$E$94,'datemar &amp; datesep kaf rank'!$A74)</f>
        <v>4110.8626557600001</v>
      </c>
      <c r="J74" s="5" t="str">
        <f>VLOOKUP(K74,'datemar &amp; datesep kaf'!$F$5:$O$94,10,FALSE)</f>
        <v>1979-80</v>
      </c>
      <c r="K74" s="18">
        <f>LARGE('datemar &amp; datesep kaf'!$F$5:$F$94,'datemar &amp; datesep kaf rank'!$A74)</f>
        <v>2881.7433630090004</v>
      </c>
      <c r="L74" s="5" t="str">
        <f>VLOOKUP(M74,'datemar &amp; datesep kaf'!$G$5:$O$94,9,FALSE)</f>
        <v>1951-52</v>
      </c>
      <c r="M74" s="18">
        <f>LARGE('datemar &amp; datesep kaf'!$G$5:$G$94,'datemar &amp; datesep kaf rank'!$A74)</f>
        <v>1875.1774503419999</v>
      </c>
      <c r="N74" s="5" t="str">
        <f>VLOOKUP(O74,'datemar &amp; datesep kaf'!$H$5:$O$94,8,FALSE)</f>
        <v>1938-39</v>
      </c>
      <c r="O74" s="18">
        <f>LARGE('datemar &amp; datesep kaf'!$H$5:$H$94,'datemar &amp; datesep kaf rank'!$A74)</f>
        <v>1013.192689278</v>
      </c>
      <c r="P74" s="5" t="str">
        <f>VLOOKUP(Q74,'datemar &amp; datesep kaf'!$I$5:$O$94,7,FALSE)</f>
        <v>1939-40</v>
      </c>
      <c r="Q74" s="18">
        <f>LARGE('datemar &amp; datesep kaf'!$I$5:$I$94,'datemar &amp; datesep kaf rank'!$A74)</f>
        <v>38459.818061889004</v>
      </c>
      <c r="R74" s="5" t="str">
        <f>VLOOKUP(S74,'datemar &amp; datesep kaf'!$J$5:$O$94,6,FALSE)</f>
        <v>1987-88</v>
      </c>
      <c r="S74" s="18">
        <f>LARGE('datemar &amp; datesep kaf'!$J$5:$J$94,'datemar &amp; datesep kaf rank'!$A74)</f>
        <v>34610.595065738999</v>
      </c>
      <c r="T74" s="5" t="str">
        <f>VLOOKUP(U74,'datemar &amp; datesep kaf'!$K$5:$O$94,5,FALSE)</f>
        <v>1936-37</v>
      </c>
      <c r="U74" s="18">
        <f>LARGE('datemar &amp; datesep kaf'!$K$5:$K$94,'datemar &amp; datesep kaf rank'!$A74)</f>
        <v>25608.316395059999</v>
      </c>
      <c r="V74" s="5" t="str">
        <f>VLOOKUP(W74,'datemar &amp; datesep kaf'!$L$5:$O$94,4,FALSE)</f>
        <v>1997-98</v>
      </c>
      <c r="W74" s="18">
        <f>LARGE('datemar &amp; datesep kaf'!$L$5:$L$94,'datemar &amp; datesep kaf rank'!$A74)</f>
        <v>14615.279451927001</v>
      </c>
      <c r="X74" s="5" t="str">
        <f>VLOOKUP(Y74,'datemar &amp; datesep kaf'!$M$5:$O$94,3,FALSE)</f>
        <v>1937-38</v>
      </c>
      <c r="Y74" s="18">
        <f>LARGE('datemar &amp; datesep kaf'!$M$5:$M$94,'datemar &amp; datesep kaf rank'!$A74)</f>
        <v>7149.0364261259992</v>
      </c>
      <c r="Z74" s="5" t="str">
        <f>VLOOKUP(AA74,'datemar &amp; datesep kaf'!$N$5:$O$94,2,FALSE)</f>
        <v>2016-17</v>
      </c>
      <c r="AA74" s="18">
        <f>LARGE('datemar &amp; datesep kaf'!$N$5:$N$94,'datemar &amp; datesep kaf rank'!$A74)</f>
        <v>2556.9519702299999</v>
      </c>
    </row>
    <row r="75" spans="1:27" x14ac:dyDescent="0.2">
      <c r="A75" s="11">
        <v>70</v>
      </c>
      <c r="B75" s="5" t="str">
        <f>VLOOKUP(C75,'datemar &amp; datesep kaf'!$B$5:$O$94,14,FALSE)</f>
        <v>1977-78</v>
      </c>
      <c r="C75" s="18">
        <f>LARGE('datemar &amp; datesep kaf'!$B$5:$B$94,'datemar &amp; datesep kaf rank'!$A75)</f>
        <v>10072.591357814999</v>
      </c>
      <c r="D75" s="5" t="str">
        <f>VLOOKUP(E75,'datemar &amp; datesep kaf'!$C$5:$O$94,13,FALSE)</f>
        <v>1957-58</v>
      </c>
      <c r="E75" s="18">
        <f>LARGE('datemar &amp; datesep kaf'!$C$5:$C$94,'datemar &amp; datesep kaf rank'!$A75)</f>
        <v>7427.5415396490007</v>
      </c>
      <c r="F75" s="5" t="str">
        <f>VLOOKUP(G75,'datemar &amp; datesep kaf'!$D$5:$O$94,12,FALSE)</f>
        <v>1976-77</v>
      </c>
      <c r="G75" s="18">
        <f>LARGE('datemar &amp; datesep kaf'!$D$5:$D$94,'datemar &amp; datesep kaf rank'!$A75)</f>
        <v>5482.7323563809996</v>
      </c>
      <c r="H75" s="5" t="str">
        <f>VLOOKUP(I75,'datemar &amp; datesep kaf'!$E$5:$O$94,11,FALSE)</f>
        <v>1963-64</v>
      </c>
      <c r="I75" s="18">
        <f>LARGE('datemar &amp; datesep kaf'!$E$5:$E$94,'datemar &amp; datesep kaf rank'!$A75)</f>
        <v>4106.7687716159999</v>
      </c>
      <c r="J75" s="5" t="str">
        <f>VLOOKUP(K75,'datemar &amp; datesep kaf'!$F$5:$O$94,10,FALSE)</f>
        <v>1951-52</v>
      </c>
      <c r="K75" s="18">
        <f>LARGE('datemar &amp; datesep kaf'!$F$5:$F$94,'datemar &amp; datesep kaf rank'!$A75)</f>
        <v>2875.3962558089997</v>
      </c>
      <c r="L75" s="5" t="str">
        <f>VLOOKUP(M75,'datemar &amp; datesep kaf'!$G$5:$O$94,9,FALSE)</f>
        <v>1956-57</v>
      </c>
      <c r="M75" s="18">
        <f>LARGE('datemar &amp; datesep kaf'!$G$5:$G$94,'datemar &amp; datesep kaf rank'!$A75)</f>
        <v>1848.642575304</v>
      </c>
      <c r="N75" s="5" t="str">
        <f>VLOOKUP(O75,'datemar &amp; datesep kaf'!$H$5:$O$94,8,FALSE)</f>
        <v>1932-33</v>
      </c>
      <c r="O75" s="18">
        <f>LARGE('datemar &amp; datesep kaf'!$H$5:$H$94,'datemar &amp; datesep kaf rank'!$A75)</f>
        <v>1003.108722714</v>
      </c>
      <c r="P75" s="5" t="str">
        <f>VLOOKUP(Q75,'datemar &amp; datesep kaf'!$I$5:$O$94,7,FALSE)</f>
        <v>1986-87</v>
      </c>
      <c r="Q75" s="18">
        <f>LARGE('datemar &amp; datesep kaf'!$I$5:$I$94,'datemar &amp; datesep kaf rank'!$A75)</f>
        <v>38349.548975115002</v>
      </c>
      <c r="R75" s="5" t="str">
        <f>VLOOKUP(S75,'datemar &amp; datesep kaf'!$J$5:$O$94,6,FALSE)</f>
        <v>2003-04</v>
      </c>
      <c r="S75" s="18">
        <f>LARGE('datemar &amp; datesep kaf'!$J$5:$J$94,'datemar &amp; datesep kaf rank'!$A75)</f>
        <v>34521.848622785998</v>
      </c>
      <c r="T75" s="5" t="str">
        <f>VLOOKUP(U75,'datemar &amp; datesep kaf'!$K$5:$O$94,5,FALSE)</f>
        <v>1956-57</v>
      </c>
      <c r="U75" s="18">
        <f>LARGE('datemar &amp; datesep kaf'!$K$5:$K$94,'datemar &amp; datesep kaf rank'!$A75)</f>
        <v>25320.891612449999</v>
      </c>
      <c r="V75" s="5" t="str">
        <f>VLOOKUP(W75,'datemar &amp; datesep kaf'!$L$5:$O$94,4,FALSE)</f>
        <v>1957-58</v>
      </c>
      <c r="W75" s="18">
        <f>LARGE('datemar &amp; datesep kaf'!$L$5:$L$94,'datemar &amp; datesep kaf rank'!$A75)</f>
        <v>14579.487717732</v>
      </c>
      <c r="X75" s="5" t="str">
        <f>VLOOKUP(Y75,'datemar &amp; datesep kaf'!$M$5:$O$94,3,FALSE)</f>
        <v>1992-93</v>
      </c>
      <c r="Y75" s="18">
        <f>LARGE('datemar &amp; datesep kaf'!$M$5:$M$94,'datemar &amp; datesep kaf rank'!$A75)</f>
        <v>7116.7256835359995</v>
      </c>
      <c r="Z75" s="5" t="str">
        <f>VLOOKUP(AA75,'datemar &amp; datesep kaf'!$N$5:$O$94,2,FALSE)</f>
        <v>2001-02</v>
      </c>
      <c r="AA75" s="18">
        <f>LARGE('datemar &amp; datesep kaf'!$N$5:$N$94,'datemar &amp; datesep kaf rank'!$A75)</f>
        <v>2551.7751109199999</v>
      </c>
    </row>
    <row r="76" spans="1:27" x14ac:dyDescent="0.2">
      <c r="A76" s="11">
        <v>71</v>
      </c>
      <c r="B76" s="5" t="str">
        <f>VLOOKUP(C76,'datemar &amp; datesep kaf'!$B$5:$O$94,14,FALSE)</f>
        <v>1949-50</v>
      </c>
      <c r="C76" s="18">
        <f>LARGE('datemar &amp; datesep kaf'!$B$5:$B$94,'datemar &amp; datesep kaf rank'!$A76)</f>
        <v>10047.734499243001</v>
      </c>
      <c r="D76" s="5" t="str">
        <f>VLOOKUP(E76,'datemar &amp; datesep kaf'!$C$5:$O$94,13,FALSE)</f>
        <v>1977-78</v>
      </c>
      <c r="E76" s="18">
        <f>LARGE('datemar &amp; datesep kaf'!$C$5:$C$94,'datemar &amp; datesep kaf rank'!$A76)</f>
        <v>7301.7220402349994</v>
      </c>
      <c r="F76" s="5" t="str">
        <f>VLOOKUP(G76,'datemar &amp; datesep kaf'!$D$5:$O$94,12,FALSE)</f>
        <v>1961-62</v>
      </c>
      <c r="G76" s="18">
        <f>LARGE('datemar &amp; datesep kaf'!$D$5:$D$94,'datemar &amp; datesep kaf rank'!$A76)</f>
        <v>5469.6037618319997</v>
      </c>
      <c r="H76" s="5" t="str">
        <f>VLOOKUP(I76,'datemar &amp; datesep kaf'!$E$5:$O$94,11,FALSE)</f>
        <v>1940-41</v>
      </c>
      <c r="I76" s="18">
        <f>LARGE('datemar &amp; datesep kaf'!$E$5:$E$94,'datemar &amp; datesep kaf rank'!$A76)</f>
        <v>4099.1165404980002</v>
      </c>
      <c r="J76" s="5" t="str">
        <f>VLOOKUP(K76,'datemar &amp; datesep kaf'!$F$5:$O$94,10,FALSE)</f>
        <v>1941-42</v>
      </c>
      <c r="K76" s="18">
        <f>LARGE('datemar &amp; datesep kaf'!$F$5:$F$94,'datemar &amp; datesep kaf rank'!$A76)</f>
        <v>2853.0822070590002</v>
      </c>
      <c r="L76" s="5" t="str">
        <f>VLOOKUP(M76,'datemar &amp; datesep kaf'!$G$5:$O$94,9,FALSE)</f>
        <v>1945-46</v>
      </c>
      <c r="M76" s="18">
        <f>LARGE('datemar &amp; datesep kaf'!$G$5:$G$94,'datemar &amp; datesep kaf rank'!$A76)</f>
        <v>1847.270013372</v>
      </c>
      <c r="N76" s="5" t="str">
        <f>VLOOKUP(O76,'datemar &amp; datesep kaf'!$H$5:$O$94,8,FALSE)</f>
        <v>1969-70</v>
      </c>
      <c r="O76" s="18">
        <f>LARGE('datemar &amp; datesep kaf'!$H$5:$H$94,'datemar &amp; datesep kaf rank'!$A76)</f>
        <v>994.80789657899993</v>
      </c>
      <c r="P76" s="5" t="str">
        <f>VLOOKUP(Q76,'datemar &amp; datesep kaf'!$I$5:$O$94,7,FALSE)</f>
        <v>2004-05</v>
      </c>
      <c r="Q76" s="18">
        <f>LARGE('datemar &amp; datesep kaf'!$I$5:$I$94,'datemar &amp; datesep kaf rank'!$A76)</f>
        <v>38245.301706297003</v>
      </c>
      <c r="R76" s="5" t="str">
        <f>VLOOKUP(S76,'datemar &amp; datesep kaf'!$J$5:$O$94,6,FALSE)</f>
        <v>1984-85</v>
      </c>
      <c r="S76" s="18">
        <f>LARGE('datemar &amp; datesep kaf'!$J$5:$J$94,'datemar &amp; datesep kaf rank'!$A76)</f>
        <v>34447.333584257998</v>
      </c>
      <c r="T76" s="5" t="str">
        <f>VLOOKUP(U76,'datemar &amp; datesep kaf'!$K$5:$O$94,5,FALSE)</f>
        <v>1938-39</v>
      </c>
      <c r="U76" s="18">
        <f>LARGE('datemar &amp; datesep kaf'!$K$5:$K$94,'datemar &amp; datesep kaf rank'!$A76)</f>
        <v>25271.433763065001</v>
      </c>
      <c r="V76" s="5" t="str">
        <f>VLOOKUP(W76,'datemar &amp; datesep kaf'!$L$5:$O$94,4,FALSE)</f>
        <v>1987-88</v>
      </c>
      <c r="W76" s="18">
        <f>LARGE('datemar &amp; datesep kaf'!$L$5:$L$94,'datemar &amp; datesep kaf rank'!$A76)</f>
        <v>14451.698631615</v>
      </c>
      <c r="X76" s="5" t="str">
        <f>VLOOKUP(Y76,'datemar &amp; datesep kaf'!$M$5:$O$94,3,FALSE)</f>
        <v>1948-49</v>
      </c>
      <c r="Y76" s="18">
        <f>LARGE('datemar &amp; datesep kaf'!$M$5:$M$94,'datemar &amp; datesep kaf rank'!$A76)</f>
        <v>7032.0889924950006</v>
      </c>
      <c r="Z76" s="5" t="str">
        <f>VLOOKUP(AA76,'datemar &amp; datesep kaf'!$N$5:$O$94,2,FALSE)</f>
        <v>1984-85</v>
      </c>
      <c r="AA76" s="18">
        <f>LARGE('datemar &amp; datesep kaf'!$N$5:$N$94,'datemar &amp; datesep kaf rank'!$A76)</f>
        <v>2548.6213920299997</v>
      </c>
    </row>
    <row r="77" spans="1:27" x14ac:dyDescent="0.2">
      <c r="A77" s="11">
        <v>72</v>
      </c>
      <c r="B77" s="5" t="str">
        <f>VLOOKUP(C77,'datemar &amp; datesep kaf'!$B$5:$O$94,14,FALSE)</f>
        <v>1938-39</v>
      </c>
      <c r="C77" s="18">
        <f>LARGE('datemar &amp; datesep kaf'!$B$5:$B$94,'datemar &amp; datesep kaf rank'!$A77)</f>
        <v>10046.97482985</v>
      </c>
      <c r="D77" s="5" t="str">
        <f>VLOOKUP(E77,'datemar &amp; datesep kaf'!$C$5:$O$94,13,FALSE)</f>
        <v>1946-47</v>
      </c>
      <c r="E77" s="18">
        <f>LARGE('datemar &amp; datesep kaf'!$C$5:$C$94,'datemar &amp; datesep kaf rank'!$A77)</f>
        <v>7148.5108063110001</v>
      </c>
      <c r="F77" s="5" t="str">
        <f>VLOOKUP(G77,'datemar &amp; datesep kaf'!$D$5:$O$94,12,FALSE)</f>
        <v>1940-41</v>
      </c>
      <c r="G77" s="18">
        <f>LARGE('datemar &amp; datesep kaf'!$D$5:$D$94,'datemar &amp; datesep kaf rank'!$A77)</f>
        <v>5450.217316278</v>
      </c>
      <c r="H77" s="5" t="str">
        <f>VLOOKUP(I77,'datemar &amp; datesep kaf'!$E$5:$O$94,11,FALSE)</f>
        <v>1961-62</v>
      </c>
      <c r="I77" s="18">
        <f>LARGE('datemar &amp; datesep kaf'!$E$5:$E$94,'datemar &amp; datesep kaf rank'!$A77)</f>
        <v>4077.8616652620003</v>
      </c>
      <c r="J77" s="5" t="str">
        <f>VLOOKUP(K77,'datemar &amp; datesep kaf'!$F$5:$O$94,10,FALSE)</f>
        <v>1963-64</v>
      </c>
      <c r="K77" s="18">
        <f>LARGE('datemar &amp; datesep kaf'!$F$5:$F$94,'datemar &amp; datesep kaf rank'!$A77)</f>
        <v>2829.6098112449999</v>
      </c>
      <c r="L77" s="5" t="str">
        <f>VLOOKUP(M77,'datemar &amp; datesep kaf'!$G$5:$O$94,9,FALSE)</f>
        <v>1992-93</v>
      </c>
      <c r="M77" s="18">
        <f>LARGE('datemar &amp; datesep kaf'!$G$5:$G$94,'datemar &amp; datesep kaf rank'!$A77)</f>
        <v>1780.1771233260001</v>
      </c>
      <c r="N77" s="5" t="str">
        <f>VLOOKUP(O77,'datemar &amp; datesep kaf'!$H$5:$O$94,8,FALSE)</f>
        <v>1961-62</v>
      </c>
      <c r="O77" s="18">
        <f>LARGE('datemar &amp; datesep kaf'!$H$5:$H$94,'datemar &amp; datesep kaf rank'!$A77)</f>
        <v>981.34211196000001</v>
      </c>
      <c r="P77" s="5" t="str">
        <f>VLOOKUP(Q77,'datemar &amp; datesep kaf'!$I$5:$O$94,7,FALSE)</f>
        <v>1984-85</v>
      </c>
      <c r="Q77" s="18">
        <f>LARGE('datemar &amp; datesep kaf'!$I$5:$I$94,'datemar &amp; datesep kaf rank'!$A77)</f>
        <v>37402.546696577992</v>
      </c>
      <c r="R77" s="5" t="str">
        <f>VLOOKUP(S77,'datemar &amp; datesep kaf'!$J$5:$O$94,6,FALSE)</f>
        <v>1930-31</v>
      </c>
      <c r="S77" s="18">
        <f>LARGE('datemar &amp; datesep kaf'!$J$5:$J$94,'datemar &amp; datesep kaf rank'!$A77)</f>
        <v>34121.689298949001</v>
      </c>
      <c r="T77" s="5" t="str">
        <f>VLOOKUP(U77,'datemar &amp; datesep kaf'!$K$5:$O$94,5,FALSE)</f>
        <v>1993-94</v>
      </c>
      <c r="U77" s="18">
        <f>LARGE('datemar &amp; datesep kaf'!$K$5:$K$94,'datemar &amp; datesep kaf rank'!$A77)</f>
        <v>25014.165673539002</v>
      </c>
      <c r="V77" s="5" t="str">
        <f>VLOOKUP(W77,'datemar &amp; datesep kaf'!$L$5:$O$94,4,FALSE)</f>
        <v>1972-73</v>
      </c>
      <c r="W77" s="18">
        <f>LARGE('datemar &amp; datesep kaf'!$L$5:$L$94,'datemar &amp; datesep kaf rank'!$A77)</f>
        <v>14316.560785443</v>
      </c>
      <c r="X77" s="5" t="str">
        <f>VLOOKUP(Y77,'datemar &amp; datesep kaf'!$M$5:$O$94,3,FALSE)</f>
        <v>2008-09</v>
      </c>
      <c r="Y77" s="18">
        <f>LARGE('datemar &amp; datesep kaf'!$M$5:$M$94,'datemar &amp; datesep kaf rank'!$A77)</f>
        <v>7006.9068446789997</v>
      </c>
      <c r="Z77" s="5" t="str">
        <f>VLOOKUP(AA77,'datemar &amp; datesep kaf'!$N$5:$O$94,2,FALSE)</f>
        <v>2007-08</v>
      </c>
      <c r="AA77" s="18">
        <f>LARGE('datemar &amp; datesep kaf'!$N$5:$N$94,'datemar &amp; datesep kaf rank'!$A77)</f>
        <v>2534.45940909</v>
      </c>
    </row>
    <row r="78" spans="1:27" x14ac:dyDescent="0.2">
      <c r="A78" s="11">
        <v>73</v>
      </c>
      <c r="B78" s="5" t="str">
        <f>VLOOKUP(C78,'datemar &amp; datesep kaf'!$B$5:$O$94,14,FALSE)</f>
        <v>1957-58</v>
      </c>
      <c r="C78" s="18">
        <f>LARGE('datemar &amp; datesep kaf'!$B$5:$B$94,'datemar &amp; datesep kaf rank'!$A78)</f>
        <v>10021.505078739001</v>
      </c>
      <c r="D78" s="5" t="str">
        <f>VLOOKUP(E78,'datemar &amp; datesep kaf'!$C$5:$O$94,13,FALSE)</f>
        <v>2002-03</v>
      </c>
      <c r="E78" s="18">
        <f>LARGE('datemar &amp; datesep kaf'!$C$5:$C$94,'datemar &amp; datesep kaf rank'!$A78)</f>
        <v>7096.3296512430006</v>
      </c>
      <c r="F78" s="5" t="str">
        <f>VLOOKUP(G78,'datemar &amp; datesep kaf'!$D$5:$O$94,12,FALSE)</f>
        <v>1992-93</v>
      </c>
      <c r="G78" s="18">
        <f>LARGE('datemar &amp; datesep kaf'!$D$5:$D$94,'datemar &amp; datesep kaf rank'!$A78)</f>
        <v>5383.7313683580005</v>
      </c>
      <c r="H78" s="5" t="str">
        <f>VLOOKUP(I78,'datemar &amp; datesep kaf'!$E$5:$O$94,11,FALSE)</f>
        <v>1976-77</v>
      </c>
      <c r="I78" s="18">
        <f>LARGE('datemar &amp; datesep kaf'!$E$5:$E$94,'datemar &amp; datesep kaf rank'!$A78)</f>
        <v>4018.9902625109999</v>
      </c>
      <c r="J78" s="5" t="str">
        <f>VLOOKUP(K78,'datemar &amp; datesep kaf'!$F$5:$O$94,10,FALSE)</f>
        <v>1947-48</v>
      </c>
      <c r="K78" s="18">
        <f>LARGE('datemar &amp; datesep kaf'!$F$5:$F$94,'datemar &amp; datesep kaf rank'!$A78)</f>
        <v>2818.181051343</v>
      </c>
      <c r="L78" s="5" t="str">
        <f>VLOOKUP(M78,'datemar &amp; datesep kaf'!$G$5:$O$94,9,FALSE)</f>
        <v>1947-48</v>
      </c>
      <c r="M78" s="18">
        <f>LARGE('datemar &amp; datesep kaf'!$G$5:$G$94,'datemar &amp; datesep kaf rank'!$A78)</f>
        <v>1780.08588366</v>
      </c>
      <c r="N78" s="5" t="str">
        <f>VLOOKUP(O78,'datemar &amp; datesep kaf'!$H$5:$O$94,8,FALSE)</f>
        <v>1948-49</v>
      </c>
      <c r="O78" s="18">
        <f>LARGE('datemar &amp; datesep kaf'!$H$5:$H$94,'datemar &amp; datesep kaf rank'!$A78)</f>
        <v>978.32921951100002</v>
      </c>
      <c r="P78" s="5" t="str">
        <f>VLOOKUP(Q78,'datemar &amp; datesep kaf'!$I$5:$O$94,7,FALSE)</f>
        <v>2002-03</v>
      </c>
      <c r="Q78" s="18">
        <f>LARGE('datemar &amp; datesep kaf'!$I$5:$I$94,'datemar &amp; datesep kaf rank'!$A78)</f>
        <v>37301.909344979998</v>
      </c>
      <c r="R78" s="5" t="str">
        <f>VLOOKUP(S78,'datemar &amp; datesep kaf'!$J$5:$O$94,6,FALSE)</f>
        <v>2002-03</v>
      </c>
      <c r="S78" s="18">
        <f>LARGE('datemar &amp; datesep kaf'!$J$5:$J$94,'datemar &amp; datesep kaf rank'!$A78)</f>
        <v>33803.899558799996</v>
      </c>
      <c r="T78" s="5" t="str">
        <f>VLOOKUP(U78,'datemar &amp; datesep kaf'!$K$5:$O$94,5,FALSE)</f>
        <v>2008-09</v>
      </c>
      <c r="U78" s="18">
        <f>LARGE('datemar &amp; datesep kaf'!$K$5:$K$94,'datemar &amp; datesep kaf rank'!$A78)</f>
        <v>24843.874770833998</v>
      </c>
      <c r="V78" s="5" t="str">
        <f>VLOOKUP(W78,'datemar &amp; datesep kaf'!$L$5:$O$94,4,FALSE)</f>
        <v>2008-09</v>
      </c>
      <c r="W78" s="18">
        <f>LARGE('datemar &amp; datesep kaf'!$L$5:$L$94,'datemar &amp; datesep kaf rank'!$A78)</f>
        <v>14105.342942124</v>
      </c>
      <c r="X78" s="5" t="str">
        <f>VLOOKUP(Y78,'datemar &amp; datesep kaf'!$M$5:$O$94,3,FALSE)</f>
        <v>2015-16</v>
      </c>
      <c r="Y78" s="18">
        <f>LARGE('datemar &amp; datesep kaf'!$M$5:$M$94,'datemar &amp; datesep kaf rank'!$A78)</f>
        <v>6839.1845369189996</v>
      </c>
      <c r="Z78" s="5" t="str">
        <f>VLOOKUP(AA78,'datemar &amp; datesep kaf'!$N$5:$O$94,2,FALSE)</f>
        <v>2004-05</v>
      </c>
      <c r="AA78" s="18">
        <f>LARGE('datemar &amp; datesep kaf'!$N$5:$N$94,'datemar &amp; datesep kaf rank'!$A78)</f>
        <v>2534.16188844</v>
      </c>
    </row>
    <row r="79" spans="1:27" x14ac:dyDescent="0.2">
      <c r="A79" s="11">
        <v>74</v>
      </c>
      <c r="B79" s="5" t="str">
        <f>VLOOKUP(C79,'datemar &amp; datesep kaf'!$B$5:$O$94,14,FALSE)</f>
        <v>1993-94</v>
      </c>
      <c r="C79" s="18">
        <f>LARGE('datemar &amp; datesep kaf'!$B$5:$B$94,'datemar &amp; datesep kaf rank'!$A79)</f>
        <v>9979.4435927129998</v>
      </c>
      <c r="D79" s="5" t="str">
        <f>VLOOKUP(E79,'datemar &amp; datesep kaf'!$C$5:$O$94,13,FALSE)</f>
        <v>1944-45</v>
      </c>
      <c r="E79" s="18">
        <f>LARGE('datemar &amp; datesep kaf'!$C$5:$C$94,'datemar &amp; datesep kaf rank'!$A79)</f>
        <v>7062.8288260529998</v>
      </c>
      <c r="F79" s="5" t="str">
        <f>VLOOKUP(G79,'datemar &amp; datesep kaf'!$D$5:$O$94,12,FALSE)</f>
        <v>1979-80</v>
      </c>
      <c r="G79" s="18">
        <f>LARGE('datemar &amp; datesep kaf'!$D$5:$D$94,'datemar &amp; datesep kaf rank'!$A79)</f>
        <v>5251.0589766389994</v>
      </c>
      <c r="H79" s="5" t="str">
        <f>VLOOKUP(I79,'datemar &amp; datesep kaf'!$E$5:$O$94,11,FALSE)</f>
        <v>1952-53</v>
      </c>
      <c r="I79" s="18">
        <f>LARGE('datemar &amp; datesep kaf'!$E$5:$E$94,'datemar &amp; datesep kaf rank'!$A79)</f>
        <v>3889.9059698310002</v>
      </c>
      <c r="J79" s="5" t="str">
        <f>VLOOKUP(K79,'datemar &amp; datesep kaf'!$F$5:$O$94,10,FALSE)</f>
        <v>1987-88</v>
      </c>
      <c r="K79" s="18">
        <f>LARGE('datemar &amp; datesep kaf'!$F$5:$F$94,'datemar &amp; datesep kaf rank'!$A79)</f>
        <v>2781.484854372</v>
      </c>
      <c r="L79" s="5" t="str">
        <f>VLOOKUP(M79,'datemar &amp; datesep kaf'!$G$5:$O$94,9,FALSE)</f>
        <v>1976-77</v>
      </c>
      <c r="M79" s="18">
        <f>LARGE('datemar &amp; datesep kaf'!$G$5:$G$94,'datemar &amp; datesep kaf rank'!$A79)</f>
        <v>1779.9807596969999</v>
      </c>
      <c r="N79" s="5" t="str">
        <f>VLOOKUP(O79,'datemar &amp; datesep kaf'!$H$5:$O$94,8,FALSE)</f>
        <v>1952-53</v>
      </c>
      <c r="O79" s="18">
        <f>LARGE('datemar &amp; datesep kaf'!$H$5:$H$94,'datemar &amp; datesep kaf rank'!$A79)</f>
        <v>964.18707128100004</v>
      </c>
      <c r="P79" s="5" t="str">
        <f>VLOOKUP(Q79,'datemar &amp; datesep kaf'!$I$5:$O$94,7,FALSE)</f>
        <v>2014-15</v>
      </c>
      <c r="Q79" s="18">
        <f>LARGE('datemar &amp; datesep kaf'!$I$5:$I$94,'datemar &amp; datesep kaf rank'!$A79)</f>
        <v>36689.697136533003</v>
      </c>
      <c r="R79" s="5" t="str">
        <f>VLOOKUP(S79,'datemar &amp; datesep kaf'!$J$5:$O$94,6,FALSE)</f>
        <v>2015-16</v>
      </c>
      <c r="S79" s="18">
        <f>LARGE('datemar &amp; datesep kaf'!$J$5:$J$94,'datemar &amp; datesep kaf rank'!$A79)</f>
        <v>33652.612291746002</v>
      </c>
      <c r="T79" s="5" t="str">
        <f>VLOOKUP(U79,'datemar &amp; datesep kaf'!$K$5:$O$94,5,FALSE)</f>
        <v>1944-45</v>
      </c>
      <c r="U79" s="18">
        <f>LARGE('datemar &amp; datesep kaf'!$K$5:$K$94,'datemar &amp; datesep kaf rank'!$A79)</f>
        <v>24798.258904776001</v>
      </c>
      <c r="V79" s="5" t="str">
        <f>VLOOKUP(W79,'datemar &amp; datesep kaf'!$L$5:$O$94,4,FALSE)</f>
        <v>1944-45</v>
      </c>
      <c r="W79" s="18">
        <f>LARGE('datemar &amp; datesep kaf'!$L$5:$L$94,'datemar &amp; datesep kaf rank'!$A79)</f>
        <v>13869.313860066</v>
      </c>
      <c r="X79" s="5" t="str">
        <f>VLOOKUP(Y79,'datemar &amp; datesep kaf'!$M$5:$O$94,3,FALSE)</f>
        <v>1972-73</v>
      </c>
      <c r="Y79" s="18">
        <f>LARGE('datemar &amp; datesep kaf'!$M$5:$M$94,'datemar &amp; datesep kaf rank'!$A79)</f>
        <v>6838.5002394239991</v>
      </c>
      <c r="Z79" s="5" t="str">
        <f>VLOOKUP(AA79,'datemar &amp; datesep kaf'!$N$5:$O$94,2,FALSE)</f>
        <v>1941-42</v>
      </c>
      <c r="AA79" s="18">
        <f>LARGE('datemar &amp; datesep kaf'!$N$5:$N$94,'datemar &amp; datesep kaf rank'!$A79)</f>
        <v>2531.8412273700001</v>
      </c>
    </row>
    <row r="80" spans="1:27" x14ac:dyDescent="0.2">
      <c r="A80" s="11">
        <v>75</v>
      </c>
      <c r="B80" s="5" t="str">
        <f>VLOOKUP(C80,'datemar &amp; datesep kaf'!$B$5:$O$94,14,FALSE)</f>
        <v>1984-85</v>
      </c>
      <c r="C80" s="18">
        <f>LARGE('datemar &amp; datesep kaf'!$B$5:$B$94,'datemar &amp; datesep kaf rank'!$A80)</f>
        <v>9919.8898759380008</v>
      </c>
      <c r="D80" s="5" t="str">
        <f>VLOOKUP(E80,'datemar &amp; datesep kaf'!$C$5:$O$94,13,FALSE)</f>
        <v>1948-49</v>
      </c>
      <c r="E80" s="18">
        <f>LARGE('datemar &amp; datesep kaf'!$C$5:$C$94,'datemar &amp; datesep kaf rank'!$A80)</f>
        <v>7044.2754383189995</v>
      </c>
      <c r="F80" s="5" t="str">
        <f>VLOOKUP(G80,'datemar &amp; datesep kaf'!$D$5:$O$94,12,FALSE)</f>
        <v>1956-57</v>
      </c>
      <c r="G80" s="18">
        <f>LARGE('datemar &amp; datesep kaf'!$D$5:$D$94,'datemar &amp; datesep kaf rank'!$A80)</f>
        <v>5246.2510429349995</v>
      </c>
      <c r="H80" s="5" t="str">
        <f>VLOOKUP(I80,'datemar &amp; datesep kaf'!$E$5:$O$94,11,FALSE)</f>
        <v>1956-57</v>
      </c>
      <c r="I80" s="18">
        <f>LARGE('datemar &amp; datesep kaf'!$E$5:$E$94,'datemar &amp; datesep kaf rank'!$A80)</f>
        <v>3884.5585320149999</v>
      </c>
      <c r="J80" s="5" t="str">
        <f>VLOOKUP(K80,'datemar &amp; datesep kaf'!$F$5:$O$94,10,FALSE)</f>
        <v>1976-77</v>
      </c>
      <c r="K80" s="18">
        <f>LARGE('datemar &amp; datesep kaf'!$F$5:$F$94,'datemar &amp; datesep kaf rank'!$A80)</f>
        <v>2778.1089867300002</v>
      </c>
      <c r="L80" s="5" t="str">
        <f>VLOOKUP(M80,'datemar &amp; datesep kaf'!$G$5:$O$94,9,FALSE)</f>
        <v>1932-33</v>
      </c>
      <c r="M80" s="18">
        <f>LARGE('datemar &amp; datesep kaf'!$G$5:$G$94,'datemar &amp; datesep kaf rank'!$A80)</f>
        <v>1764.8567933219999</v>
      </c>
      <c r="N80" s="5" t="str">
        <f>VLOOKUP(O80,'datemar &amp; datesep kaf'!$H$5:$O$94,8,FALSE)</f>
        <v>1951-52</v>
      </c>
      <c r="O80" s="18">
        <f>LARGE('datemar &amp; datesep kaf'!$H$5:$H$94,'datemar &amp; datesep kaf rank'!$A80)</f>
        <v>955.8247575449999</v>
      </c>
      <c r="P80" s="5" t="str">
        <f>VLOOKUP(Q80,'datemar &amp; datesep kaf'!$I$5:$O$94,7,FALSE)</f>
        <v>1948-49</v>
      </c>
      <c r="Q80" s="18">
        <f>LARGE('datemar &amp; datesep kaf'!$I$5:$I$94,'datemar &amp; datesep kaf rank'!$A80)</f>
        <v>36522.125572568999</v>
      </c>
      <c r="R80" s="5" t="str">
        <f>VLOOKUP(S80,'datemar &amp; datesep kaf'!$J$5:$O$94,6,FALSE)</f>
        <v>1948-49</v>
      </c>
      <c r="S80" s="18">
        <f>LARGE('datemar &amp; datesep kaf'!$J$5:$J$94,'datemar &amp; datesep kaf rank'!$A80)</f>
        <v>33116.466196148998</v>
      </c>
      <c r="T80" s="5" t="str">
        <f>VLOOKUP(U80,'datemar &amp; datesep kaf'!$K$5:$O$94,5,FALSE)</f>
        <v>1978-79</v>
      </c>
      <c r="U80" s="18">
        <f>LARGE('datemar &amp; datesep kaf'!$K$5:$K$94,'datemar &amp; datesep kaf rank'!$A80)</f>
        <v>24687.200396543998</v>
      </c>
      <c r="V80" s="5" t="str">
        <f>VLOOKUP(W80,'datemar &amp; datesep kaf'!$L$5:$O$94,4,FALSE)</f>
        <v>1976-77</v>
      </c>
      <c r="W80" s="18">
        <f>LARGE('datemar &amp; datesep kaf'!$L$5:$L$94,'datemar &amp; datesep kaf rank'!$A80)</f>
        <v>13686.332709902999</v>
      </c>
      <c r="X80" s="5" t="str">
        <f>VLOOKUP(Y80,'datemar &amp; datesep kaf'!$M$5:$O$94,3,FALSE)</f>
        <v>2001-02</v>
      </c>
      <c r="Y80" s="18">
        <f>LARGE('datemar &amp; datesep kaf'!$M$5:$M$94,'datemar &amp; datesep kaf rank'!$A80)</f>
        <v>6800.3223896159998</v>
      </c>
      <c r="Z80" s="5" t="str">
        <f>VLOOKUP(AA80,'datemar &amp; datesep kaf'!$N$5:$O$94,2,FALSE)</f>
        <v>1948-49</v>
      </c>
      <c r="AA80" s="18">
        <f>LARGE('datemar &amp; datesep kaf'!$N$5:$N$94,'datemar &amp; datesep kaf rank'!$A80)</f>
        <v>2503.2197408400002</v>
      </c>
    </row>
    <row r="81" spans="1:27" x14ac:dyDescent="0.2">
      <c r="A81" s="11">
        <v>76</v>
      </c>
      <c r="B81" s="5" t="str">
        <f>VLOOKUP(C81,'datemar &amp; datesep kaf'!$B$5:$O$94,14,FALSE)</f>
        <v>1970-71</v>
      </c>
      <c r="C81" s="18">
        <f>LARGE('datemar &amp; datesep kaf'!$B$5:$B$94,'datemar &amp; datesep kaf rank'!$A81)</f>
        <v>9757.8978158969985</v>
      </c>
      <c r="D81" s="5" t="str">
        <f>VLOOKUP(E81,'datemar &amp; datesep kaf'!$C$5:$O$94,13,FALSE)</f>
        <v>2009-10</v>
      </c>
      <c r="E81" s="18">
        <f>LARGE('datemar &amp; datesep kaf'!$C$5:$C$94,'datemar &amp; datesep kaf rank'!$A81)</f>
        <v>7036.2622154789997</v>
      </c>
      <c r="F81" s="5" t="str">
        <f>VLOOKUP(G81,'datemar &amp; datesep kaf'!$D$5:$O$94,12,FALSE)</f>
        <v>1984-85</v>
      </c>
      <c r="G81" s="18">
        <f>LARGE('datemar &amp; datesep kaf'!$D$5:$D$94,'datemar &amp; datesep kaf rank'!$A81)</f>
        <v>5053.370389011</v>
      </c>
      <c r="H81" s="5" t="str">
        <f>VLOOKUP(I81,'datemar &amp; datesep kaf'!$E$5:$O$94,11,FALSE)</f>
        <v>1992-93</v>
      </c>
      <c r="I81" s="18">
        <f>LARGE('datemar &amp; datesep kaf'!$E$5:$E$94,'datemar &amp; datesep kaf rank'!$A81)</f>
        <v>3878.8719206579999</v>
      </c>
      <c r="J81" s="5" t="str">
        <f>VLOOKUP(K81,'datemar &amp; datesep kaf'!$F$5:$O$94,10,FALSE)</f>
        <v>1992-93</v>
      </c>
      <c r="K81" s="18">
        <f>LARGE('datemar &amp; datesep kaf'!$F$5:$F$94,'datemar &amp; datesep kaf rank'!$A81)</f>
        <v>2747.6845250609999</v>
      </c>
      <c r="L81" s="5" t="str">
        <f>VLOOKUP(M81,'datemar &amp; datesep kaf'!$G$5:$O$94,9,FALSE)</f>
        <v>1929-30</v>
      </c>
      <c r="M81" s="18">
        <f>LARGE('datemar &amp; datesep kaf'!$G$5:$G$94,'datemar &amp; datesep kaf rank'!$A81)</f>
        <v>1753.969521003</v>
      </c>
      <c r="N81" s="5" t="str">
        <f>VLOOKUP(O81,'datemar &amp; datesep kaf'!$H$5:$O$94,8,FALSE)</f>
        <v>1929-30</v>
      </c>
      <c r="O81" s="18">
        <f>LARGE('datemar &amp; datesep kaf'!$H$5:$H$94,'datemar &amp; datesep kaf rank'!$A81)</f>
        <v>936.51765083099997</v>
      </c>
      <c r="P81" s="5" t="str">
        <f>VLOOKUP(Q81,'datemar &amp; datesep kaf'!$I$5:$O$94,7,FALSE)</f>
        <v>1991-92</v>
      </c>
      <c r="Q81" s="18">
        <f>LARGE('datemar &amp; datesep kaf'!$I$5:$I$94,'datemar &amp; datesep kaf rank'!$A81)</f>
        <v>36179.435337486</v>
      </c>
      <c r="R81" s="5" t="str">
        <f>VLOOKUP(S81,'datemar &amp; datesep kaf'!$J$5:$O$94,6,FALSE)</f>
        <v>1969-70</v>
      </c>
      <c r="S81" s="18">
        <f>LARGE('datemar &amp; datesep kaf'!$J$5:$J$94,'datemar &amp; datesep kaf rank'!$A81)</f>
        <v>33101.530659518998</v>
      </c>
      <c r="T81" s="5" t="str">
        <f>VLOOKUP(U81,'datemar &amp; datesep kaf'!$K$5:$O$94,5,FALSE)</f>
        <v>1972-73</v>
      </c>
      <c r="U81" s="18">
        <f>LARGE('datemar &amp; datesep kaf'!$K$5:$K$94,'datemar &amp; datesep kaf rank'!$A81)</f>
        <v>24456.302553963</v>
      </c>
      <c r="V81" s="5" t="str">
        <f>VLOOKUP(W81,'datemar &amp; datesep kaf'!$L$5:$O$94,4,FALSE)</f>
        <v>1969-70</v>
      </c>
      <c r="W81" s="18">
        <f>LARGE('datemar &amp; datesep kaf'!$L$5:$L$94,'datemar &amp; datesep kaf rank'!$A81)</f>
        <v>13645.366099868999</v>
      </c>
      <c r="X81" s="5" t="str">
        <f>VLOOKUP(Y81,'datemar &amp; datesep kaf'!$M$5:$O$94,3,FALSE)</f>
        <v>1993-94</v>
      </c>
      <c r="Y81" s="18">
        <f>LARGE('datemar &amp; datesep kaf'!$M$5:$M$94,'datemar &amp; datesep kaf rank'!$A81)</f>
        <v>6785.0635472130007</v>
      </c>
      <c r="Z81" s="5" t="str">
        <f>VLOOKUP(AA81,'datemar &amp; datesep kaf'!$N$5:$O$94,2,FALSE)</f>
        <v>2011-12</v>
      </c>
      <c r="AA81" s="18">
        <f>LARGE('datemar &amp; datesep kaf'!$N$5:$N$94,'datemar &amp; datesep kaf rank'!$A81)</f>
        <v>2489.8908157199999</v>
      </c>
    </row>
    <row r="82" spans="1:27" x14ac:dyDescent="0.2">
      <c r="A82" s="11">
        <v>77</v>
      </c>
      <c r="B82" s="5" t="str">
        <f>VLOOKUP(C82,'datemar &amp; datesep kaf'!$B$5:$O$94,14,FALSE)</f>
        <v>1979-80</v>
      </c>
      <c r="C82" s="18">
        <f>LARGE('datemar &amp; datesep kaf'!$B$5:$B$94,'datemar &amp; datesep kaf rank'!$A82)</f>
        <v>9743.9718660060007</v>
      </c>
      <c r="D82" s="5" t="str">
        <f>VLOOKUP(E82,'datemar &amp; datesep kaf'!$C$5:$O$94,13,FALSE)</f>
        <v>1984-85</v>
      </c>
      <c r="E82" s="18">
        <f>LARGE('datemar &amp; datesep kaf'!$C$5:$C$94,'datemar &amp; datesep kaf rank'!$A82)</f>
        <v>6893.5098241380001</v>
      </c>
      <c r="F82" s="5" t="str">
        <f>VLOOKUP(G82,'datemar &amp; datesep kaf'!$D$5:$O$94,12,FALSE)</f>
        <v>1945-46</v>
      </c>
      <c r="G82" s="18">
        <f>LARGE('datemar &amp; datesep kaf'!$D$5:$D$94,'datemar &amp; datesep kaf rank'!$A82)</f>
        <v>4908.4857663450002</v>
      </c>
      <c r="H82" s="5" t="str">
        <f>VLOOKUP(I82,'datemar &amp; datesep kaf'!$E$5:$O$94,11,FALSE)</f>
        <v>1987-88</v>
      </c>
      <c r="I82" s="18">
        <f>LARGE('datemar &amp; datesep kaf'!$E$5:$E$94,'datemar &amp; datesep kaf rank'!$A82)</f>
        <v>3840.9162196020002</v>
      </c>
      <c r="J82" s="5" t="str">
        <f>VLOOKUP(K82,'datemar &amp; datesep kaf'!$F$5:$O$94,10,FALSE)</f>
        <v>1945-46</v>
      </c>
      <c r="K82" s="18">
        <f>LARGE('datemar &amp; datesep kaf'!$F$5:$F$94,'datemar &amp; datesep kaf rank'!$A82)</f>
        <v>2735.7043602210001</v>
      </c>
      <c r="L82" s="5" t="str">
        <f>VLOOKUP(M82,'datemar &amp; datesep kaf'!$G$5:$O$94,9,FALSE)</f>
        <v>1954-55</v>
      </c>
      <c r="M82" s="18">
        <f>LARGE('datemar &amp; datesep kaf'!$G$5:$G$94,'datemar &amp; datesep kaf rank'!$A82)</f>
        <v>1745.2561329</v>
      </c>
      <c r="N82" s="5" t="str">
        <f>VLOOKUP(O82,'datemar &amp; datesep kaf'!$H$5:$O$94,8,FALSE)</f>
        <v>1930-31</v>
      </c>
      <c r="O82" s="18">
        <f>LARGE('datemar &amp; datesep kaf'!$H$5:$H$94,'datemar &amp; datesep kaf rank'!$A82)</f>
        <v>923.60525462100009</v>
      </c>
      <c r="P82" s="5" t="str">
        <f>VLOOKUP(Q82,'datemar &amp; datesep kaf'!$I$5:$O$94,7,FALSE)</f>
        <v>1930-31</v>
      </c>
      <c r="Q82" s="18">
        <f>LARGE('datemar &amp; datesep kaf'!$I$5:$I$94,'datemar &amp; datesep kaf rank'!$A82)</f>
        <v>35826.125598669001</v>
      </c>
      <c r="R82" s="5" t="str">
        <f>VLOOKUP(S82,'datemar &amp; datesep kaf'!$J$5:$O$94,6,FALSE)</f>
        <v>2014-15</v>
      </c>
      <c r="S82" s="18">
        <f>LARGE('datemar &amp; datesep kaf'!$J$5:$J$94,'datemar &amp; datesep kaf rank'!$A82)</f>
        <v>33079.462561173001</v>
      </c>
      <c r="T82" s="5" t="str">
        <f>VLOOKUP(U82,'datemar &amp; datesep kaf'!$K$5:$O$94,5,FALSE)</f>
        <v>2014-15</v>
      </c>
      <c r="U82" s="18">
        <f>LARGE('datemar &amp; datesep kaf'!$K$5:$K$94,'datemar &amp; datesep kaf rank'!$A82)</f>
        <v>24243.448347068999</v>
      </c>
      <c r="V82" s="5" t="str">
        <f>VLOOKUP(W82,'datemar &amp; datesep kaf'!$L$5:$O$94,4,FALSE)</f>
        <v>2002-03</v>
      </c>
      <c r="W82" s="18">
        <f>LARGE('datemar &amp; datesep kaf'!$L$5:$L$94,'datemar &amp; datesep kaf rank'!$A82)</f>
        <v>13629.476513688</v>
      </c>
      <c r="X82" s="5" t="str">
        <f>VLOOKUP(Y82,'datemar &amp; datesep kaf'!$M$5:$O$94,3,FALSE)</f>
        <v>1979-80</v>
      </c>
      <c r="Y82" s="18">
        <f>LARGE('datemar &amp; datesep kaf'!$M$5:$M$94,'datemar &amp; datesep kaf rank'!$A82)</f>
        <v>6744.4559454300006</v>
      </c>
      <c r="Z82" s="5" t="str">
        <f>VLOOKUP(AA82,'datemar &amp; datesep kaf'!$N$5:$O$94,2,FALSE)</f>
        <v>1985-86</v>
      </c>
      <c r="AA82" s="18">
        <f>LARGE('datemar &amp; datesep kaf'!$N$5:$N$94,'datemar &amp; datesep kaf rank'!$A82)</f>
        <v>2458.9486681200001</v>
      </c>
    </row>
    <row r="83" spans="1:27" x14ac:dyDescent="0.2">
      <c r="A83" s="11">
        <v>78</v>
      </c>
      <c r="B83" s="5" t="str">
        <f>VLOOKUP(C83,'datemar &amp; datesep kaf'!$B$5:$O$94,14,FALSE)</f>
        <v>2009-10</v>
      </c>
      <c r="C83" s="18">
        <f>LARGE('datemar &amp; datesep kaf'!$B$5:$B$94,'datemar &amp; datesep kaf rank'!$A83)</f>
        <v>9741.5579817989983</v>
      </c>
      <c r="D83" s="5" t="str">
        <f>VLOOKUP(E83,'datemar &amp; datesep kaf'!$C$5:$O$94,13,FALSE)</f>
        <v>1979-80</v>
      </c>
      <c r="E83" s="18">
        <f>LARGE('datemar &amp; datesep kaf'!$C$5:$C$94,'datemar &amp; datesep kaf rank'!$A83)</f>
        <v>6887.0595764459995</v>
      </c>
      <c r="F83" s="5" t="str">
        <f>VLOOKUP(G83,'datemar &amp; datesep kaf'!$D$5:$O$94,12,FALSE)</f>
        <v>1987-88</v>
      </c>
      <c r="G83" s="18">
        <f>LARGE('datemar &amp; datesep kaf'!$D$5:$D$94,'datemar &amp; datesep kaf rank'!$A83)</f>
        <v>4893.5442793020002</v>
      </c>
      <c r="H83" s="5" t="str">
        <f>VLOOKUP(I83,'datemar &amp; datesep kaf'!$E$5:$O$94,11,FALSE)</f>
        <v>1984-85</v>
      </c>
      <c r="I83" s="18">
        <f>LARGE('datemar &amp; datesep kaf'!$E$5:$E$94,'datemar &amp; datesep kaf rank'!$A83)</f>
        <v>3690.7853161409998</v>
      </c>
      <c r="J83" s="5" t="str">
        <f>VLOOKUP(K83,'datemar &amp; datesep kaf'!$F$5:$O$94,10,FALSE)</f>
        <v>1956-57</v>
      </c>
      <c r="K83" s="18">
        <f>LARGE('datemar &amp; datesep kaf'!$F$5:$F$94,'datemar &amp; datesep kaf rank'!$A83)</f>
        <v>2698.2782459220002</v>
      </c>
      <c r="L83" s="5" t="str">
        <f>VLOOKUP(M83,'datemar &amp; datesep kaf'!$G$5:$O$94,9,FALSE)</f>
        <v>1941-42</v>
      </c>
      <c r="M83" s="18">
        <f>LARGE('datemar &amp; datesep kaf'!$G$5:$G$94,'datemar &amp; datesep kaf rank'!$A83)</f>
        <v>1735.6065464850001</v>
      </c>
      <c r="N83" s="5" t="str">
        <f>VLOOKUP(O83,'datemar &amp; datesep kaf'!$H$5:$O$94,8,FALSE)</f>
        <v>1947-48</v>
      </c>
      <c r="O83" s="18">
        <f>LARGE('datemar &amp; datesep kaf'!$H$5:$H$94,'datemar &amp; datesep kaf rank'!$A83)</f>
        <v>919.11665974799996</v>
      </c>
      <c r="P83" s="5" t="str">
        <f>VLOOKUP(Q83,'datemar &amp; datesep kaf'!$I$5:$O$94,7,FALSE)</f>
        <v>2009-10</v>
      </c>
      <c r="Q83" s="18">
        <f>LARGE('datemar &amp; datesep kaf'!$I$5:$I$94,'datemar &amp; datesep kaf rank'!$A83)</f>
        <v>35070.070089831002</v>
      </c>
      <c r="R83" s="5" t="str">
        <f>VLOOKUP(S83,'datemar &amp; datesep kaf'!$J$5:$O$94,6,FALSE)</f>
        <v>1928-29</v>
      </c>
      <c r="S83" s="18">
        <f>LARGE('datemar &amp; datesep kaf'!$J$5:$J$94,'datemar &amp; datesep kaf rank'!$A83)</f>
        <v>33020.977935267001</v>
      </c>
      <c r="T83" s="5" t="str">
        <f>VLOOKUP(U83,'datemar &amp; datesep kaf'!$K$5:$O$94,5,FALSE)</f>
        <v>1984-85</v>
      </c>
      <c r="U83" s="18">
        <f>LARGE('datemar &amp; datesep kaf'!$K$5:$K$94,'datemar &amp; datesep kaf rank'!$A83)</f>
        <v>24118.830831080999</v>
      </c>
      <c r="V83" s="5" t="str">
        <f>VLOOKUP(W83,'datemar &amp; datesep kaf'!$L$5:$O$94,4,FALSE)</f>
        <v>1992-93</v>
      </c>
      <c r="W83" s="18">
        <f>LARGE('datemar &amp; datesep kaf'!$L$5:$L$94,'datemar &amp; datesep kaf rank'!$A83)</f>
        <v>13627.217340219</v>
      </c>
      <c r="X83" s="5" t="str">
        <f>VLOOKUP(Y83,'datemar &amp; datesep kaf'!$M$5:$O$94,3,FALSE)</f>
        <v>1956-57</v>
      </c>
      <c r="Y83" s="18">
        <f>LARGE('datemar &amp; datesep kaf'!$M$5:$M$94,'datemar &amp; datesep kaf rank'!$A83)</f>
        <v>6713.0794176810005</v>
      </c>
      <c r="Z83" s="5" t="str">
        <f>VLOOKUP(AA83,'datemar &amp; datesep kaf'!$N$5:$O$94,2,FALSE)</f>
        <v>2017-18</v>
      </c>
      <c r="AA83" s="18">
        <f>LARGE('datemar &amp; datesep kaf'!$N$5:$N$94,'datemar &amp; datesep kaf rank'!$A83)</f>
        <v>2449.66602384</v>
      </c>
    </row>
    <row r="84" spans="1:27" x14ac:dyDescent="0.2">
      <c r="A84" s="11">
        <v>79</v>
      </c>
      <c r="B84" s="5" t="str">
        <f>VLOOKUP(C84,'datemar &amp; datesep kaf'!$B$5:$O$94,14,FALSE)</f>
        <v>2002-03</v>
      </c>
      <c r="C84" s="18">
        <f>LARGE('datemar &amp; datesep kaf'!$B$5:$B$94,'datemar &amp; datesep kaf rank'!$A84)</f>
        <v>9648.1047621630005</v>
      </c>
      <c r="D84" s="5" t="str">
        <f>VLOOKUP(E84,'datemar &amp; datesep kaf'!$C$5:$O$94,13,FALSE)</f>
        <v>1938-39</v>
      </c>
      <c r="E84" s="18">
        <f>LARGE('datemar &amp; datesep kaf'!$C$5:$C$94,'datemar &amp; datesep kaf rank'!$A84)</f>
        <v>6697.0113191099999</v>
      </c>
      <c r="F84" s="5" t="str">
        <f>VLOOKUP(G84,'datemar &amp; datesep kaf'!$D$5:$O$94,12,FALSE)</f>
        <v>1944-45</v>
      </c>
      <c r="G84" s="18">
        <f>LARGE('datemar &amp; datesep kaf'!$D$5:$D$94,'datemar &amp; datesep kaf rank'!$A84)</f>
        <v>4883.8312218150004</v>
      </c>
      <c r="H84" s="5" t="str">
        <f>VLOOKUP(I84,'datemar &amp; datesep kaf'!$E$5:$O$94,11,FALSE)</f>
        <v>1945-46</v>
      </c>
      <c r="I84" s="18">
        <f>LARGE('datemar &amp; datesep kaf'!$E$5:$E$94,'datemar &amp; datesep kaf rank'!$A84)</f>
        <v>3687.1634980950003</v>
      </c>
      <c r="J84" s="5" t="str">
        <f>VLOOKUP(K84,'datemar &amp; datesep kaf'!$F$5:$O$94,10,FALSE)</f>
        <v>1938-39</v>
      </c>
      <c r="K84" s="18">
        <f>LARGE('datemar &amp; datesep kaf'!$F$5:$F$94,'datemar &amp; datesep kaf rank'!$A84)</f>
        <v>2645.2263470849998</v>
      </c>
      <c r="L84" s="5" t="str">
        <f>VLOOKUP(M84,'datemar &amp; datesep kaf'!$G$5:$O$94,9,FALSE)</f>
        <v>1948-49</v>
      </c>
      <c r="M84" s="18">
        <f>LARGE('datemar &amp; datesep kaf'!$G$5:$G$94,'datemar &amp; datesep kaf rank'!$A84)</f>
        <v>1734.634645695</v>
      </c>
      <c r="N84" s="5" t="str">
        <f>VLOOKUP(O84,'datemar &amp; datesep kaf'!$H$5:$O$94,8,FALSE)</f>
        <v>1976-77</v>
      </c>
      <c r="O84" s="18">
        <f>LARGE('datemar &amp; datesep kaf'!$H$5:$H$94,'datemar &amp; datesep kaf rank'!$A84)</f>
        <v>910.32393280500003</v>
      </c>
      <c r="P84" s="5" t="str">
        <f>VLOOKUP(Q84,'datemar &amp; datesep kaf'!$I$5:$O$94,7,FALSE)</f>
        <v>1992-93</v>
      </c>
      <c r="Q84" s="18">
        <f>LARGE('datemar &amp; datesep kaf'!$I$5:$I$94,'datemar &amp; datesep kaf rank'!$A84)</f>
        <v>34751.159688567001</v>
      </c>
      <c r="R84" s="5" t="str">
        <f>VLOOKUP(S84,'datemar &amp; datesep kaf'!$J$5:$O$94,6,FALSE)</f>
        <v>1991-92</v>
      </c>
      <c r="S84" s="18">
        <f>LARGE('datemar &amp; datesep kaf'!$J$5:$J$94,'datemar &amp; datesep kaf rank'!$A84)</f>
        <v>32528.321424816</v>
      </c>
      <c r="T84" s="5" t="str">
        <f>VLOOKUP(U84,'datemar &amp; datesep kaf'!$K$5:$O$94,5,FALSE)</f>
        <v>2017-18</v>
      </c>
      <c r="U84" s="18">
        <f>LARGE('datemar &amp; datesep kaf'!$K$5:$K$94,'datemar &amp; datesep kaf rank'!$A84)</f>
        <v>24025.413313923</v>
      </c>
      <c r="V84" s="5" t="str">
        <f>VLOOKUP(W84,'datemar &amp; datesep kaf'!$L$5:$O$94,4,FALSE)</f>
        <v>1956-57</v>
      </c>
      <c r="W84" s="18">
        <f>LARGE('datemar &amp; datesep kaf'!$L$5:$L$94,'datemar &amp; datesep kaf rank'!$A84)</f>
        <v>13611.311886269999</v>
      </c>
      <c r="X84" s="5" t="str">
        <f>VLOOKUP(Y84,'datemar &amp; datesep kaf'!$M$5:$O$94,3,FALSE)</f>
        <v>2004-05</v>
      </c>
      <c r="Y84" s="18">
        <f>LARGE('datemar &amp; datesep kaf'!$M$5:$M$94,'datemar &amp; datesep kaf rank'!$A84)</f>
        <v>6649.895948976</v>
      </c>
      <c r="Z84" s="5" t="str">
        <f>VLOOKUP(AA84,'datemar &amp; datesep kaf'!$N$5:$O$94,2,FALSE)</f>
        <v>1951-52</v>
      </c>
      <c r="AA84" s="18">
        <f>LARGE('datemar &amp; datesep kaf'!$N$5:$N$94,'datemar &amp; datesep kaf rank'!$A84)</f>
        <v>2448.4759412399999</v>
      </c>
    </row>
    <row r="85" spans="1:27" x14ac:dyDescent="0.2">
      <c r="A85" s="11">
        <v>80</v>
      </c>
      <c r="B85" s="5" t="str">
        <f>VLOOKUP(C85,'datemar &amp; datesep kaf'!$B$5:$O$94,14,FALSE)</f>
        <v>2000-01</v>
      </c>
      <c r="C85" s="18">
        <f>LARGE('datemar &amp; datesep kaf'!$B$5:$B$94,'datemar &amp; datesep kaf rank'!$A85)</f>
        <v>9638.8399691220002</v>
      </c>
      <c r="D85" s="5" t="str">
        <f>VLOOKUP(E85,'datemar &amp; datesep kaf'!$C$5:$O$94,13,FALSE)</f>
        <v>2000-01</v>
      </c>
      <c r="E85" s="18">
        <f>LARGE('datemar &amp; datesep kaf'!$C$5:$C$94,'datemar &amp; datesep kaf rank'!$A85)</f>
        <v>6623.4086772419996</v>
      </c>
      <c r="F85" s="5" t="str">
        <f>VLOOKUP(G85,'datemar &amp; datesep kaf'!$D$5:$O$94,12,FALSE)</f>
        <v>1948-49</v>
      </c>
      <c r="G85" s="18">
        <f>LARGE('datemar &amp; datesep kaf'!$D$5:$D$94,'datemar &amp; datesep kaf rank'!$A85)</f>
        <v>4842.1584961050003</v>
      </c>
      <c r="H85" s="5" t="str">
        <f>VLOOKUP(I85,'datemar &amp; datesep kaf'!$E$5:$O$94,11,FALSE)</f>
        <v>1938-39</v>
      </c>
      <c r="I85" s="18">
        <f>LARGE('datemar &amp; datesep kaf'!$E$5:$E$94,'datemar &amp; datesep kaf rank'!$A85)</f>
        <v>3578.546642664</v>
      </c>
      <c r="J85" s="5" t="str">
        <f>VLOOKUP(K85,'datemar &amp; datesep kaf'!$F$5:$O$94,10,FALSE)</f>
        <v>1984-85</v>
      </c>
      <c r="K85" s="18">
        <f>LARGE('datemar &amp; datesep kaf'!$F$5:$F$94,'datemar &amp; datesep kaf rank'!$A85)</f>
        <v>2621.884860357</v>
      </c>
      <c r="L85" s="5" t="str">
        <f>VLOOKUP(M85,'datemar &amp; datesep kaf'!$G$5:$O$94,9,FALSE)</f>
        <v>1963-64</v>
      </c>
      <c r="M85" s="18">
        <f>LARGE('datemar &amp; datesep kaf'!$G$5:$G$94,'datemar &amp; datesep kaf rank'!$A85)</f>
        <v>1724.3701832699999</v>
      </c>
      <c r="N85" s="5" t="str">
        <f>VLOOKUP(O85,'datemar &amp; datesep kaf'!$H$5:$O$94,8,FALSE)</f>
        <v>1984-85</v>
      </c>
      <c r="O85" s="18">
        <f>LARGE('datemar &amp; datesep kaf'!$H$5:$H$94,'datemar &amp; datesep kaf rank'!$A85)</f>
        <v>906.51170154299996</v>
      </c>
      <c r="P85" s="5" t="str">
        <f>VLOOKUP(Q85,'datemar &amp; datesep kaf'!$I$5:$O$94,7,FALSE)</f>
        <v>1969-70</v>
      </c>
      <c r="Q85" s="18">
        <f>LARGE('datemar &amp; datesep kaf'!$I$5:$I$94,'datemar &amp; datesep kaf rank'!$A85)</f>
        <v>34615.375230849</v>
      </c>
      <c r="R85" s="5" t="str">
        <f>VLOOKUP(S85,'datemar &amp; datesep kaf'!$J$5:$O$94,6,FALSE)</f>
        <v>1978-79</v>
      </c>
      <c r="S85" s="18">
        <f>LARGE('datemar &amp; datesep kaf'!$J$5:$J$94,'datemar &amp; datesep kaf rank'!$A85)</f>
        <v>32525.024896014002</v>
      </c>
      <c r="T85" s="5" t="str">
        <f>VLOOKUP(U85,'datemar &amp; datesep kaf'!$K$5:$O$94,5,FALSE)</f>
        <v>1997-98</v>
      </c>
      <c r="U85" s="18">
        <f>LARGE('datemar &amp; datesep kaf'!$K$5:$K$94,'datemar &amp; datesep kaf rank'!$A85)</f>
        <v>23985.870836066999</v>
      </c>
      <c r="V85" s="5" t="str">
        <f>VLOOKUP(W85,'datemar &amp; datesep kaf'!$L$5:$O$94,4,FALSE)</f>
        <v>2015-16</v>
      </c>
      <c r="W85" s="18">
        <f>LARGE('datemar &amp; datesep kaf'!$L$5:$L$94,'datemar &amp; datesep kaf rank'!$A85)</f>
        <v>13602.021308105999</v>
      </c>
      <c r="X85" s="5" t="str">
        <f>VLOOKUP(Y85,'datemar &amp; datesep kaf'!$M$5:$O$94,3,FALSE)</f>
        <v>2016-17</v>
      </c>
      <c r="Y85" s="18">
        <f>LARGE('datemar &amp; datesep kaf'!$M$5:$M$94,'datemar &amp; datesep kaf rank'!$A85)</f>
        <v>6635.8549577669992</v>
      </c>
      <c r="Z85" s="5" t="str">
        <f>VLOOKUP(AA85,'datemar &amp; datesep kaf'!$N$5:$O$94,2,FALSE)</f>
        <v>1992-93</v>
      </c>
      <c r="AA85" s="18">
        <f>LARGE('datemar &amp; datesep kaf'!$N$5:$N$94,'datemar &amp; datesep kaf rank'!$A85)</f>
        <v>2426.6974296600001</v>
      </c>
    </row>
    <row r="86" spans="1:27" x14ac:dyDescent="0.2">
      <c r="A86" s="11">
        <v>81</v>
      </c>
      <c r="B86" s="5" t="str">
        <f>VLOOKUP(C86,'datemar &amp; datesep kaf'!$B$5:$O$94,14,FALSE)</f>
        <v>1928-29</v>
      </c>
      <c r="C86" s="18">
        <f>LARGE('datemar &amp; datesep kaf'!$B$5:$B$94,'datemar &amp; datesep kaf rank'!$A86)</f>
        <v>9349.2353518830005</v>
      </c>
      <c r="D86" s="5" t="str">
        <f>VLOOKUP(E86,'datemar &amp; datesep kaf'!$C$5:$O$94,13,FALSE)</f>
        <v>1945-46</v>
      </c>
      <c r="E86" s="18">
        <f>LARGE('datemar &amp; datesep kaf'!$C$5:$C$94,'datemar &amp; datesep kaf rank'!$A86)</f>
        <v>6445.1224029360001</v>
      </c>
      <c r="F86" s="5" t="str">
        <f>VLOOKUP(G86,'datemar &amp; datesep kaf'!$D$5:$O$94,12,FALSE)</f>
        <v>1952-53</v>
      </c>
      <c r="G86" s="18">
        <f>LARGE('datemar &amp; datesep kaf'!$D$5:$D$94,'datemar &amp; datesep kaf rank'!$A86)</f>
        <v>4776.517506831</v>
      </c>
      <c r="H86" s="5" t="str">
        <f>VLOOKUP(I86,'datemar &amp; datesep kaf'!$E$5:$O$94,11,FALSE)</f>
        <v>2000-01</v>
      </c>
      <c r="I86" s="18">
        <f>LARGE('datemar &amp; datesep kaf'!$E$5:$E$94,'datemar &amp; datesep kaf rank'!$A86)</f>
        <v>3507.1000337729997</v>
      </c>
      <c r="J86" s="5" t="str">
        <f>VLOOKUP(K86,'datemar &amp; datesep kaf'!$F$5:$O$94,10,FALSE)</f>
        <v>1948-49</v>
      </c>
      <c r="K86" s="18">
        <f>LARGE('datemar &amp; datesep kaf'!$F$5:$F$94,'datemar &amp; datesep kaf rank'!$A86)</f>
        <v>2512.821723951</v>
      </c>
      <c r="L86" s="5" t="str">
        <f>VLOOKUP(M86,'datemar &amp; datesep kaf'!$G$5:$O$94,9,FALSE)</f>
        <v>1984-85</v>
      </c>
      <c r="M86" s="18">
        <f>LARGE('datemar &amp; datesep kaf'!$G$5:$G$94,'datemar &amp; datesep kaf rank'!$A86)</f>
        <v>1703.1371262149999</v>
      </c>
      <c r="N86" s="5" t="str">
        <f>VLOOKUP(O86,'datemar &amp; datesep kaf'!$H$5:$O$94,8,FALSE)</f>
        <v>2000-01</v>
      </c>
      <c r="O86" s="18">
        <f>LARGE('datemar &amp; datesep kaf'!$H$5:$H$94,'datemar &amp; datesep kaf rank'!$A86)</f>
        <v>895.07500775700009</v>
      </c>
      <c r="P86" s="5" t="str">
        <f>VLOOKUP(Q86,'datemar &amp; datesep kaf'!$I$5:$O$94,7,FALSE)</f>
        <v>1978-79</v>
      </c>
      <c r="Q86" s="18">
        <f>LARGE('datemar &amp; datesep kaf'!$I$5:$I$94,'datemar &amp; datesep kaf rank'!$A86)</f>
        <v>34468.727302464002</v>
      </c>
      <c r="R86" s="5" t="str">
        <f>VLOOKUP(S86,'datemar &amp; datesep kaf'!$J$5:$O$94,6,FALSE)</f>
        <v>2009-10</v>
      </c>
      <c r="S86" s="18">
        <f>LARGE('datemar &amp; datesep kaf'!$J$5:$J$94,'datemar &amp; datesep kaf rank'!$A86)</f>
        <v>32364.417298730998</v>
      </c>
      <c r="T86" s="5" t="str">
        <f>VLOOKUP(U86,'datemar &amp; datesep kaf'!$K$5:$O$94,5,FALSE)</f>
        <v>1986-87</v>
      </c>
      <c r="U86" s="18">
        <f>LARGE('datemar &amp; datesep kaf'!$K$5:$K$94,'datemar &amp; datesep kaf rank'!$A86)</f>
        <v>23577.938289381</v>
      </c>
      <c r="V86" s="5" t="str">
        <f>VLOOKUP(W86,'datemar &amp; datesep kaf'!$L$5:$O$94,4,FALSE)</f>
        <v>2014-15</v>
      </c>
      <c r="W86" s="18">
        <f>LARGE('datemar &amp; datesep kaf'!$L$5:$L$94,'datemar &amp; datesep kaf rank'!$A86)</f>
        <v>13574.833871109</v>
      </c>
      <c r="X86" s="5" t="str">
        <f>VLOOKUP(Y86,'datemar &amp; datesep kaf'!$M$5:$O$94,3,FALSE)</f>
        <v>1969-70</v>
      </c>
      <c r="Y86" s="18">
        <f>LARGE('datemar &amp; datesep kaf'!$M$5:$M$94,'datemar &amp; datesep kaf rank'!$A86)</f>
        <v>6625.0807432949996</v>
      </c>
      <c r="Z86" s="5" t="str">
        <f>VLOOKUP(AA86,'datemar &amp; datesep kaf'!$N$5:$O$94,2,FALSE)</f>
        <v>1944-45</v>
      </c>
      <c r="AA86" s="18">
        <f>LARGE('datemar &amp; datesep kaf'!$N$5:$N$94,'datemar &amp; datesep kaf rank'!$A86)</f>
        <v>2422.4131323000001</v>
      </c>
    </row>
    <row r="87" spans="1:27" x14ac:dyDescent="0.2">
      <c r="A87" s="11">
        <v>82</v>
      </c>
      <c r="B87" s="5" t="str">
        <f>VLOOKUP(C87,'datemar &amp; datesep kaf'!$B$5:$O$94,14,FALSE)</f>
        <v>1935-36</v>
      </c>
      <c r="C87" s="18">
        <f>LARGE('datemar &amp; datesep kaf'!$B$5:$B$94,'datemar &amp; datesep kaf rank'!$A87)</f>
        <v>9137.4304011479999</v>
      </c>
      <c r="D87" s="5" t="str">
        <f>VLOOKUP(E87,'datemar &amp; datesep kaf'!$C$5:$O$94,13,FALSE)</f>
        <v>1928-29</v>
      </c>
      <c r="E87" s="18">
        <f>LARGE('datemar &amp; datesep kaf'!$C$5:$C$94,'datemar &amp; datesep kaf rank'!$A87)</f>
        <v>6430.8552960329998</v>
      </c>
      <c r="F87" s="5" t="str">
        <f>VLOOKUP(G87,'datemar &amp; datesep kaf'!$D$5:$O$94,12,FALSE)</f>
        <v>1938-39</v>
      </c>
      <c r="G87" s="18">
        <f>LARGE('datemar &amp; datesep kaf'!$D$5:$D$94,'datemar &amp; datesep kaf rank'!$A87)</f>
        <v>4762.8573420539997</v>
      </c>
      <c r="H87" s="5" t="str">
        <f>VLOOKUP(I87,'datemar &amp; datesep kaf'!$E$5:$O$94,11,FALSE)</f>
        <v>1948-49</v>
      </c>
      <c r="I87" s="18">
        <f>LARGE('datemar &amp; datesep kaf'!$E$5:$E$94,'datemar &amp; datesep kaf rank'!$A87)</f>
        <v>3445.834581525</v>
      </c>
      <c r="J87" s="5" t="str">
        <f>VLOOKUP(K87,'datemar &amp; datesep kaf'!$F$5:$O$94,10,FALSE)</f>
        <v>2000-01</v>
      </c>
      <c r="K87" s="18">
        <f>LARGE('datemar &amp; datesep kaf'!$F$5:$F$94,'datemar &amp; datesep kaf rank'!$A87)</f>
        <v>2505.7129638870001</v>
      </c>
      <c r="L87" s="5" t="str">
        <f>VLOOKUP(M87,'datemar &amp; datesep kaf'!$G$5:$O$94,9,FALSE)</f>
        <v>2000-01</v>
      </c>
      <c r="M87" s="18">
        <f>LARGE('datemar &amp; datesep kaf'!$G$5:$G$94,'datemar &amp; datesep kaf rank'!$A87)</f>
        <v>1652.8799380170001</v>
      </c>
      <c r="N87" s="5" t="str">
        <f>VLOOKUP(O87,'datemar &amp; datesep kaf'!$H$5:$O$94,8,FALSE)</f>
        <v>1941-42</v>
      </c>
      <c r="O87" s="18">
        <f>LARGE('datemar &amp; datesep kaf'!$H$5:$H$94,'datemar &amp; datesep kaf rank'!$A87)</f>
        <v>894.82905735300005</v>
      </c>
      <c r="P87" s="5" t="str">
        <f>VLOOKUP(Q87,'datemar &amp; datesep kaf'!$I$5:$O$94,7,FALSE)</f>
        <v>1928-29</v>
      </c>
      <c r="Q87" s="18">
        <f>LARGE('datemar &amp; datesep kaf'!$I$5:$I$94,'datemar &amp; datesep kaf rank'!$A87)</f>
        <v>34369.460529327</v>
      </c>
      <c r="R87" s="5" t="str">
        <f>VLOOKUP(S87,'datemar &amp; datesep kaf'!$J$5:$O$94,6,FALSE)</f>
        <v>1972-73</v>
      </c>
      <c r="S87" s="18">
        <f>LARGE('datemar &amp; datesep kaf'!$J$5:$J$94,'datemar &amp; datesep kaf rank'!$A87)</f>
        <v>32362.070852538</v>
      </c>
      <c r="T87" s="5" t="str">
        <f>VLOOKUP(U87,'datemar &amp; datesep kaf'!$K$5:$O$94,5,FALSE)</f>
        <v>1991-92</v>
      </c>
      <c r="U87" s="18">
        <f>LARGE('datemar &amp; datesep kaf'!$K$5:$K$94,'datemar &amp; datesep kaf rank'!$A87)</f>
        <v>23345.824579077002</v>
      </c>
      <c r="V87" s="5" t="str">
        <f>VLOOKUP(W87,'datemar &amp; datesep kaf'!$L$5:$O$94,4,FALSE)</f>
        <v>1984-85</v>
      </c>
      <c r="W87" s="18">
        <f>LARGE('datemar &amp; datesep kaf'!$L$5:$L$94,'datemar &amp; datesep kaf rank'!$A87)</f>
        <v>13506.388253841</v>
      </c>
      <c r="X87" s="5" t="str">
        <f>VLOOKUP(Y87,'datemar &amp; datesep kaf'!$M$5:$O$94,3,FALSE)</f>
        <v>2000-01</v>
      </c>
      <c r="Y87" s="18">
        <f>LARGE('datemar &amp; datesep kaf'!$M$5:$M$94,'datemar &amp; datesep kaf rank'!$A87)</f>
        <v>6606.5194216769996</v>
      </c>
      <c r="Z87" s="5" t="str">
        <f>VLOOKUP(AA87,'datemar &amp; datesep kaf'!$N$5:$O$94,2,FALSE)</f>
        <v>1993-94</v>
      </c>
      <c r="AA87" s="18">
        <f>LARGE('datemar &amp; datesep kaf'!$N$5:$N$94,'datemar &amp; datesep kaf rank'!$A87)</f>
        <v>2397.1238770499999</v>
      </c>
    </row>
    <row r="88" spans="1:27" x14ac:dyDescent="0.2">
      <c r="A88" s="11">
        <v>83</v>
      </c>
      <c r="B88" s="5" t="str">
        <f>VLOOKUP(C88,'datemar &amp; datesep kaf'!$B$5:$O$94,14,FALSE)</f>
        <v>1952-53</v>
      </c>
      <c r="C88" s="18">
        <f>LARGE('datemar &amp; datesep kaf'!$B$5:$B$94,'datemar &amp; datesep kaf rank'!$A88)</f>
        <v>8878.1490885570001</v>
      </c>
      <c r="D88" s="5" t="str">
        <f>VLOOKUP(E88,'datemar &amp; datesep kaf'!$C$5:$O$94,13,FALSE)</f>
        <v>1952-53</v>
      </c>
      <c r="E88" s="18">
        <f>LARGE('datemar &amp; datesep kaf'!$C$5:$C$94,'datemar &amp; datesep kaf rank'!$A88)</f>
        <v>6429.6731473169993</v>
      </c>
      <c r="F88" s="5" t="str">
        <f>VLOOKUP(G88,'datemar &amp; datesep kaf'!$D$5:$O$94,12,FALSE)</f>
        <v>2000-01</v>
      </c>
      <c r="G88" s="18">
        <f>LARGE('datemar &amp; datesep kaf'!$D$5:$D$94,'datemar &amp; datesep kaf rank'!$A88)</f>
        <v>4689.6851133930004</v>
      </c>
      <c r="H88" s="5" t="str">
        <f>VLOOKUP(I88,'datemar &amp; datesep kaf'!$E$5:$O$94,11,FALSE)</f>
        <v>1944-45</v>
      </c>
      <c r="I88" s="18">
        <f>LARGE('datemar &amp; datesep kaf'!$E$5:$E$94,'datemar &amp; datesep kaf rank'!$A88)</f>
        <v>3382.1849971349998</v>
      </c>
      <c r="J88" s="5" t="str">
        <f>VLOOKUP(K88,'datemar &amp; datesep kaf'!$F$5:$O$94,10,FALSE)</f>
        <v>1944-45</v>
      </c>
      <c r="K88" s="18">
        <f>LARGE('datemar &amp; datesep kaf'!$F$5:$F$94,'datemar &amp; datesep kaf rank'!$A88)</f>
        <v>2478.5632128389998</v>
      </c>
      <c r="L88" s="5" t="str">
        <f>VLOOKUP(M88,'datemar &amp; datesep kaf'!$G$5:$O$94,9,FALSE)</f>
        <v>1938-39</v>
      </c>
      <c r="M88" s="18">
        <f>LARGE('datemar &amp; datesep kaf'!$G$5:$G$94,'datemar &amp; datesep kaf rank'!$A88)</f>
        <v>1646.483244042</v>
      </c>
      <c r="N88" s="5" t="str">
        <f>VLOOKUP(O88,'datemar &amp; datesep kaf'!$H$5:$O$94,8,FALSE)</f>
        <v>1963-64</v>
      </c>
      <c r="O88" s="18">
        <f>LARGE('datemar &amp; datesep kaf'!$H$5:$H$94,'datemar &amp; datesep kaf rank'!$A88)</f>
        <v>886.46674361699991</v>
      </c>
      <c r="P88" s="5" t="str">
        <f>VLOOKUP(Q88,'datemar &amp; datesep kaf'!$I$5:$O$94,7,FALSE)</f>
        <v>1972-73</v>
      </c>
      <c r="Q88" s="18">
        <f>LARGE('datemar &amp; datesep kaf'!$I$5:$I$94,'datemar &amp; datesep kaf rank'!$A88)</f>
        <v>34363.908793998002</v>
      </c>
      <c r="R88" s="5" t="str">
        <f>VLOOKUP(S88,'datemar &amp; datesep kaf'!$J$5:$O$94,6,FALSE)</f>
        <v>1992-93</v>
      </c>
      <c r="S88" s="18">
        <f>LARGE('datemar &amp; datesep kaf'!$J$5:$J$94,'datemar &amp; datesep kaf rank'!$A88)</f>
        <v>32339.100274886998</v>
      </c>
      <c r="T88" s="5" t="str">
        <f>VLOOKUP(U88,'datemar &amp; datesep kaf'!$K$5:$O$94,5,FALSE)</f>
        <v>1940-41</v>
      </c>
      <c r="U88" s="18">
        <f>LARGE('datemar &amp; datesep kaf'!$K$5:$K$94,'datemar &amp; datesep kaf rank'!$A88)</f>
        <v>23050.297317432</v>
      </c>
      <c r="V88" s="5" t="str">
        <f>VLOOKUP(W88,'datemar &amp; datesep kaf'!$L$5:$O$94,4,FALSE)</f>
        <v>2005-06</v>
      </c>
      <c r="W88" s="18">
        <f>LARGE('datemar &amp; datesep kaf'!$L$5:$L$94,'datemar &amp; datesep kaf rank'!$A88)</f>
        <v>13432.307595462</v>
      </c>
      <c r="X88" s="5" t="str">
        <f>VLOOKUP(Y88,'datemar &amp; datesep kaf'!$M$5:$O$94,3,FALSE)</f>
        <v>1986-87</v>
      </c>
      <c r="Y88" s="18">
        <f>LARGE('datemar &amp; datesep kaf'!$M$5:$M$94,'datemar &amp; datesep kaf rank'!$A88)</f>
        <v>6569.1547949789992</v>
      </c>
      <c r="Z88" s="5" t="str">
        <f>VLOOKUP(AA88,'datemar &amp; datesep kaf'!$N$5:$O$94,2,FALSE)</f>
        <v>1972-73</v>
      </c>
      <c r="AA88" s="18">
        <f>LARGE('datemar &amp; datesep kaf'!$N$5:$N$94,'datemar &amp; datesep kaf rank'!$A88)</f>
        <v>2374.8693324299998</v>
      </c>
    </row>
    <row r="89" spans="1:27" x14ac:dyDescent="0.2">
      <c r="A89" s="11">
        <v>84</v>
      </c>
      <c r="B89" s="5" t="str">
        <f>VLOOKUP(C89,'datemar &amp; datesep kaf'!$B$5:$O$94,14,FALSE)</f>
        <v>1945-46</v>
      </c>
      <c r="C89" s="18">
        <f>LARGE('datemar &amp; datesep kaf'!$B$5:$B$94,'datemar &amp; datesep kaf rank'!$A89)</f>
        <v>8867.5355352359984</v>
      </c>
      <c r="D89" s="5" t="str">
        <f>VLOOKUP(E89,'datemar &amp; datesep kaf'!$C$5:$O$94,13,FALSE)</f>
        <v>1942-43</v>
      </c>
      <c r="E89" s="18">
        <f>LARGE('datemar &amp; datesep kaf'!$C$5:$C$94,'datemar &amp; datesep kaf rank'!$A89)</f>
        <v>6316.4447218109999</v>
      </c>
      <c r="F89" s="5" t="str">
        <f>VLOOKUP(G89,'datemar &amp; datesep kaf'!$D$5:$O$94,12,FALSE)</f>
        <v>1942-43</v>
      </c>
      <c r="G89" s="18">
        <f>LARGE('datemar &amp; datesep kaf'!$D$5:$D$94,'datemar &amp; datesep kaf rank'!$A89)</f>
        <v>4502.0071039020004</v>
      </c>
      <c r="H89" s="5" t="str">
        <f>VLOOKUP(I89,'datemar &amp; datesep kaf'!$E$5:$O$94,11,FALSE)</f>
        <v>1942-43</v>
      </c>
      <c r="I89" s="18">
        <f>LARGE('datemar &amp; datesep kaf'!$E$5:$E$94,'datemar &amp; datesep kaf rank'!$A89)</f>
        <v>3361.6104524519997</v>
      </c>
      <c r="J89" s="5" t="str">
        <f>VLOOKUP(K89,'datemar &amp; datesep kaf'!$F$5:$O$94,10,FALSE)</f>
        <v>1929-30</v>
      </c>
      <c r="K89" s="18">
        <f>LARGE('datemar &amp; datesep kaf'!$F$5:$F$94,'datemar &amp; datesep kaf rank'!$A89)</f>
        <v>2462.0607341189998</v>
      </c>
      <c r="L89" s="5" t="str">
        <f>VLOOKUP(M89,'datemar &amp; datesep kaf'!$G$5:$O$94,9,FALSE)</f>
        <v>1942-43</v>
      </c>
      <c r="M89" s="18">
        <f>LARGE('datemar &amp; datesep kaf'!$G$5:$G$94,'datemar &amp; datesep kaf rank'!$A89)</f>
        <v>1611.1199395830001</v>
      </c>
      <c r="N89" s="5" t="str">
        <f>VLOOKUP(O89,'datemar &amp; datesep kaf'!$H$5:$O$94,8,FALSE)</f>
        <v>1942-43</v>
      </c>
      <c r="O89" s="18">
        <f>LARGE('datemar &amp; datesep kaf'!$H$5:$H$94,'datemar &amp; datesep kaf rank'!$A89)</f>
        <v>875.03004983100004</v>
      </c>
      <c r="P89" s="5" t="str">
        <f>VLOOKUP(Q89,'datemar &amp; datesep kaf'!$I$5:$O$94,7,FALSE)</f>
        <v>1940-41</v>
      </c>
      <c r="Q89" s="18">
        <f>LARGE('datemar &amp; datesep kaf'!$I$5:$I$94,'datemar &amp; datesep kaf rank'!$A89)</f>
        <v>33751.819560753</v>
      </c>
      <c r="R89" s="5" t="str">
        <f>VLOOKUP(S89,'datemar &amp; datesep kaf'!$J$5:$O$94,6,FALSE)</f>
        <v>1944-45</v>
      </c>
      <c r="S89" s="18">
        <f>LARGE('datemar &amp; datesep kaf'!$J$5:$J$94,'datemar &amp; datesep kaf rank'!$A89)</f>
        <v>32149.470529932001</v>
      </c>
      <c r="T89" s="5" t="str">
        <f>VLOOKUP(U89,'datemar &amp; datesep kaf'!$K$5:$O$94,5,FALSE)</f>
        <v>1979-80</v>
      </c>
      <c r="U89" s="18">
        <f>LARGE('datemar &amp; datesep kaf'!$K$5:$K$94,'datemar &amp; datesep kaf rank'!$A89)</f>
        <v>23038.202111274</v>
      </c>
      <c r="V89" s="5" t="str">
        <f>VLOOKUP(W89,'datemar &amp; datesep kaf'!$L$5:$O$94,4,FALSE)</f>
        <v>1986-87</v>
      </c>
      <c r="W89" s="18">
        <f>LARGE('datemar &amp; datesep kaf'!$L$5:$L$94,'datemar &amp; datesep kaf rank'!$A89)</f>
        <v>13412.847761481</v>
      </c>
      <c r="X89" s="5" t="str">
        <f>VLOOKUP(Y89,'datemar &amp; datesep kaf'!$M$5:$O$94,3,FALSE)</f>
        <v>1944-45</v>
      </c>
      <c r="Y89" s="18">
        <f>LARGE('datemar &amp; datesep kaf'!$M$5:$M$94,'datemar &amp; datesep kaf rank'!$A89)</f>
        <v>6515.2738052639997</v>
      </c>
      <c r="Z89" s="5" t="str">
        <f>VLOOKUP(AA89,'datemar &amp; datesep kaf'!$N$5:$O$94,2,FALSE)</f>
        <v>1942-43</v>
      </c>
      <c r="AA89" s="18">
        <f>LARGE('datemar &amp; datesep kaf'!$N$5:$N$94,'datemar &amp; datesep kaf rank'!$A89)</f>
        <v>2347.6164408900004</v>
      </c>
    </row>
    <row r="90" spans="1:27" x14ac:dyDescent="0.2">
      <c r="A90" s="11">
        <v>85</v>
      </c>
      <c r="B90" s="5" t="str">
        <f>VLOOKUP(C90,'datemar &amp; datesep kaf'!$B$5:$O$94,14,FALSE)</f>
        <v>1942-43</v>
      </c>
      <c r="C90" s="18">
        <f>LARGE('datemar &amp; datesep kaf'!$B$5:$B$94,'datemar &amp; datesep kaf rank'!$A90)</f>
        <v>8848.2859491809995</v>
      </c>
      <c r="D90" s="5" t="str">
        <f>VLOOKUP(E90,'datemar &amp; datesep kaf'!$C$5:$O$94,13,FALSE)</f>
        <v>1987-88</v>
      </c>
      <c r="E90" s="18">
        <f>LARGE('datemar &amp; datesep kaf'!$C$5:$C$94,'datemar &amp; datesep kaf rank'!$A90)</f>
        <v>6159.3280334880001</v>
      </c>
      <c r="F90" s="5" t="str">
        <f>VLOOKUP(G90,'datemar &amp; datesep kaf'!$D$5:$O$94,12,FALSE)</f>
        <v>1928-29</v>
      </c>
      <c r="G90" s="18">
        <f>LARGE('datemar &amp; datesep kaf'!$D$5:$D$94,'datemar &amp; datesep kaf rank'!$A90)</f>
        <v>4396.9069425540001</v>
      </c>
      <c r="H90" s="5" t="str">
        <f>VLOOKUP(I90,'datemar &amp; datesep kaf'!$E$5:$O$94,11,FALSE)</f>
        <v>1929-30</v>
      </c>
      <c r="I90" s="18">
        <f>LARGE('datemar &amp; datesep kaf'!$E$5:$E$94,'datemar &amp; datesep kaf rank'!$A90)</f>
        <v>3338.6279739749998</v>
      </c>
      <c r="J90" s="5" t="str">
        <f>VLOOKUP(K90,'datemar &amp; datesep kaf'!$F$5:$O$94,10,FALSE)</f>
        <v>1942-43</v>
      </c>
      <c r="K90" s="18">
        <f>LARGE('datemar &amp; datesep kaf'!$F$5:$F$94,'datemar &amp; datesep kaf rank'!$A90)</f>
        <v>2357.8253661270001</v>
      </c>
      <c r="L90" s="5" t="str">
        <f>VLOOKUP(M90,'datemar &amp; datesep kaf'!$G$5:$O$94,9,FALSE)</f>
        <v>1944-45</v>
      </c>
      <c r="M90" s="18">
        <f>LARGE('datemar &amp; datesep kaf'!$G$5:$G$94,'datemar &amp; datesep kaf rank'!$A90)</f>
        <v>1583.98010589</v>
      </c>
      <c r="N90" s="5" t="str">
        <f>VLOOKUP(O90,'datemar &amp; datesep kaf'!$H$5:$O$94,8,FALSE)</f>
        <v>1935-36</v>
      </c>
      <c r="O90" s="18">
        <f>LARGE('datemar &amp; datesep kaf'!$H$5:$H$94,'datemar &amp; datesep kaf rank'!$A90)</f>
        <v>867.59005010999999</v>
      </c>
      <c r="P90" s="5" t="str">
        <f>VLOOKUP(Q90,'datemar &amp; datesep kaf'!$I$5:$O$94,7,FALSE)</f>
        <v>1936-37</v>
      </c>
      <c r="Q90" s="18">
        <f>LARGE('datemar &amp; datesep kaf'!$I$5:$I$94,'datemar &amp; datesep kaf rank'!$A90)</f>
        <v>33532.370312783998</v>
      </c>
      <c r="R90" s="5" t="str">
        <f>VLOOKUP(S90,'datemar &amp; datesep kaf'!$J$5:$O$94,6,FALSE)</f>
        <v>1936-37</v>
      </c>
      <c r="S90" s="18">
        <f>LARGE('datemar &amp; datesep kaf'!$J$5:$J$94,'datemar &amp; datesep kaf rank'!$A90)</f>
        <v>32090.585242883997</v>
      </c>
      <c r="T90" s="5" t="str">
        <f>VLOOKUP(U90,'datemar &amp; datesep kaf'!$K$5:$O$94,5,FALSE)</f>
        <v>1976-77</v>
      </c>
      <c r="U90" s="18">
        <f>LARGE('datemar &amp; datesep kaf'!$K$5:$K$94,'datemar &amp; datesep kaf rank'!$A90)</f>
        <v>22987.244757812998</v>
      </c>
      <c r="V90" s="5" t="str">
        <f>VLOOKUP(W90,'datemar &amp; datesep kaf'!$L$5:$O$94,4,FALSE)</f>
        <v>2017-18</v>
      </c>
      <c r="W90" s="18">
        <f>LARGE('datemar &amp; datesep kaf'!$L$5:$L$94,'datemar &amp; datesep kaf rank'!$A90)</f>
        <v>13350.372391923</v>
      </c>
      <c r="X90" s="5" t="str">
        <f>VLOOKUP(Y90,'datemar &amp; datesep kaf'!$M$5:$O$94,3,FALSE)</f>
        <v>2002-03</v>
      </c>
      <c r="Y90" s="18">
        <f>LARGE('datemar &amp; datesep kaf'!$M$5:$M$94,'datemar &amp; datesep kaf rank'!$A90)</f>
        <v>6504.3547974089997</v>
      </c>
      <c r="Z90" s="5" t="str">
        <f>VLOOKUP(AA90,'datemar &amp; datesep kaf'!$N$5:$O$94,2,FALSE)</f>
        <v>1991-92</v>
      </c>
      <c r="AA90" s="18">
        <f>LARGE('datemar &amp; datesep kaf'!$N$5:$N$94,'datemar &amp; datesep kaf rank'!$A90)</f>
        <v>2329.6461936300002</v>
      </c>
    </row>
    <row r="91" spans="1:27" x14ac:dyDescent="0.2">
      <c r="A91" s="11">
        <v>86</v>
      </c>
      <c r="B91" s="5" t="str">
        <f>VLOOKUP(C91,'datemar &amp; datesep kaf'!$B$5:$O$94,14,FALSE)</f>
        <v>1987-88</v>
      </c>
      <c r="C91" s="18">
        <f>LARGE('datemar &amp; datesep kaf'!$B$5:$B$94,'datemar &amp; datesep kaf rank'!$A91)</f>
        <v>8758.289919498</v>
      </c>
      <c r="D91" s="5" t="str">
        <f>VLOOKUP(E91,'datemar &amp; datesep kaf'!$C$5:$O$94,13,FALSE)</f>
        <v>1935-36</v>
      </c>
      <c r="E91" s="18">
        <f>LARGE('datemar &amp; datesep kaf'!$C$5:$C$94,'datemar &amp; datesep kaf rank'!$A91)</f>
        <v>5954.1379585379991</v>
      </c>
      <c r="F91" s="5" t="str">
        <f>VLOOKUP(G91,'datemar &amp; datesep kaf'!$D$5:$O$94,12,FALSE)</f>
        <v>1929-30</v>
      </c>
      <c r="G91" s="18">
        <f>LARGE('datemar &amp; datesep kaf'!$D$5:$D$94,'datemar &amp; datesep kaf rank'!$A91)</f>
        <v>4206.4362058950001</v>
      </c>
      <c r="H91" s="5" t="str">
        <f>VLOOKUP(I91,'datemar &amp; datesep kaf'!$E$5:$O$94,11,FALSE)</f>
        <v>1928-29</v>
      </c>
      <c r="I91" s="18">
        <f>LARGE('datemar &amp; datesep kaf'!$E$5:$E$94,'datemar &amp; datesep kaf rank'!$A91)</f>
        <v>3122.3879820840002</v>
      </c>
      <c r="J91" s="5" t="str">
        <f>VLOOKUP(K91,'datemar &amp; datesep kaf'!$F$5:$O$94,10,FALSE)</f>
        <v>1930-31</v>
      </c>
      <c r="K91" s="18">
        <f>LARGE('datemar &amp; datesep kaf'!$F$5:$F$94,'datemar &amp; datesep kaf rank'!$A91)</f>
        <v>2276.5585923150002</v>
      </c>
      <c r="L91" s="5" t="str">
        <f>VLOOKUP(M91,'datemar &amp; datesep kaf'!$G$5:$O$94,9,FALSE)</f>
        <v>1930-31</v>
      </c>
      <c r="M91" s="18">
        <f>LARGE('datemar &amp; datesep kaf'!$G$5:$G$94,'datemar &amp; datesep kaf rank'!$A91)</f>
        <v>1567.114651977</v>
      </c>
      <c r="N91" s="5" t="str">
        <f>VLOOKUP(O91,'datemar &amp; datesep kaf'!$H$5:$O$94,8,FALSE)</f>
        <v>1954-55</v>
      </c>
      <c r="O91" s="18">
        <f>LARGE('datemar &amp; datesep kaf'!$H$5:$H$94,'datemar &amp; datesep kaf rank'!$A91)</f>
        <v>864.26971965600001</v>
      </c>
      <c r="P91" s="5" t="str">
        <f>VLOOKUP(Q91,'datemar &amp; datesep kaf'!$I$5:$O$94,7,FALSE)</f>
        <v>2008-09</v>
      </c>
      <c r="Q91" s="18">
        <f>LARGE('datemar &amp; datesep kaf'!$I$5:$I$94,'datemar &amp; datesep kaf rank'!$A91)</f>
        <v>33472.810645596001</v>
      </c>
      <c r="R91" s="5" t="str">
        <f>VLOOKUP(S91,'datemar &amp; datesep kaf'!$J$5:$O$94,6,FALSE)</f>
        <v>2008-09</v>
      </c>
      <c r="S91" s="18">
        <f>LARGE('datemar &amp; datesep kaf'!$J$5:$J$94,'datemar &amp; datesep kaf rank'!$A91)</f>
        <v>31350.000807845998</v>
      </c>
      <c r="T91" s="5" t="str">
        <f>VLOOKUP(U91,'datemar &amp; datesep kaf'!$K$5:$O$94,5,FALSE)</f>
        <v>2015-16</v>
      </c>
      <c r="U91" s="18">
        <f>LARGE('datemar &amp; datesep kaf'!$K$5:$K$94,'datemar &amp; datesep kaf rank'!$A91)</f>
        <v>22844.321787965997</v>
      </c>
      <c r="V91" s="5" t="str">
        <f>VLOOKUP(W91,'datemar &amp; datesep kaf'!$L$5:$O$94,4,FALSE)</f>
        <v>2000-01</v>
      </c>
      <c r="W91" s="18">
        <f>LARGE('datemar &amp; datesep kaf'!$L$5:$L$94,'datemar &amp; datesep kaf rank'!$A91)</f>
        <v>13340.518507995001</v>
      </c>
      <c r="X91" s="5" t="str">
        <f>VLOOKUP(Y91,'datemar &amp; datesep kaf'!$M$5:$O$94,3,FALSE)</f>
        <v>2017-18</v>
      </c>
      <c r="Y91" s="18">
        <f>LARGE('datemar &amp; datesep kaf'!$M$5:$M$94,'datemar &amp; datesep kaf rank'!$A91)</f>
        <v>6456.136617399</v>
      </c>
      <c r="Z91" s="5" t="str">
        <f>VLOOKUP(AA91,'datemar &amp; datesep kaf'!$N$5:$O$94,2,FALSE)</f>
        <v>2002-03</v>
      </c>
      <c r="AA91" s="18">
        <f>LARGE('datemar &amp; datesep kaf'!$N$5:$N$94,'datemar &amp; datesep kaf rank'!$A91)</f>
        <v>2323.8742930199996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8468.0406741839997</v>
      </c>
      <c r="D92" s="5" t="str">
        <f>VLOOKUP(E92,'datemar &amp; datesep kaf'!$C$5:$O$94,13,FALSE)</f>
        <v>1943-44</v>
      </c>
      <c r="E92" s="18">
        <f>LARGE('datemar &amp; datesep kaf'!$C$5:$C$94,'datemar &amp; datesep kaf rank'!$A92)</f>
        <v>5885.4820933440005</v>
      </c>
      <c r="F92" s="5" t="str">
        <f>VLOOKUP(G92,'datemar &amp; datesep kaf'!$D$5:$O$94,12,FALSE)</f>
        <v>1935-36</v>
      </c>
      <c r="G92" s="18">
        <f>LARGE('datemar &amp; datesep kaf'!$D$5:$D$94,'datemar &amp; datesep kaf rank'!$A92)</f>
        <v>4173.8259591839997</v>
      </c>
      <c r="H92" s="5" t="str">
        <f>VLOOKUP(I92,'datemar &amp; datesep kaf'!$E$5:$O$94,11,FALSE)</f>
        <v>1935-36</v>
      </c>
      <c r="I92" s="18">
        <f>LARGE('datemar &amp; datesep kaf'!$E$5:$E$94,'datemar &amp; datesep kaf rank'!$A92)</f>
        <v>3108.2855032739999</v>
      </c>
      <c r="J92" s="5" t="str">
        <f>VLOOKUP(K92,'datemar &amp; datesep kaf'!$F$5:$O$94,10,FALSE)</f>
        <v>1935-36</v>
      </c>
      <c r="K92" s="18">
        <f>LARGE('datemar &amp; datesep kaf'!$F$5:$F$94,'datemar &amp; datesep kaf rank'!$A92)</f>
        <v>2191.87429797</v>
      </c>
      <c r="L92" s="5" t="str">
        <f>VLOOKUP(M92,'datemar &amp; datesep kaf'!$G$5:$O$94,9,FALSE)</f>
        <v>1928-29</v>
      </c>
      <c r="M92" s="18">
        <f>LARGE('datemar &amp; datesep kaf'!$G$5:$G$94,'datemar &amp; datesep kaf rank'!$A92)</f>
        <v>1428.097136529</v>
      </c>
      <c r="N92" s="5" t="str">
        <f>VLOOKUP(O92,'datemar &amp; datesep kaf'!$H$5:$O$94,8,FALSE)</f>
        <v>1944-45</v>
      </c>
      <c r="O92" s="18">
        <f>LARGE('datemar &amp; datesep kaf'!$H$5:$H$94,'datemar &amp; datesep kaf rank'!$A92)</f>
        <v>854.55467869800009</v>
      </c>
      <c r="P92" s="5" t="str">
        <f>VLOOKUP(Q92,'datemar &amp; datesep kaf'!$I$5:$O$94,7,FALSE)</f>
        <v>1944-45</v>
      </c>
      <c r="Q92" s="18">
        <f>LARGE('datemar &amp; datesep kaf'!$I$5:$I$94,'datemar &amp; datesep kaf rank'!$A92)</f>
        <v>33333.007675631998</v>
      </c>
      <c r="R92" s="5" t="str">
        <f>VLOOKUP(S92,'datemar &amp; datesep kaf'!$J$5:$O$94,6,FALSE)</f>
        <v>1940-41</v>
      </c>
      <c r="S92" s="18">
        <f>LARGE('datemar &amp; datesep kaf'!$J$5:$J$94,'datemar &amp; datesep kaf rank'!$A92)</f>
        <v>30120.818044022999</v>
      </c>
      <c r="T92" s="5" t="str">
        <f>VLOOKUP(U92,'datemar &amp; datesep kaf'!$K$5:$O$94,5,FALSE)</f>
        <v>1992-93</v>
      </c>
      <c r="U92" s="18">
        <f>LARGE('datemar &amp; datesep kaf'!$K$5:$K$94,'datemar &amp; datesep kaf rank'!$A92)</f>
        <v>21598.569107408999</v>
      </c>
      <c r="V92" s="5" t="str">
        <f>VLOOKUP(W92,'datemar &amp; datesep kaf'!$L$5:$O$94,4,FALSE)</f>
        <v>1979-80</v>
      </c>
      <c r="W92" s="18">
        <f>LARGE('datemar &amp; datesep kaf'!$L$5:$L$94,'datemar &amp; datesep kaf rank'!$A92)</f>
        <v>13229.184297293999</v>
      </c>
      <c r="X92" s="5" t="str">
        <f>VLOOKUP(Y92,'datemar &amp; datesep kaf'!$M$5:$O$94,3,FALSE)</f>
        <v>1984-85</v>
      </c>
      <c r="Y92" s="18">
        <f>LARGE('datemar &amp; datesep kaf'!$M$5:$M$94,'datemar &amp; datesep kaf rank'!$A92)</f>
        <v>6433.8384364170006</v>
      </c>
      <c r="Z92" s="5" t="str">
        <f>VLOOKUP(AA92,'datemar &amp; datesep kaf'!$N$5:$O$94,2,FALSE)</f>
        <v>2005-06</v>
      </c>
      <c r="AA92" s="18">
        <f>LARGE('datemar &amp; datesep kaf'!$N$5:$N$94,'datemar &amp; datesep kaf rank'!$A92)</f>
        <v>2299.2395831999997</v>
      </c>
    </row>
    <row r="93" spans="1:27" x14ac:dyDescent="0.2">
      <c r="A93" s="11">
        <v>88</v>
      </c>
      <c r="B93" s="5" t="str">
        <f>VLOOKUP(C93,'datemar &amp; datesep kaf'!$B$5:$O$94,14,FALSE)</f>
        <v>1929-30</v>
      </c>
      <c r="C93" s="18">
        <f>LARGE('datemar &amp; datesep kaf'!$B$5:$B$94,'datemar &amp; datesep kaf rank'!$A93)</f>
        <v>8439.3219975749998</v>
      </c>
      <c r="D93" s="5" t="str">
        <f>VLOOKUP(E93,'datemar &amp; datesep kaf'!$C$5:$O$94,13,FALSE)</f>
        <v>1929-30</v>
      </c>
      <c r="E93" s="18">
        <f>LARGE('datemar &amp; datesep kaf'!$C$5:$C$94,'datemar &amp; datesep kaf rank'!$A93)</f>
        <v>5689.517142015</v>
      </c>
      <c r="F93" s="5" t="str">
        <f>VLOOKUP(G93,'datemar &amp; datesep kaf'!$D$5:$O$94,12,FALSE)</f>
        <v>1943-44</v>
      </c>
      <c r="G93" s="18">
        <f>LARGE('datemar &amp; datesep kaf'!$D$5:$D$94,'datemar &amp; datesep kaf rank'!$A93)</f>
        <v>4039.6857989249997</v>
      </c>
      <c r="H93" s="5" t="str">
        <f>VLOOKUP(I93,'datemar &amp; datesep kaf'!$E$5:$O$94,11,FALSE)</f>
        <v>1930-31</v>
      </c>
      <c r="I93" s="18">
        <f>LARGE('datemar &amp; datesep kaf'!$E$5:$E$94,'datemar &amp; datesep kaf rank'!$A93)</f>
        <v>3022.464680046</v>
      </c>
      <c r="J93" s="5" t="str">
        <f>VLOOKUP(K93,'datemar &amp; datesep kaf'!$F$5:$O$94,10,FALSE)</f>
        <v>1928-29</v>
      </c>
      <c r="K93" s="18">
        <f>LARGE('datemar &amp; datesep kaf'!$F$5:$F$94,'datemar &amp; datesep kaf rank'!$A93)</f>
        <v>2153.035952319</v>
      </c>
      <c r="L93" s="5" t="str">
        <f>VLOOKUP(M93,'datemar &amp; datesep kaf'!$G$5:$O$94,9,FALSE)</f>
        <v>1935-36</v>
      </c>
      <c r="M93" s="18">
        <f>LARGE('datemar &amp; datesep kaf'!$G$5:$G$94,'datemar &amp; datesep kaf rank'!$A93)</f>
        <v>1401.266724312</v>
      </c>
      <c r="N93" s="5" t="str">
        <f>VLOOKUP(O93,'datemar &amp; datesep kaf'!$H$5:$O$94,8,FALSE)</f>
        <v>1928-29</v>
      </c>
      <c r="O93" s="18">
        <f>LARGE('datemar &amp; datesep kaf'!$H$5:$H$94,'datemar &amp; datesep kaf rank'!$A93)</f>
        <v>841.457819685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31738.614346992003</v>
      </c>
      <c r="R93" s="5" t="str">
        <f>VLOOKUP(S93,'datemar &amp; datesep kaf'!$J$5:$O$94,6,FALSE)</f>
        <v>1976-77</v>
      </c>
      <c r="S93" s="18">
        <f>LARGE('datemar &amp; datesep kaf'!$J$5:$J$94,'datemar &amp; datesep kaf rank'!$A93)</f>
        <v>29280.439232561999</v>
      </c>
      <c r="T93" s="5" t="str">
        <f>VLOOKUP(U93,'datemar &amp; datesep kaf'!$K$5:$O$94,5,FALSE)</f>
        <v>1948-49</v>
      </c>
      <c r="U93" s="18">
        <f>LARGE('datemar &amp; datesep kaf'!$K$5:$K$94,'datemar &amp; datesep kaf rank'!$A93)</f>
        <v>21596.948611602002</v>
      </c>
      <c r="V93" s="5" t="str">
        <f>VLOOKUP(W93,'datemar &amp; datesep kaf'!$L$5:$O$94,4,FALSE)</f>
        <v>1948-49</v>
      </c>
      <c r="W93" s="18">
        <f>LARGE('datemar &amp; datesep kaf'!$L$5:$L$94,'datemar &amp; datesep kaf rank'!$A93)</f>
        <v>13011.573726941999</v>
      </c>
      <c r="X93" s="5" t="str">
        <f>VLOOKUP(Y93,'datemar &amp; datesep kaf'!$M$5:$O$94,3,FALSE)</f>
        <v>1991-92</v>
      </c>
      <c r="Y93" s="18">
        <f>LARGE('datemar &amp; datesep kaf'!$M$5:$M$94,'datemar &amp; datesep kaf rank'!$A93)</f>
        <v>6339.8675308499996</v>
      </c>
      <c r="Z93" s="5" t="str">
        <f>VLOOKUP(AA93,'datemar &amp; datesep kaf'!$N$5:$O$94,2,FALSE)</f>
        <v>2000-01</v>
      </c>
      <c r="AA93" s="18">
        <f>LARGE('datemar &amp; datesep kaf'!$N$5:$N$94,'datemar &amp; datesep kaf rank'!$A93)</f>
        <v>2291.5040463</v>
      </c>
    </row>
    <row r="94" spans="1:27" x14ac:dyDescent="0.2">
      <c r="A94" s="11">
        <v>89</v>
      </c>
      <c r="B94" s="5" t="str">
        <f>VLOOKUP(C94,'datemar &amp; datesep kaf'!$B$5:$O$94,14,FALSE)</f>
        <v>1943-44</v>
      </c>
      <c r="C94" s="18">
        <f>LARGE('datemar &amp; datesep kaf'!$B$5:$B$94,'datemar &amp; datesep kaf rank'!$A94)</f>
        <v>8233.0985342340009</v>
      </c>
      <c r="D94" s="5" t="str">
        <f>VLOOKUP(E94,'datemar &amp; datesep kaf'!$C$5:$O$94,13,FALSE)</f>
        <v>1930-31</v>
      </c>
      <c r="E94" s="18">
        <f>LARGE('datemar &amp; datesep kaf'!$C$5:$C$94,'datemar &amp; datesep kaf rank'!$A94)</f>
        <v>5393.5812853440002</v>
      </c>
      <c r="F94" s="5" t="str">
        <f>VLOOKUP(G94,'datemar &amp; datesep kaf'!$D$5:$O$94,12,FALSE)</f>
        <v>1930-31</v>
      </c>
      <c r="G94" s="18">
        <f>LARGE('datemar &amp; datesep kaf'!$D$5:$D$94,'datemar &amp; datesep kaf rank'!$A94)</f>
        <v>3980.7191895659998</v>
      </c>
      <c r="H94" s="5" t="str">
        <f>VLOOKUP(I94,'datemar &amp; datesep kaf'!$E$5:$O$94,11,FALSE)</f>
        <v>1943-44</v>
      </c>
      <c r="I94" s="18">
        <f>LARGE('datemar &amp; datesep kaf'!$E$5:$E$94,'datemar &amp; datesep kaf rank'!$A94)</f>
        <v>2975.811458655</v>
      </c>
      <c r="J94" s="5" t="str">
        <f>VLOOKUP(K94,'datemar &amp; datesep kaf'!$F$5:$O$94,10,FALSE)</f>
        <v>1943-44</v>
      </c>
      <c r="K94" s="18">
        <f>LARGE('datemar &amp; datesep kaf'!$F$5:$F$94,'datemar &amp; datesep kaf rank'!$A94)</f>
        <v>2097.7685163750002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1330.09581789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707.72228750999989</v>
      </c>
      <c r="P94" s="5" t="str">
        <f>VLOOKUP(Q94,'datemar &amp; datesep kaf'!$I$5:$O$94,7,FALSE)</f>
        <v>2000-01</v>
      </c>
      <c r="Q94" s="18">
        <f>LARGE('datemar &amp; datesep kaf'!$I$5:$I$94,'datemar &amp; datesep kaf rank'!$A94)</f>
        <v>29916.050448395999</v>
      </c>
      <c r="R94" s="5" t="str">
        <f>VLOOKUP(S94,'datemar &amp; datesep kaf'!$J$5:$O$94,6,FALSE)</f>
        <v>2000-01</v>
      </c>
      <c r="S94" s="18">
        <f>LARGE('datemar &amp; datesep kaf'!$J$5:$J$94,'datemar &amp; datesep kaf rank'!$A94)</f>
        <v>28274.629022346002</v>
      </c>
      <c r="T94" s="5" t="str">
        <f>VLOOKUP(U94,'datemar &amp; datesep kaf'!$K$5:$O$94,5,FALSE)</f>
        <v>1943-44</v>
      </c>
      <c r="U94" s="18">
        <f>LARGE('datemar &amp; datesep kaf'!$K$5:$K$94,'datemar &amp; datesep kaf rank'!$A94)</f>
        <v>21312.021018980999</v>
      </c>
      <c r="V94" s="5" t="str">
        <f>VLOOKUP(W94,'datemar &amp; datesep kaf'!$L$5:$O$94,4,FALSE)</f>
        <v>1943-44</v>
      </c>
      <c r="W94" s="18">
        <f>LARGE('datemar &amp; datesep kaf'!$L$5:$L$94,'datemar &amp; datesep kaf rank'!$A94)</f>
        <v>12745.449439401</v>
      </c>
      <c r="X94" s="5" t="str">
        <f>VLOOKUP(Y94,'datemar &amp; datesep kaf'!$M$5:$O$94,3,FALSE)</f>
        <v>2006-07</v>
      </c>
      <c r="Y94" s="18">
        <f>LARGE('datemar &amp; datesep kaf'!$M$5:$M$94,'datemar &amp; datesep kaf rank'!$A94)</f>
        <v>6329.2400932320006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2264.7866919300004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7329.2208821789991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4761.1416396390005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3239.5694652930001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2440.1909828730004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1693.6700191319999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1195.6819386330001</v>
      </c>
      <c r="N95" s="5" t="str">
        <f>VLOOKUP(O95,'datemar &amp; datesep kaf'!$H$5:$O$94,8,FALSE)</f>
        <v>1936-37</v>
      </c>
      <c r="O95" s="18">
        <f>LARGE('datemar &amp; datesep kaf'!$H$5:$H$94,'datemar &amp; datesep kaf rank'!$A95)</f>
        <v>641.25419082899998</v>
      </c>
      <c r="P95" s="5" t="str">
        <f>VLOOKUP(Q95,'datemar &amp; datesep kaf'!$I$5:$O$94,7,FALSE)</f>
        <v>1943-44</v>
      </c>
      <c r="Q95" s="18">
        <f>LARGE('datemar &amp; datesep kaf'!$I$5:$I$94,'datemar &amp; datesep kaf rank'!$A95)</f>
        <v>29094.349983341999</v>
      </c>
      <c r="R95" s="5" t="str">
        <f>VLOOKUP(S95,'datemar &amp; datesep kaf'!$J$5:$O$94,6,FALSE)</f>
        <v>1943-44</v>
      </c>
      <c r="S95" s="18">
        <f>LARGE('datemar &amp; datesep kaf'!$J$5:$J$94,'datemar &amp; datesep kaf rank'!$A95)</f>
        <v>27447.930210372</v>
      </c>
      <c r="T95" s="5" t="str">
        <f>VLOOKUP(U95,'datemar &amp; datesep kaf'!$K$5:$O$94,5,FALSE)</f>
        <v>2000-01</v>
      </c>
      <c r="U95" s="18">
        <f>LARGE('datemar &amp; datesep kaf'!$K$5:$K$94,'datemar &amp; datesep kaf rank'!$A95)</f>
        <v>21163.526479095002</v>
      </c>
      <c r="V95" s="5" t="str">
        <f>VLOOKUP(W95,'datemar &amp; datesep kaf'!$L$5:$O$94,4,FALSE)</f>
        <v>1991-92</v>
      </c>
      <c r="W95" s="18">
        <f>LARGE('datemar &amp; datesep kaf'!$L$5:$L$94,'datemar &amp; datesep kaf rank'!$A95)</f>
        <v>12703.034895537001</v>
      </c>
      <c r="X95" s="5" t="str">
        <f>VLOOKUP(Y95,'datemar &amp; datesep kaf'!$M$5:$O$94,3,FALSE)</f>
        <v>2005-06</v>
      </c>
      <c r="Y95" s="18">
        <f>LARGE('datemar &amp; datesep kaf'!$M$5:$M$94,'datemar &amp; datesep kaf rank'!$A95)</f>
        <v>5946.4381241159999</v>
      </c>
      <c r="Z95" s="5" t="str">
        <f>VLOOKUP(AA95,'datemar &amp; datesep kaf'!$N$5:$O$94,2,FALSE)</f>
        <v>1969-70</v>
      </c>
      <c r="AA95" s="18">
        <f>LARGE('datemar &amp; datesep kaf'!$N$5:$N$94,'datemar &amp; datesep kaf rank'!$A95)</f>
        <v>2234.5585938900003</v>
      </c>
    </row>
    <row r="97" spans="2:27" x14ac:dyDescent="0.2">
      <c r="B97" t="s">
        <v>114</v>
      </c>
      <c r="C97" s="18">
        <f>AVERAGE(C6:C95)</f>
        <v>11946.379210412966</v>
      </c>
      <c r="D97" s="18"/>
      <c r="E97" s="18">
        <f t="shared" ref="E97:AA97" si="0">AVERAGE(E6:E95)</f>
        <v>8928.137340125968</v>
      </c>
      <c r="F97" s="18"/>
      <c r="G97" s="18">
        <f t="shared" si="0"/>
        <v>6718.5599023239674</v>
      </c>
      <c r="H97" s="18"/>
      <c r="I97" s="18">
        <f t="shared" si="0"/>
        <v>4966.6069101709663</v>
      </c>
      <c r="J97" s="18"/>
      <c r="K97" s="18">
        <f t="shared" si="0"/>
        <v>3593.4029506468323</v>
      </c>
      <c r="L97" s="18"/>
      <c r="M97" s="18">
        <f t="shared" si="0"/>
        <v>2416.9900581231996</v>
      </c>
      <c r="N97" s="18"/>
      <c r="O97" s="18">
        <f t="shared" si="0"/>
        <v>1380.0769069248001</v>
      </c>
      <c r="P97" s="18"/>
      <c r="Q97" s="18">
        <f t="shared" si="0"/>
        <v>43035.876358606358</v>
      </c>
      <c r="R97" s="18"/>
      <c r="S97" s="18">
        <f t="shared" si="0"/>
        <v>39875.344906878359</v>
      </c>
      <c r="T97" s="18"/>
      <c r="U97" s="18">
        <f t="shared" si="0"/>
        <v>30333.688735764863</v>
      </c>
      <c r="V97" s="18"/>
      <c r="W97" s="18">
        <f t="shared" si="0"/>
        <v>17528.635992813866</v>
      </c>
      <c r="X97" s="18"/>
      <c r="Y97" s="18">
        <f t="shared" si="0"/>
        <v>8220.6450030205706</v>
      </c>
      <c r="Z97" s="18"/>
      <c r="AA97" s="18">
        <f t="shared" si="0"/>
        <v>3013.0339365979999</v>
      </c>
    </row>
    <row r="98" spans="2:27" x14ac:dyDescent="0.2">
      <c r="B98" t="s">
        <v>115</v>
      </c>
      <c r="C98" s="18">
        <f>MEDIAN(C6:C95)</f>
        <v>11659.850141268</v>
      </c>
      <c r="D98" s="18"/>
      <c r="E98" s="18">
        <f t="shared" ref="E98:AA98" si="1">MEDIAN(E6:E95)</f>
        <v>8678.418517534501</v>
      </c>
      <c r="F98" s="18"/>
      <c r="G98" s="18">
        <f t="shared" si="1"/>
        <v>6463.2731460569994</v>
      </c>
      <c r="H98" s="18"/>
      <c r="I98" s="18">
        <f t="shared" si="1"/>
        <v>4731.4927151310003</v>
      </c>
      <c r="J98" s="18"/>
      <c r="K98" s="18">
        <f t="shared" si="1"/>
        <v>3368.0130968399999</v>
      </c>
      <c r="L98" s="18"/>
      <c r="M98" s="18">
        <f t="shared" si="1"/>
        <v>2270.1450388365001</v>
      </c>
      <c r="N98" s="18"/>
      <c r="O98" s="18">
        <f t="shared" si="1"/>
        <v>1238.0221023345</v>
      </c>
      <c r="P98" s="18"/>
      <c r="Q98" s="18">
        <f t="shared" si="1"/>
        <v>42797.602692610497</v>
      </c>
      <c r="R98" s="18"/>
      <c r="S98" s="18">
        <f t="shared" si="1"/>
        <v>39822.722473589994</v>
      </c>
      <c r="T98" s="18"/>
      <c r="U98" s="18">
        <f t="shared" si="1"/>
        <v>29944.671934926002</v>
      </c>
      <c r="V98" s="18"/>
      <c r="W98" s="18">
        <f t="shared" si="1"/>
        <v>16628.353756602002</v>
      </c>
      <c r="X98" s="18"/>
      <c r="Y98" s="18">
        <f t="shared" si="1"/>
        <v>8020.8582116145008</v>
      </c>
      <c r="Z98" s="18"/>
      <c r="AA98" s="18">
        <f t="shared" si="1"/>
        <v>2876.72716485</v>
      </c>
    </row>
    <row r="99" spans="2:27" x14ac:dyDescent="0.2">
      <c r="B99" t="s">
        <v>116</v>
      </c>
      <c r="C99" s="18">
        <f>STDEV(C6:C95)</f>
        <v>2343.7339168238818</v>
      </c>
      <c r="D99" s="18"/>
      <c r="E99" s="18">
        <f t="shared" ref="E99:AA99" si="2">STDEV(E6:E95)</f>
        <v>2094.4773109336352</v>
      </c>
      <c r="F99" s="18"/>
      <c r="G99" s="18">
        <f t="shared" si="2"/>
        <v>1768.0281189105199</v>
      </c>
      <c r="H99" s="18"/>
      <c r="I99" s="18">
        <f t="shared" si="2"/>
        <v>1281.1553793552955</v>
      </c>
      <c r="J99" s="18"/>
      <c r="K99" s="18">
        <f t="shared" si="2"/>
        <v>967.75196271312245</v>
      </c>
      <c r="L99" s="18"/>
      <c r="M99" s="18">
        <f t="shared" si="2"/>
        <v>738.22201346504448</v>
      </c>
      <c r="N99" s="18"/>
      <c r="O99" s="18">
        <f t="shared" si="2"/>
        <v>489.39512803390727</v>
      </c>
      <c r="P99" s="18"/>
      <c r="Q99" s="18">
        <f t="shared" si="2"/>
        <v>6385.8055061049445</v>
      </c>
      <c r="R99" s="18"/>
      <c r="S99" s="18">
        <f t="shared" si="2"/>
        <v>6200.1877070801675</v>
      </c>
      <c r="T99" s="18"/>
      <c r="U99" s="18">
        <f t="shared" si="2"/>
        <v>5731.8045578460033</v>
      </c>
      <c r="V99" s="18"/>
      <c r="W99" s="18">
        <f t="shared" si="2"/>
        <v>3565.0540737970514</v>
      </c>
      <c r="X99" s="18"/>
      <c r="Y99" s="18">
        <f t="shared" si="2"/>
        <v>1496.2792886996199</v>
      </c>
      <c r="Z99" s="18"/>
      <c r="AA99" s="18">
        <f t="shared" si="2"/>
        <v>641.59937369507145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2020-09-28T18:46:19Z</dcterms:modified>
</cp:coreProperties>
</file>