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<sst xmlns="http://schemas.openxmlformats.org/spreadsheetml/2006/main" count="1446" uniqueCount="147">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</sst>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872</v>
      </c>
      <c r="C5" s="13">
        <v>1067</v>
      </c>
      <c r="D5" s="13">
        <v>894</v>
      </c>
      <c r="E5" s="13">
        <v>788</v>
      </c>
      <c r="F5" s="13">
        <v>762</v>
      </c>
      <c r="G5" s="13">
        <v>3494</v>
      </c>
      <c r="H5" s="13">
        <v>8250</v>
      </c>
      <c r="I5" s="13">
        <v>12820</v>
      </c>
      <c r="J5" s="13">
        <v>5076</v>
      </c>
      <c r="K5" s="13">
        <v>1273</v>
      </c>
      <c r="L5" s="13">
        <v>673</v>
      </c>
      <c r="M5" s="13">
        <v>642</v>
      </c>
      <c r="N5" s="6">
        <v>3062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705</v>
      </c>
      <c r="C6" s="13">
        <v>586</v>
      </c>
      <c r="D6" s="13">
        <v>1492</v>
      </c>
      <c r="E6" s="13">
        <v>776</v>
      </c>
      <c r="F6" s="13">
        <v>3944</v>
      </c>
      <c r="G6" s="13">
        <v>4415</v>
      </c>
      <c r="H6" s="13">
        <v>11824</v>
      </c>
      <c r="I6" s="13">
        <v>7202</v>
      </c>
      <c r="J6" s="13">
        <v>3727</v>
      </c>
      <c r="K6" s="13">
        <v>1047</v>
      </c>
      <c r="L6" s="13">
        <v>664</v>
      </c>
      <c r="M6" s="13">
        <v>658</v>
      </c>
      <c r="N6" s="6">
        <v>3067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804</v>
      </c>
      <c r="C7" s="13">
        <v>1057</v>
      </c>
      <c r="D7" s="13">
        <v>785</v>
      </c>
      <c r="E7" s="13">
        <v>1368</v>
      </c>
      <c r="F7" s="13">
        <v>2306</v>
      </c>
      <c r="G7" s="13">
        <v>7473</v>
      </c>
      <c r="H7" s="13">
        <v>14161</v>
      </c>
      <c r="I7" s="13">
        <v>10919</v>
      </c>
      <c r="J7" s="13">
        <v>2319</v>
      </c>
      <c r="K7" s="13">
        <v>785</v>
      </c>
      <c r="L7" s="13">
        <v>578</v>
      </c>
      <c r="M7" s="13">
        <v>722</v>
      </c>
      <c r="N7" s="6">
        <v>3607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741</v>
      </c>
      <c r="C8" s="13">
        <v>1046</v>
      </c>
      <c r="D8" s="13">
        <v>1211</v>
      </c>
      <c r="E8" s="13">
        <v>2210</v>
      </c>
      <c r="F8" s="13">
        <v>3695</v>
      </c>
      <c r="G8" s="13">
        <v>13747</v>
      </c>
      <c r="H8" s="13">
        <v>26789</v>
      </c>
      <c r="I8" s="13">
        <v>28435</v>
      </c>
      <c r="J8" s="13">
        <v>8862</v>
      </c>
      <c r="K8" s="13">
        <v>1898</v>
      </c>
      <c r="L8" s="13">
        <v>762</v>
      </c>
      <c r="M8" s="13">
        <v>602</v>
      </c>
      <c r="N8" s="6">
        <v>7501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864</v>
      </c>
      <c r="C9" s="13">
        <v>4926</v>
      </c>
      <c r="D9" s="13">
        <v>4459</v>
      </c>
      <c r="E9" s="13">
        <v>4347</v>
      </c>
      <c r="F9" s="13">
        <v>1960</v>
      </c>
      <c r="G9" s="13">
        <v>7008</v>
      </c>
      <c r="H9" s="13">
        <v>19654</v>
      </c>
      <c r="I9" s="13">
        <v>21146</v>
      </c>
      <c r="J9" s="13">
        <v>19423</v>
      </c>
      <c r="K9" s="13">
        <v>2745</v>
      </c>
      <c r="L9" s="13">
        <v>934</v>
      </c>
      <c r="M9" s="13">
        <v>926</v>
      </c>
      <c r="N9" s="6">
        <v>7368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2673</v>
      </c>
      <c r="C10" s="13">
        <v>6095</v>
      </c>
      <c r="D10" s="13">
        <v>31288</v>
      </c>
      <c r="E10" s="13">
        <v>20784</v>
      </c>
      <c r="F10" s="13">
        <v>10287</v>
      </c>
      <c r="G10" s="13">
        <v>15895</v>
      </c>
      <c r="H10" s="13">
        <v>20424</v>
      </c>
      <c r="I10" s="13">
        <v>7416</v>
      </c>
      <c r="J10" s="13">
        <v>2359</v>
      </c>
      <c r="K10" s="13">
        <v>845</v>
      </c>
      <c r="L10" s="13">
        <v>525</v>
      </c>
      <c r="M10" s="13">
        <v>537</v>
      </c>
      <c r="N10" s="6">
        <v>9953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1346</v>
      </c>
      <c r="C11" s="13">
        <v>3951</v>
      </c>
      <c r="D11" s="13">
        <v>4240</v>
      </c>
      <c r="E11" s="13">
        <v>5656</v>
      </c>
      <c r="F11" s="13">
        <v>6079</v>
      </c>
      <c r="G11" s="13">
        <v>8427</v>
      </c>
      <c r="H11" s="13">
        <v>19133</v>
      </c>
      <c r="I11" s="13">
        <v>22399</v>
      </c>
      <c r="J11" s="13">
        <v>7242</v>
      </c>
      <c r="K11" s="13">
        <v>1690</v>
      </c>
      <c r="L11" s="13">
        <v>786</v>
      </c>
      <c r="M11" s="13">
        <v>658</v>
      </c>
      <c r="N11" s="6">
        <v>6796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658</v>
      </c>
      <c r="C12" s="13">
        <v>709</v>
      </c>
      <c r="D12" s="13">
        <v>845</v>
      </c>
      <c r="E12" s="13">
        <v>2062</v>
      </c>
      <c r="F12" s="13">
        <v>1094</v>
      </c>
      <c r="G12" s="13">
        <v>6248</v>
      </c>
      <c r="H12" s="13">
        <v>24583</v>
      </c>
      <c r="I12" s="13">
        <v>16654</v>
      </c>
      <c r="J12" s="13">
        <v>5133</v>
      </c>
      <c r="K12" s="13">
        <v>1213</v>
      </c>
      <c r="L12" s="13">
        <v>661</v>
      </c>
      <c r="M12" s="13">
        <v>704</v>
      </c>
      <c r="N12" s="6">
        <v>5039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668</v>
      </c>
      <c r="C13" s="13">
        <v>501</v>
      </c>
      <c r="D13" s="13">
        <v>1157</v>
      </c>
      <c r="E13" s="13">
        <v>757</v>
      </c>
      <c r="F13" s="13">
        <v>921</v>
      </c>
      <c r="G13" s="13">
        <v>4088</v>
      </c>
      <c r="H13" s="13">
        <v>15803</v>
      </c>
      <c r="I13" s="13">
        <v>19839</v>
      </c>
      <c r="J13" s="13">
        <v>6294</v>
      </c>
      <c r="K13" s="13">
        <v>1578</v>
      </c>
      <c r="L13" s="13">
        <v>818</v>
      </c>
      <c r="M13" s="13">
        <v>730</v>
      </c>
      <c r="N13" s="6">
        <v>4443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770</v>
      </c>
      <c r="C14" s="13">
        <v>2844</v>
      </c>
      <c r="D14" s="13">
        <v>5465</v>
      </c>
      <c r="E14" s="13">
        <v>7022</v>
      </c>
      <c r="F14" s="13">
        <v>3903</v>
      </c>
      <c r="G14" s="13">
        <v>10947</v>
      </c>
      <c r="H14" s="13">
        <v>23576</v>
      </c>
      <c r="I14" s="13">
        <v>16160</v>
      </c>
      <c r="J14" s="13">
        <v>5885</v>
      </c>
      <c r="K14" s="13">
        <v>1432</v>
      </c>
      <c r="L14" s="13">
        <v>758</v>
      </c>
      <c r="M14" s="13">
        <v>756</v>
      </c>
      <c r="N14" s="6">
        <v>6631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954</v>
      </c>
      <c r="C15" s="13">
        <v>1112</v>
      </c>
      <c r="D15" s="13">
        <v>1530</v>
      </c>
      <c r="E15" s="13">
        <v>1990</v>
      </c>
      <c r="F15" s="13">
        <v>1919</v>
      </c>
      <c r="G15" s="13">
        <v>7732</v>
      </c>
      <c r="H15" s="13">
        <v>18569</v>
      </c>
      <c r="I15" s="13">
        <v>13901</v>
      </c>
      <c r="J15" s="13">
        <v>3564</v>
      </c>
      <c r="K15" s="13">
        <v>1329</v>
      </c>
      <c r="L15" s="13">
        <v>747</v>
      </c>
      <c r="M15" s="13">
        <v>688</v>
      </c>
      <c r="N15" s="6">
        <v>4508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753</v>
      </c>
      <c r="C16" s="13">
        <v>708</v>
      </c>
      <c r="D16" s="13">
        <v>2059</v>
      </c>
      <c r="E16" s="13">
        <v>1830</v>
      </c>
      <c r="F16" s="13">
        <v>6773</v>
      </c>
      <c r="G16" s="13">
        <v>14217</v>
      </c>
      <c r="H16" s="13">
        <v>14605</v>
      </c>
      <c r="I16" s="13">
        <v>10030</v>
      </c>
      <c r="J16" s="13">
        <v>2516</v>
      </c>
      <c r="K16" s="13">
        <v>917</v>
      </c>
      <c r="L16" s="13">
        <v>573</v>
      </c>
      <c r="M16" s="13">
        <v>816</v>
      </c>
      <c r="N16" s="6">
        <v>4638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1008</v>
      </c>
      <c r="C17" s="13">
        <v>1626</v>
      </c>
      <c r="D17" s="13">
        <v>4076</v>
      </c>
      <c r="E17" s="13">
        <v>4184</v>
      </c>
      <c r="F17" s="13">
        <v>3671</v>
      </c>
      <c r="G17" s="13">
        <v>5443</v>
      </c>
      <c r="H17" s="13">
        <v>5380</v>
      </c>
      <c r="I17" s="13">
        <v>7444</v>
      </c>
      <c r="J17" s="13">
        <v>4004</v>
      </c>
      <c r="K17" s="13">
        <v>1050</v>
      </c>
      <c r="L17" s="13">
        <v>610</v>
      </c>
      <c r="M17" s="13">
        <v>1091</v>
      </c>
      <c r="N17" s="6">
        <v>3299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1468</v>
      </c>
      <c r="C18" s="13">
        <v>3191</v>
      </c>
      <c r="D18" s="13">
        <v>9523</v>
      </c>
      <c r="E18" s="13">
        <v>3269</v>
      </c>
      <c r="F18" s="13">
        <v>4316</v>
      </c>
      <c r="G18" s="13">
        <v>5129</v>
      </c>
      <c r="H18" s="13">
        <v>13951</v>
      </c>
      <c r="I18" s="13">
        <v>8916</v>
      </c>
      <c r="J18" s="13">
        <v>6270</v>
      </c>
      <c r="K18" s="13">
        <v>2606</v>
      </c>
      <c r="L18" s="13">
        <v>649</v>
      </c>
      <c r="M18" s="13">
        <v>473</v>
      </c>
      <c r="N18" s="6">
        <v>4975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717</v>
      </c>
      <c r="C19" s="13">
        <v>4002</v>
      </c>
      <c r="D19" s="13">
        <v>3907</v>
      </c>
      <c r="E19" s="13">
        <v>3410</v>
      </c>
      <c r="F19" s="13">
        <v>3523</v>
      </c>
      <c r="G19" s="13">
        <v>7037</v>
      </c>
      <c r="H19" s="13">
        <v>29051</v>
      </c>
      <c r="I19" s="13">
        <v>17419</v>
      </c>
      <c r="J19" s="13">
        <v>11460</v>
      </c>
      <c r="K19" s="13">
        <v>3538</v>
      </c>
      <c r="L19" s="13">
        <v>869</v>
      </c>
      <c r="M19" s="13">
        <v>568</v>
      </c>
      <c r="N19" s="6">
        <v>7109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1066</v>
      </c>
      <c r="C20" s="13">
        <v>1088</v>
      </c>
      <c r="D20" s="13">
        <v>2197</v>
      </c>
      <c r="E20" s="13">
        <v>1215</v>
      </c>
      <c r="F20" s="13">
        <v>1630</v>
      </c>
      <c r="G20" s="13">
        <v>2218</v>
      </c>
      <c r="H20" s="13">
        <v>8678</v>
      </c>
      <c r="I20" s="13">
        <v>7312</v>
      </c>
      <c r="J20" s="13">
        <v>2570</v>
      </c>
      <c r="K20" s="13">
        <v>706</v>
      </c>
      <c r="L20" s="13">
        <v>558</v>
      </c>
      <c r="M20" s="13">
        <v>669</v>
      </c>
      <c r="N20" s="6">
        <v>2489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761</v>
      </c>
      <c r="C21" s="13">
        <v>941</v>
      </c>
      <c r="D21" s="13">
        <v>1051</v>
      </c>
      <c r="E21" s="13">
        <v>3949</v>
      </c>
      <c r="F21" s="13">
        <v>5230</v>
      </c>
      <c r="G21" s="13">
        <v>6791</v>
      </c>
      <c r="H21" s="13">
        <v>9687</v>
      </c>
      <c r="I21" s="13">
        <v>19845</v>
      </c>
      <c r="J21" s="13">
        <v>5822</v>
      </c>
      <c r="K21" s="13">
        <v>1342</v>
      </c>
      <c r="L21" s="13">
        <v>516</v>
      </c>
      <c r="M21" s="13">
        <v>982</v>
      </c>
      <c r="N21" s="6">
        <v>4743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932</v>
      </c>
      <c r="C22" s="13">
        <v>2982</v>
      </c>
      <c r="D22" s="13">
        <v>5267</v>
      </c>
      <c r="E22" s="13">
        <v>6775</v>
      </c>
      <c r="F22" s="13">
        <v>3576</v>
      </c>
      <c r="G22" s="13">
        <v>9677</v>
      </c>
      <c r="H22" s="13">
        <v>21058</v>
      </c>
      <c r="I22" s="13">
        <v>20651</v>
      </c>
      <c r="J22" s="13">
        <v>6738</v>
      </c>
      <c r="K22" s="13">
        <v>1937</v>
      </c>
      <c r="L22" s="13">
        <v>617</v>
      </c>
      <c r="M22" s="13">
        <v>648</v>
      </c>
      <c r="N22" s="6">
        <v>6752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1258</v>
      </c>
      <c r="C23" s="13">
        <v>5126</v>
      </c>
      <c r="D23" s="13">
        <v>12826</v>
      </c>
      <c r="E23" s="13">
        <v>5981</v>
      </c>
      <c r="F23" s="13">
        <v>8829</v>
      </c>
      <c r="G23" s="13">
        <v>9516</v>
      </c>
      <c r="H23" s="13">
        <v>14890</v>
      </c>
      <c r="I23" s="13">
        <v>14786</v>
      </c>
      <c r="J23" s="13">
        <v>5853</v>
      </c>
      <c r="K23" s="13">
        <v>1535</v>
      </c>
      <c r="L23" s="13">
        <v>687</v>
      </c>
      <c r="M23" s="13">
        <v>959</v>
      </c>
      <c r="N23" s="6">
        <v>6839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3005</v>
      </c>
      <c r="C24" s="13">
        <v>4495</v>
      </c>
      <c r="D24" s="13">
        <v>4932</v>
      </c>
      <c r="E24" s="13">
        <v>7927</v>
      </c>
      <c r="F24" s="13">
        <v>5566</v>
      </c>
      <c r="G24" s="13">
        <v>5726</v>
      </c>
      <c r="H24" s="13">
        <v>19901</v>
      </c>
      <c r="I24" s="13">
        <v>33071</v>
      </c>
      <c r="J24" s="13">
        <v>14081</v>
      </c>
      <c r="K24" s="13">
        <v>3478</v>
      </c>
      <c r="L24" s="13">
        <v>1870</v>
      </c>
      <c r="M24" s="13">
        <v>820</v>
      </c>
      <c r="N24" s="6">
        <v>8745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925</v>
      </c>
      <c r="C25" s="13">
        <v>1950</v>
      </c>
      <c r="D25" s="13">
        <v>1983</v>
      </c>
      <c r="E25" s="13">
        <v>1358</v>
      </c>
      <c r="F25" s="13">
        <v>4744</v>
      </c>
      <c r="G25" s="13">
        <v>11042</v>
      </c>
      <c r="H25" s="13">
        <v>24419</v>
      </c>
      <c r="I25" s="13">
        <v>25787</v>
      </c>
      <c r="J25" s="13">
        <v>5368</v>
      </c>
      <c r="K25" s="13">
        <v>1393</v>
      </c>
      <c r="L25" s="13">
        <v>580</v>
      </c>
      <c r="M25" s="13">
        <v>647</v>
      </c>
      <c r="N25" s="6">
        <v>6683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879</v>
      </c>
      <c r="C26" s="13">
        <v>2817</v>
      </c>
      <c r="D26" s="13">
        <v>2873</v>
      </c>
      <c r="E26" s="13">
        <v>3868</v>
      </c>
      <c r="F26" s="13">
        <v>7469</v>
      </c>
      <c r="G26" s="13">
        <v>17296</v>
      </c>
      <c r="H26" s="13">
        <v>21659</v>
      </c>
      <c r="I26" s="13">
        <v>26294</v>
      </c>
      <c r="J26" s="13">
        <v>20019</v>
      </c>
      <c r="K26" s="13">
        <v>5481</v>
      </c>
      <c r="L26" s="13">
        <v>1383</v>
      </c>
      <c r="M26" s="13">
        <v>630</v>
      </c>
      <c r="N26" s="6">
        <v>9214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2300</v>
      </c>
      <c r="C27" s="13">
        <v>4463</v>
      </c>
      <c r="D27" s="13">
        <v>9964</v>
      </c>
      <c r="E27" s="13">
        <v>6769</v>
      </c>
      <c r="F27" s="13">
        <v>16179</v>
      </c>
      <c r="G27" s="13">
        <v>6565</v>
      </c>
      <c r="H27" s="13">
        <v>17698</v>
      </c>
      <c r="I27" s="13">
        <v>16821</v>
      </c>
      <c r="J27" s="13">
        <v>6015</v>
      </c>
      <c r="K27" s="13">
        <v>1838</v>
      </c>
      <c r="L27" s="13">
        <v>534</v>
      </c>
      <c r="M27" s="13">
        <v>611</v>
      </c>
      <c r="N27" s="6">
        <v>7411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2927</v>
      </c>
      <c r="C28" s="13">
        <v>3508</v>
      </c>
      <c r="D28" s="13">
        <v>5182</v>
      </c>
      <c r="E28" s="13">
        <v>2784</v>
      </c>
      <c r="F28" s="13">
        <v>5422</v>
      </c>
      <c r="G28" s="13">
        <v>5140</v>
      </c>
      <c r="H28" s="13">
        <v>24286</v>
      </c>
      <c r="I28" s="13">
        <v>18275</v>
      </c>
      <c r="J28" s="13">
        <v>6050</v>
      </c>
      <c r="K28" s="13">
        <v>2209</v>
      </c>
      <c r="L28" s="13">
        <v>649</v>
      </c>
      <c r="M28" s="13">
        <v>611</v>
      </c>
      <c r="N28" s="6">
        <v>6402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727</v>
      </c>
      <c r="C29" s="13">
        <v>904</v>
      </c>
      <c r="D29" s="13">
        <v>1267</v>
      </c>
      <c r="E29" s="13">
        <v>8176</v>
      </c>
      <c r="F29" s="13">
        <v>10344</v>
      </c>
      <c r="G29" s="13">
        <v>5950</v>
      </c>
      <c r="H29" s="13">
        <v>12495</v>
      </c>
      <c r="I29" s="13">
        <v>17706</v>
      </c>
      <c r="J29" s="13">
        <v>11353</v>
      </c>
      <c r="K29" s="13">
        <v>2437</v>
      </c>
      <c r="L29" s="13">
        <v>846</v>
      </c>
      <c r="M29" s="13">
        <v>574</v>
      </c>
      <c r="N29" s="6">
        <v>6027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1041</v>
      </c>
      <c r="C30" s="13">
        <v>1542</v>
      </c>
      <c r="D30" s="13">
        <v>3654</v>
      </c>
      <c r="E30" s="13">
        <v>4095</v>
      </c>
      <c r="F30" s="13">
        <v>8435</v>
      </c>
      <c r="G30" s="13">
        <v>8477</v>
      </c>
      <c r="H30" s="13">
        <v>18132</v>
      </c>
      <c r="I30" s="13">
        <v>25216</v>
      </c>
      <c r="J30" s="13">
        <v>11560</v>
      </c>
      <c r="K30" s="13">
        <v>3799</v>
      </c>
      <c r="L30" s="13">
        <v>1406</v>
      </c>
      <c r="M30" s="13">
        <v>1194</v>
      </c>
      <c r="N30" s="6">
        <v>7363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1623</v>
      </c>
      <c r="C31" s="13">
        <v>3311</v>
      </c>
      <c r="D31" s="13">
        <v>2567</v>
      </c>
      <c r="E31" s="13">
        <v>2006</v>
      </c>
      <c r="F31" s="13">
        <v>3108</v>
      </c>
      <c r="G31" s="13">
        <v>2670</v>
      </c>
      <c r="H31" s="13">
        <v>11227</v>
      </c>
      <c r="I31" s="13">
        <v>22422</v>
      </c>
      <c r="J31" s="13">
        <v>13736</v>
      </c>
      <c r="K31" s="13">
        <v>4372</v>
      </c>
      <c r="L31" s="13">
        <v>1064</v>
      </c>
      <c r="M31" s="13">
        <v>804</v>
      </c>
      <c r="N31" s="6">
        <v>5747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2876</v>
      </c>
      <c r="C32" s="13">
        <v>6742</v>
      </c>
      <c r="D32" s="13">
        <v>14602</v>
      </c>
      <c r="E32" s="13">
        <v>7820</v>
      </c>
      <c r="F32" s="13">
        <v>3680</v>
      </c>
      <c r="G32" s="13">
        <v>9234</v>
      </c>
      <c r="H32" s="13">
        <v>29823</v>
      </c>
      <c r="I32" s="13">
        <v>27774</v>
      </c>
      <c r="J32" s="13">
        <v>9699</v>
      </c>
      <c r="K32" s="13">
        <v>2573</v>
      </c>
      <c r="L32" s="13">
        <v>1041</v>
      </c>
      <c r="M32" s="13">
        <v>738</v>
      </c>
      <c r="N32" s="6">
        <v>9728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1554</v>
      </c>
      <c r="C33" s="13">
        <v>1900</v>
      </c>
      <c r="D33" s="13">
        <v>4293</v>
      </c>
      <c r="E33" s="13">
        <v>2178</v>
      </c>
      <c r="F33" s="13">
        <v>3611</v>
      </c>
      <c r="G33" s="13">
        <v>10718</v>
      </c>
      <c r="H33" s="13">
        <v>18158</v>
      </c>
      <c r="I33" s="13">
        <v>30192</v>
      </c>
      <c r="J33" s="13">
        <v>7869</v>
      </c>
      <c r="K33" s="13">
        <v>1804</v>
      </c>
      <c r="L33" s="13">
        <v>713</v>
      </c>
      <c r="M33" s="13">
        <v>387</v>
      </c>
      <c r="N33" s="6">
        <v>6974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1145</v>
      </c>
      <c r="C34" s="13">
        <v>1529</v>
      </c>
      <c r="D34" s="13">
        <v>2323</v>
      </c>
      <c r="E34" s="13">
        <v>3316</v>
      </c>
      <c r="F34" s="13">
        <v>11491</v>
      </c>
      <c r="G34" s="13">
        <v>6649</v>
      </c>
      <c r="H34" s="13">
        <v>17107</v>
      </c>
      <c r="I34" s="13">
        <v>19630</v>
      </c>
      <c r="J34" s="13">
        <v>4874</v>
      </c>
      <c r="K34" s="13">
        <v>1370</v>
      </c>
      <c r="L34" s="13">
        <v>363</v>
      </c>
      <c r="M34" s="13">
        <v>484</v>
      </c>
      <c r="N34" s="6">
        <v>5809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1057</v>
      </c>
      <c r="C35" s="13">
        <v>6451</v>
      </c>
      <c r="D35" s="13">
        <v>8648</v>
      </c>
      <c r="E35" s="13">
        <v>13956</v>
      </c>
      <c r="F35" s="13">
        <v>5281</v>
      </c>
      <c r="G35" s="13">
        <v>7275</v>
      </c>
      <c r="H35" s="13">
        <v>19418</v>
      </c>
      <c r="I35" s="13">
        <v>21368</v>
      </c>
      <c r="J35" s="13">
        <v>12789</v>
      </c>
      <c r="K35" s="13">
        <v>2556</v>
      </c>
      <c r="L35" s="13">
        <v>856</v>
      </c>
      <c r="M35" s="13">
        <v>1506</v>
      </c>
      <c r="N35" s="6">
        <v>8438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3396</v>
      </c>
      <c r="C36" s="13">
        <v>8571</v>
      </c>
      <c r="D36" s="13">
        <v>5267</v>
      </c>
      <c r="E36" s="13">
        <v>3240</v>
      </c>
      <c r="F36" s="13">
        <v>6302</v>
      </c>
      <c r="G36" s="13">
        <v>10331</v>
      </c>
      <c r="H36" s="13">
        <v>19936</v>
      </c>
      <c r="I36" s="13">
        <v>17173</v>
      </c>
      <c r="J36" s="13">
        <v>9333</v>
      </c>
      <c r="K36" s="13">
        <v>1810</v>
      </c>
      <c r="L36" s="13">
        <v>866</v>
      </c>
      <c r="M36" s="13">
        <v>708</v>
      </c>
      <c r="N36" s="6">
        <v>7223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1132</v>
      </c>
      <c r="C37" s="13">
        <v>2741</v>
      </c>
      <c r="D37" s="13">
        <v>2149</v>
      </c>
      <c r="E37" s="13">
        <v>3402</v>
      </c>
      <c r="F37" s="13">
        <v>21087</v>
      </c>
      <c r="G37" s="13">
        <v>11404</v>
      </c>
      <c r="H37" s="13">
        <v>14075</v>
      </c>
      <c r="I37" s="13">
        <v>23134</v>
      </c>
      <c r="J37" s="13">
        <v>10061</v>
      </c>
      <c r="K37" s="13">
        <v>1585</v>
      </c>
      <c r="L37" s="13">
        <v>571</v>
      </c>
      <c r="M37" s="13">
        <v>452</v>
      </c>
      <c r="N37" s="6">
        <v>7548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912</v>
      </c>
      <c r="C38" s="13">
        <v>1033</v>
      </c>
      <c r="D38" s="13">
        <v>1683</v>
      </c>
      <c r="E38" s="13">
        <v>3116</v>
      </c>
      <c r="F38" s="13">
        <v>5468</v>
      </c>
      <c r="G38" s="13">
        <v>5352</v>
      </c>
      <c r="H38" s="13">
        <v>22854</v>
      </c>
      <c r="I38" s="13">
        <v>17972</v>
      </c>
      <c r="J38" s="13">
        <v>7862</v>
      </c>
      <c r="K38" s="13">
        <v>1755</v>
      </c>
      <c r="L38" s="13">
        <v>740</v>
      </c>
      <c r="M38" s="13">
        <v>662</v>
      </c>
      <c r="N38" s="6">
        <v>5761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1470</v>
      </c>
      <c r="C39" s="13">
        <v>3680</v>
      </c>
      <c r="D39" s="13">
        <v>5996</v>
      </c>
      <c r="E39" s="13">
        <v>3918</v>
      </c>
      <c r="F39" s="13">
        <v>11054</v>
      </c>
      <c r="G39" s="13">
        <v>7516</v>
      </c>
      <c r="H39" s="13">
        <v>12555</v>
      </c>
      <c r="I39" s="13">
        <v>11211</v>
      </c>
      <c r="J39" s="13">
        <v>4294</v>
      </c>
      <c r="K39" s="13">
        <v>1253</v>
      </c>
      <c r="L39" s="13">
        <v>503</v>
      </c>
      <c r="M39" s="13">
        <v>515</v>
      </c>
      <c r="N39" s="6">
        <v>5284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605</v>
      </c>
      <c r="C40" s="13">
        <v>1889</v>
      </c>
      <c r="D40" s="13">
        <v>1657</v>
      </c>
      <c r="E40" s="13">
        <v>2291</v>
      </c>
      <c r="F40" s="13">
        <v>2455</v>
      </c>
      <c r="G40" s="13">
        <v>3643</v>
      </c>
      <c r="H40" s="13">
        <v>14291</v>
      </c>
      <c r="I40" s="13">
        <v>24480</v>
      </c>
      <c r="J40" s="13">
        <v>18672</v>
      </c>
      <c r="K40" s="13">
        <v>3444</v>
      </c>
      <c r="L40" s="13">
        <v>1414</v>
      </c>
      <c r="M40" s="13">
        <v>1230</v>
      </c>
      <c r="N40" s="6">
        <v>6331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1308</v>
      </c>
      <c r="C41" s="13">
        <v>3188</v>
      </c>
      <c r="D41" s="13">
        <v>16838</v>
      </c>
      <c r="E41" s="13">
        <v>8127</v>
      </c>
      <c r="F41" s="13">
        <v>10254</v>
      </c>
      <c r="G41" s="13">
        <v>8819</v>
      </c>
      <c r="H41" s="13">
        <v>23875</v>
      </c>
      <c r="I41" s="13">
        <v>17693</v>
      </c>
      <c r="J41" s="13">
        <v>9372</v>
      </c>
      <c r="K41" s="13">
        <v>2346</v>
      </c>
      <c r="L41" s="13">
        <v>1287</v>
      </c>
      <c r="M41" s="13">
        <v>931</v>
      </c>
      <c r="N41" s="6">
        <v>8649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740</v>
      </c>
      <c r="C42" s="13">
        <v>1666</v>
      </c>
      <c r="D42" s="13">
        <v>1796</v>
      </c>
      <c r="E42" s="13">
        <v>3392</v>
      </c>
      <c r="F42" s="13">
        <v>1860</v>
      </c>
      <c r="G42" s="13">
        <v>8576</v>
      </c>
      <c r="H42" s="13">
        <v>16005</v>
      </c>
      <c r="I42" s="13">
        <v>13928</v>
      </c>
      <c r="J42" s="13">
        <v>5456</v>
      </c>
      <c r="K42" s="13">
        <v>1488</v>
      </c>
      <c r="L42" s="13">
        <v>501</v>
      </c>
      <c r="M42" s="13">
        <v>446</v>
      </c>
      <c r="N42" s="6">
        <v>4664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652</v>
      </c>
      <c r="C43" s="13">
        <v>1901</v>
      </c>
      <c r="D43" s="13">
        <v>5049</v>
      </c>
      <c r="E43" s="13">
        <v>7992</v>
      </c>
      <c r="F43" s="13">
        <v>7759</v>
      </c>
      <c r="G43" s="13">
        <v>7211</v>
      </c>
      <c r="H43" s="13">
        <v>9841</v>
      </c>
      <c r="I43" s="13">
        <v>21474</v>
      </c>
      <c r="J43" s="13">
        <v>11983</v>
      </c>
      <c r="K43" s="13">
        <v>2175</v>
      </c>
      <c r="L43" s="13">
        <v>527</v>
      </c>
      <c r="M43" s="13">
        <v>468</v>
      </c>
      <c r="N43" s="6">
        <v>6412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1289</v>
      </c>
      <c r="C44" s="13">
        <v>2213</v>
      </c>
      <c r="D44" s="13">
        <v>2525</v>
      </c>
      <c r="E44" s="13">
        <v>3521</v>
      </c>
      <c r="F44" s="13">
        <v>14501</v>
      </c>
      <c r="G44" s="13">
        <v>10145</v>
      </c>
      <c r="H44" s="13">
        <v>7682</v>
      </c>
      <c r="I44" s="13">
        <v>10196</v>
      </c>
      <c r="J44" s="13">
        <v>6027</v>
      </c>
      <c r="K44" s="13">
        <v>1550</v>
      </c>
      <c r="L44" s="13">
        <v>868</v>
      </c>
      <c r="M44" s="13">
        <v>1554</v>
      </c>
      <c r="N44" s="6">
        <v>5130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3065</v>
      </c>
      <c r="C45" s="13">
        <v>6325</v>
      </c>
      <c r="D45" s="13">
        <v>6350</v>
      </c>
      <c r="E45" s="13">
        <v>9094</v>
      </c>
      <c r="F45" s="13">
        <v>3988</v>
      </c>
      <c r="G45" s="13">
        <v>8481</v>
      </c>
      <c r="H45" s="13">
        <v>26894</v>
      </c>
      <c r="I45" s="13">
        <v>21514</v>
      </c>
      <c r="J45" s="13">
        <v>7161</v>
      </c>
      <c r="K45" s="13">
        <v>1833</v>
      </c>
      <c r="L45" s="13">
        <v>618</v>
      </c>
      <c r="M45" s="13">
        <v>874</v>
      </c>
      <c r="N45" s="6">
        <v>8024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1174</v>
      </c>
      <c r="C46" s="13">
        <v>1105</v>
      </c>
      <c r="D46" s="13">
        <v>1672</v>
      </c>
      <c r="E46" s="13">
        <v>4919</v>
      </c>
      <c r="F46" s="13">
        <v>8101</v>
      </c>
      <c r="G46" s="13">
        <v>7686</v>
      </c>
      <c r="H46" s="13">
        <v>9872</v>
      </c>
      <c r="I46" s="13">
        <v>21769</v>
      </c>
      <c r="J46" s="13">
        <v>11886</v>
      </c>
      <c r="K46" s="13">
        <v>2356</v>
      </c>
      <c r="L46" s="13">
        <v>810</v>
      </c>
      <c r="M46" s="13">
        <v>774</v>
      </c>
      <c r="N46" s="6">
        <v>5994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1157</v>
      </c>
      <c r="C47" s="13">
        <v>2221</v>
      </c>
      <c r="D47" s="13">
        <v>2715</v>
      </c>
      <c r="E47" s="13">
        <v>7563</v>
      </c>
      <c r="F47" s="13">
        <v>12592</v>
      </c>
      <c r="G47" s="13">
        <v>7289</v>
      </c>
      <c r="H47" s="13">
        <v>16086</v>
      </c>
      <c r="I47" s="13">
        <v>28429</v>
      </c>
      <c r="J47" s="13">
        <v>13735</v>
      </c>
      <c r="K47" s="13">
        <v>4458</v>
      </c>
      <c r="L47" s="13">
        <v>1330</v>
      </c>
      <c r="M47" s="13">
        <v>1041</v>
      </c>
      <c r="N47" s="6">
        <v>8181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1344</v>
      </c>
      <c r="C48" s="13">
        <v>1710</v>
      </c>
      <c r="D48" s="13">
        <v>1997</v>
      </c>
      <c r="E48" s="13">
        <v>5761</v>
      </c>
      <c r="F48" s="13">
        <v>9733</v>
      </c>
      <c r="G48" s="13">
        <v>26965</v>
      </c>
      <c r="H48" s="13">
        <v>15137</v>
      </c>
      <c r="I48" s="13">
        <v>29466</v>
      </c>
      <c r="J48" s="13">
        <v>15654</v>
      </c>
      <c r="K48" s="13">
        <v>3749</v>
      </c>
      <c r="L48" s="13">
        <v>1216</v>
      </c>
      <c r="M48" s="13">
        <v>880</v>
      </c>
      <c r="N48" s="6">
        <v>9479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969</v>
      </c>
      <c r="C49" s="13">
        <v>1191</v>
      </c>
      <c r="D49" s="13">
        <v>2924</v>
      </c>
      <c r="E49" s="13">
        <v>5200</v>
      </c>
      <c r="F49" s="13">
        <v>2737</v>
      </c>
      <c r="G49" s="13">
        <v>5212</v>
      </c>
      <c r="H49" s="13">
        <v>6081</v>
      </c>
      <c r="I49" s="13">
        <v>7573</v>
      </c>
      <c r="J49" s="13">
        <v>3272</v>
      </c>
      <c r="K49" s="13">
        <v>971</v>
      </c>
      <c r="L49" s="13">
        <v>226</v>
      </c>
      <c r="M49" s="13">
        <v>738</v>
      </c>
      <c r="N49" s="6">
        <v>3097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978</v>
      </c>
      <c r="C50" s="13">
        <v>3997</v>
      </c>
      <c r="D50" s="13">
        <v>10894</v>
      </c>
      <c r="E50" s="13">
        <v>23659</v>
      </c>
      <c r="F50" s="13">
        <v>9069</v>
      </c>
      <c r="G50" s="13">
        <v>11331</v>
      </c>
      <c r="H50" s="13">
        <v>23709</v>
      </c>
      <c r="I50" s="13">
        <v>24826</v>
      </c>
      <c r="J50" s="13">
        <v>24730</v>
      </c>
      <c r="K50" s="13">
        <v>4458</v>
      </c>
      <c r="L50" s="13">
        <v>1235</v>
      </c>
      <c r="M50" s="13">
        <v>722</v>
      </c>
      <c r="N50" s="6">
        <v>11637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885</v>
      </c>
      <c r="C51" s="13">
        <v>1552</v>
      </c>
      <c r="D51" s="13">
        <v>1613</v>
      </c>
      <c r="E51" s="13">
        <v>2814</v>
      </c>
      <c r="F51" s="13">
        <v>3261</v>
      </c>
      <c r="G51" s="13">
        <v>6933</v>
      </c>
      <c r="H51" s="13">
        <v>9674</v>
      </c>
      <c r="I51" s="13">
        <v>24640</v>
      </c>
      <c r="J51" s="13">
        <v>15913</v>
      </c>
      <c r="K51" s="13">
        <v>3968</v>
      </c>
      <c r="L51" s="13">
        <v>1477</v>
      </c>
      <c r="M51" s="13">
        <v>954</v>
      </c>
      <c r="N51" s="6">
        <v>6154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1616</v>
      </c>
      <c r="C52" s="13">
        <v>3024</v>
      </c>
      <c r="D52" s="13">
        <v>10961</v>
      </c>
      <c r="E52" s="13">
        <v>8290</v>
      </c>
      <c r="F52" s="13">
        <v>6149</v>
      </c>
      <c r="G52" s="13">
        <v>6180</v>
      </c>
      <c r="H52" s="13">
        <v>18574</v>
      </c>
      <c r="I52" s="13">
        <v>24276</v>
      </c>
      <c r="J52" s="13">
        <v>8535</v>
      </c>
      <c r="K52" s="13">
        <v>2723</v>
      </c>
      <c r="L52" s="13">
        <v>1549</v>
      </c>
      <c r="M52" s="13">
        <v>857</v>
      </c>
      <c r="N52" s="6">
        <v>7736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1048</v>
      </c>
      <c r="C53" s="13">
        <v>1126</v>
      </c>
      <c r="D53" s="13">
        <v>1057</v>
      </c>
      <c r="E53" s="13">
        <v>1103</v>
      </c>
      <c r="F53" s="13">
        <v>1475</v>
      </c>
      <c r="G53" s="13">
        <v>2320</v>
      </c>
      <c r="H53" s="13">
        <v>6074</v>
      </c>
      <c r="I53" s="13">
        <v>6677</v>
      </c>
      <c r="J53" s="13">
        <v>2827</v>
      </c>
      <c r="K53" s="13">
        <v>909</v>
      </c>
      <c r="L53" s="13">
        <v>378</v>
      </c>
      <c r="M53" s="13">
        <v>834</v>
      </c>
      <c r="N53" s="6">
        <v>2152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1083</v>
      </c>
      <c r="C54" s="13">
        <v>2447</v>
      </c>
      <c r="D54" s="13">
        <v>12715</v>
      </c>
      <c r="E54" s="13">
        <v>4915</v>
      </c>
      <c r="F54" s="13">
        <v>6265</v>
      </c>
      <c r="G54" s="13">
        <v>11928</v>
      </c>
      <c r="H54" s="13">
        <v>14147</v>
      </c>
      <c r="I54" s="13">
        <v>14631</v>
      </c>
      <c r="J54" s="13">
        <v>7463</v>
      </c>
      <c r="K54" s="13">
        <v>2451</v>
      </c>
      <c r="L54" s="13">
        <v>1187</v>
      </c>
      <c r="M54" s="13">
        <v>1004</v>
      </c>
      <c r="N54" s="6">
        <v>6694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984</v>
      </c>
      <c r="C55" s="13">
        <v>1055</v>
      </c>
      <c r="D55" s="13">
        <v>1001</v>
      </c>
      <c r="E55" s="13">
        <v>925</v>
      </c>
      <c r="F55" s="13">
        <v>3517</v>
      </c>
      <c r="G55" s="13">
        <v>9649</v>
      </c>
      <c r="H55" s="13">
        <v>13179</v>
      </c>
      <c r="I55" s="13">
        <v>21994</v>
      </c>
      <c r="J55" s="13">
        <v>5626</v>
      </c>
      <c r="K55" s="13">
        <v>1398</v>
      </c>
      <c r="L55" s="13">
        <v>540</v>
      </c>
      <c r="M55" s="13">
        <v>590</v>
      </c>
      <c r="N55" s="6">
        <v>5050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938</v>
      </c>
      <c r="C56" s="13">
        <v>902</v>
      </c>
      <c r="D56" s="13">
        <v>2381</v>
      </c>
      <c r="E56" s="13">
        <v>3117</v>
      </c>
      <c r="F56" s="13">
        <v>3856</v>
      </c>
      <c r="G56" s="13">
        <v>6220</v>
      </c>
      <c r="H56" s="13">
        <v>12365</v>
      </c>
      <c r="I56" s="13">
        <v>12461</v>
      </c>
      <c r="J56" s="13">
        <v>9039</v>
      </c>
      <c r="K56" s="13">
        <v>2476</v>
      </c>
      <c r="L56" s="13">
        <v>939</v>
      </c>
      <c r="M56" s="13">
        <v>1044</v>
      </c>
      <c r="N56" s="6">
        <v>4636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984</v>
      </c>
      <c r="C57" s="13">
        <v>1831</v>
      </c>
      <c r="D57" s="13">
        <v>11671</v>
      </c>
      <c r="E57" s="13">
        <v>6270</v>
      </c>
      <c r="F57" s="13">
        <v>10820</v>
      </c>
      <c r="G57" s="13">
        <v>6087</v>
      </c>
      <c r="H57" s="13">
        <v>11237</v>
      </c>
      <c r="I57" s="13">
        <v>11585</v>
      </c>
      <c r="J57" s="13">
        <v>10174</v>
      </c>
      <c r="K57" s="13">
        <v>3277</v>
      </c>
      <c r="L57" s="13">
        <v>984</v>
      </c>
      <c r="M57" s="13">
        <v>670</v>
      </c>
      <c r="N57" s="6">
        <v>6265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1141</v>
      </c>
      <c r="C58" s="13">
        <v>1819</v>
      </c>
      <c r="D58" s="13">
        <v>3663</v>
      </c>
      <c r="E58" s="13">
        <v>2716</v>
      </c>
      <c r="F58" s="13">
        <v>20892</v>
      </c>
      <c r="G58" s="13">
        <v>14828</v>
      </c>
      <c r="H58" s="13">
        <v>16179</v>
      </c>
      <c r="I58" s="13">
        <v>19904</v>
      </c>
      <c r="J58" s="13">
        <v>11557</v>
      </c>
      <c r="K58" s="13">
        <v>3415</v>
      </c>
      <c r="L58" s="13">
        <v>996</v>
      </c>
      <c r="M58" s="13">
        <v>876</v>
      </c>
      <c r="N58" s="6">
        <v>8067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1391</v>
      </c>
      <c r="C59" s="13">
        <v>2187</v>
      </c>
      <c r="D59" s="13">
        <v>4302</v>
      </c>
      <c r="E59" s="13">
        <v>8099</v>
      </c>
      <c r="F59" s="13">
        <v>9697</v>
      </c>
      <c r="G59" s="13">
        <v>14014</v>
      </c>
      <c r="H59" s="13">
        <v>10641</v>
      </c>
      <c r="I59" s="13">
        <v>13375</v>
      </c>
      <c r="J59" s="13">
        <v>7236</v>
      </c>
      <c r="K59" s="13">
        <v>3797</v>
      </c>
      <c r="L59" s="13">
        <v>1424</v>
      </c>
      <c r="M59" s="13">
        <v>881</v>
      </c>
      <c r="N59" s="6">
        <v>6406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1120</v>
      </c>
      <c r="C60" s="13">
        <v>4114</v>
      </c>
      <c r="D60" s="13">
        <v>3311</v>
      </c>
      <c r="E60" s="13">
        <v>7726</v>
      </c>
      <c r="F60" s="13">
        <v>6644</v>
      </c>
      <c r="G60" s="13">
        <v>11922</v>
      </c>
      <c r="H60" s="13">
        <v>13321</v>
      </c>
      <c r="I60" s="13">
        <v>15849</v>
      </c>
      <c r="J60" s="13">
        <v>12292</v>
      </c>
      <c r="K60" s="13">
        <v>2941</v>
      </c>
      <c r="L60" s="13">
        <v>846</v>
      </c>
      <c r="M60" s="13">
        <v>869</v>
      </c>
      <c r="N60" s="6">
        <v>6737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1134</v>
      </c>
      <c r="C61" s="13">
        <v>2875</v>
      </c>
      <c r="D61" s="13">
        <v>2469</v>
      </c>
      <c r="E61" s="13">
        <v>1449</v>
      </c>
      <c r="F61" s="13">
        <v>1546</v>
      </c>
      <c r="G61" s="13">
        <v>4626</v>
      </c>
      <c r="H61" s="13">
        <v>18800</v>
      </c>
      <c r="I61" s="13">
        <v>18689</v>
      </c>
      <c r="J61" s="13">
        <v>9789</v>
      </c>
      <c r="K61" s="13">
        <v>1613</v>
      </c>
      <c r="L61" s="13">
        <v>814</v>
      </c>
      <c r="M61" s="13">
        <v>1142</v>
      </c>
      <c r="N61" s="6">
        <v>5414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1720</v>
      </c>
      <c r="C62" s="13">
        <v>4232</v>
      </c>
      <c r="D62" s="13">
        <v>1903</v>
      </c>
      <c r="E62" s="13">
        <v>2613</v>
      </c>
      <c r="F62" s="13">
        <v>11825</v>
      </c>
      <c r="G62" s="13">
        <v>17285</v>
      </c>
      <c r="H62" s="13">
        <v>11744</v>
      </c>
      <c r="I62" s="13">
        <v>10629</v>
      </c>
      <c r="J62" s="13">
        <v>3963</v>
      </c>
      <c r="K62" s="13">
        <v>1255</v>
      </c>
      <c r="L62" s="13">
        <v>441</v>
      </c>
      <c r="M62" s="13">
        <v>745</v>
      </c>
      <c r="N62" s="6">
        <v>5652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1189</v>
      </c>
      <c r="C63" s="13">
        <v>3208</v>
      </c>
      <c r="D63" s="13">
        <v>2557</v>
      </c>
      <c r="E63" s="13">
        <v>1744</v>
      </c>
      <c r="F63" s="13">
        <v>3786</v>
      </c>
      <c r="G63" s="13">
        <v>11309</v>
      </c>
      <c r="H63" s="13">
        <v>12674</v>
      </c>
      <c r="I63" s="13">
        <v>8596</v>
      </c>
      <c r="J63" s="13">
        <v>2228</v>
      </c>
      <c r="K63" s="13">
        <v>1127</v>
      </c>
      <c r="L63" s="13">
        <v>525</v>
      </c>
      <c r="M63" s="13">
        <v>279</v>
      </c>
      <c r="N63" s="6">
        <v>4099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601</v>
      </c>
      <c r="C64" s="13">
        <v>804</v>
      </c>
      <c r="D64" s="13">
        <v>1629</v>
      </c>
      <c r="E64" s="13">
        <v>1301</v>
      </c>
      <c r="F64" s="13">
        <v>2309</v>
      </c>
      <c r="G64" s="13">
        <v>6391</v>
      </c>
      <c r="H64" s="13">
        <v>15314</v>
      </c>
      <c r="I64" s="13">
        <v>8339</v>
      </c>
      <c r="J64" s="13">
        <v>3674</v>
      </c>
      <c r="K64" s="13">
        <v>1248</v>
      </c>
      <c r="L64" s="13">
        <v>355</v>
      </c>
      <c r="M64" s="13">
        <v>353</v>
      </c>
      <c r="N64" s="6">
        <v>3517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727</v>
      </c>
      <c r="C65" s="13">
        <v>2142</v>
      </c>
      <c r="D65" s="13">
        <v>1984</v>
      </c>
      <c r="E65" s="13">
        <v>2375</v>
      </c>
      <c r="F65" s="13">
        <v>1940</v>
      </c>
      <c r="G65" s="13">
        <v>10038</v>
      </c>
      <c r="H65" s="13">
        <v>22904</v>
      </c>
      <c r="I65" s="13">
        <v>15059</v>
      </c>
      <c r="J65" s="13">
        <v>6861</v>
      </c>
      <c r="K65" s="13">
        <v>1517</v>
      </c>
      <c r="L65" s="13">
        <v>1076</v>
      </c>
      <c r="M65" s="13">
        <v>706</v>
      </c>
      <c r="N65" s="6">
        <v>5613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1166</v>
      </c>
      <c r="C66" s="13">
        <v>4451</v>
      </c>
      <c r="D66" s="13">
        <v>8268</v>
      </c>
      <c r="E66" s="13">
        <v>10303</v>
      </c>
      <c r="F66" s="13">
        <v>7103</v>
      </c>
      <c r="G66" s="13">
        <v>9629</v>
      </c>
      <c r="H66" s="13">
        <v>20048</v>
      </c>
      <c r="I66" s="13">
        <v>14162</v>
      </c>
      <c r="J66" s="13">
        <v>14566</v>
      </c>
      <c r="K66" s="13">
        <v>2615</v>
      </c>
      <c r="L66" s="13">
        <v>1171</v>
      </c>
      <c r="M66" s="13">
        <v>630</v>
      </c>
      <c r="N66" s="6">
        <v>7826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1421</v>
      </c>
      <c r="C67" s="13">
        <v>9470</v>
      </c>
      <c r="D67" s="13">
        <v>6651</v>
      </c>
      <c r="E67" s="13">
        <v>6020</v>
      </c>
      <c r="F67" s="13">
        <v>13591</v>
      </c>
      <c r="G67" s="13">
        <v>9856</v>
      </c>
      <c r="H67" s="13">
        <v>16299</v>
      </c>
      <c r="I67" s="13">
        <v>17535</v>
      </c>
      <c r="J67" s="13">
        <v>10770</v>
      </c>
      <c r="K67" s="13">
        <v>3672</v>
      </c>
      <c r="L67" s="13">
        <v>1083</v>
      </c>
      <c r="M67" s="13">
        <v>582</v>
      </c>
      <c r="N67" s="6">
        <v>8021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911</v>
      </c>
      <c r="C68" s="13">
        <v>1766</v>
      </c>
      <c r="D68" s="13">
        <v>2602</v>
      </c>
      <c r="E68" s="13">
        <v>3149</v>
      </c>
      <c r="F68" s="13">
        <v>8022</v>
      </c>
      <c r="G68" s="13">
        <v>8154</v>
      </c>
      <c r="H68" s="13">
        <v>6945</v>
      </c>
      <c r="I68" s="13">
        <v>6108</v>
      </c>
      <c r="J68" s="13">
        <v>2100</v>
      </c>
      <c r="K68" s="13">
        <v>1107</v>
      </c>
      <c r="L68" s="13">
        <v>543</v>
      </c>
      <c r="M68" s="13">
        <v>695</v>
      </c>
      <c r="N68" s="6">
        <v>3491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960</v>
      </c>
      <c r="C69" s="13">
        <v>2043</v>
      </c>
      <c r="D69" s="13">
        <v>1617</v>
      </c>
      <c r="E69" s="13">
        <v>1809</v>
      </c>
      <c r="F69" s="13">
        <v>2122</v>
      </c>
      <c r="G69" s="13">
        <v>10239</v>
      </c>
      <c r="H69" s="13">
        <v>16720</v>
      </c>
      <c r="I69" s="13">
        <v>17329</v>
      </c>
      <c r="J69" s="13">
        <v>4567</v>
      </c>
      <c r="K69" s="13">
        <v>3414</v>
      </c>
      <c r="L69" s="13">
        <v>1578</v>
      </c>
      <c r="M69" s="13">
        <v>854</v>
      </c>
      <c r="N69" s="6">
        <v>5288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1207</v>
      </c>
      <c r="C70" s="13">
        <v>1058</v>
      </c>
      <c r="D70" s="13">
        <v>1674</v>
      </c>
      <c r="E70" s="13">
        <v>2849</v>
      </c>
      <c r="F70" s="13">
        <v>1619</v>
      </c>
      <c r="G70" s="13">
        <v>6164</v>
      </c>
      <c r="H70" s="13">
        <v>10893</v>
      </c>
      <c r="I70" s="13">
        <v>6376</v>
      </c>
      <c r="J70" s="13">
        <v>2478</v>
      </c>
      <c r="K70" s="13">
        <v>824</v>
      </c>
      <c r="L70" s="13">
        <v>157</v>
      </c>
      <c r="M70" s="13">
        <v>387</v>
      </c>
      <c r="N70" s="6">
        <v>2977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971</v>
      </c>
      <c r="C71" s="13">
        <v>1920</v>
      </c>
      <c r="D71" s="13">
        <v>4727</v>
      </c>
      <c r="E71" s="13">
        <v>6934</v>
      </c>
      <c r="F71" s="13">
        <v>19191</v>
      </c>
      <c r="G71" s="13">
        <v>14527</v>
      </c>
      <c r="H71" s="13">
        <v>9561</v>
      </c>
      <c r="I71" s="13">
        <v>10348</v>
      </c>
      <c r="J71" s="13">
        <v>5301</v>
      </c>
      <c r="K71" s="13">
        <v>1837</v>
      </c>
      <c r="L71" s="13">
        <v>819</v>
      </c>
      <c r="M71" s="13">
        <v>769</v>
      </c>
      <c r="N71" s="6">
        <v>6326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2427</v>
      </c>
      <c r="C72" s="13">
        <v>10268</v>
      </c>
      <c r="D72" s="13">
        <v>17212</v>
      </c>
      <c r="E72" s="13">
        <v>9176</v>
      </c>
      <c r="F72" s="13">
        <v>26059</v>
      </c>
      <c r="G72" s="13">
        <v>10060</v>
      </c>
      <c r="H72" s="13">
        <v>20775</v>
      </c>
      <c r="I72" s="13">
        <v>15737</v>
      </c>
      <c r="J72" s="13">
        <v>7927</v>
      </c>
      <c r="K72" s="13">
        <v>2017</v>
      </c>
      <c r="L72" s="13">
        <v>735</v>
      </c>
      <c r="M72" s="13">
        <v>637</v>
      </c>
      <c r="N72" s="6">
        <v>10170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1353</v>
      </c>
      <c r="C73" s="13">
        <v>2374</v>
      </c>
      <c r="D73" s="13">
        <v>4867</v>
      </c>
      <c r="E73" s="13">
        <v>11826</v>
      </c>
      <c r="F73" s="13">
        <v>9027</v>
      </c>
      <c r="G73" s="13">
        <v>15897</v>
      </c>
      <c r="H73" s="13">
        <v>23298</v>
      </c>
      <c r="I73" s="13">
        <v>33418</v>
      </c>
      <c r="J73" s="13">
        <v>15086</v>
      </c>
      <c r="K73" s="13">
        <v>4342</v>
      </c>
      <c r="L73" s="13">
        <v>1175</v>
      </c>
      <c r="M73" s="13">
        <v>1083</v>
      </c>
      <c r="N73" s="6">
        <v>10321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1827</v>
      </c>
      <c r="C74" s="13">
        <v>3190</v>
      </c>
      <c r="D74" s="13">
        <v>3002</v>
      </c>
      <c r="E74" s="13">
        <v>4071</v>
      </c>
      <c r="F74" s="13">
        <v>6296</v>
      </c>
      <c r="G74" s="13">
        <v>8925</v>
      </c>
      <c r="H74" s="13">
        <v>11170</v>
      </c>
      <c r="I74" s="13">
        <v>13634</v>
      </c>
      <c r="J74" s="13">
        <v>5960</v>
      </c>
      <c r="K74" s="13">
        <v>1836</v>
      </c>
      <c r="L74" s="13">
        <v>622</v>
      </c>
      <c r="M74" s="13">
        <v>583</v>
      </c>
      <c r="N74" s="6">
        <v>5082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938</v>
      </c>
      <c r="C75" s="13">
        <v>2298</v>
      </c>
      <c r="D75" s="13">
        <v>5540</v>
      </c>
      <c r="E75" s="13">
        <v>8510</v>
      </c>
      <c r="F75" s="13">
        <v>6952</v>
      </c>
      <c r="G75" s="13">
        <v>13089</v>
      </c>
      <c r="H75" s="13">
        <v>14544</v>
      </c>
      <c r="I75" s="13">
        <v>18703</v>
      </c>
      <c r="J75" s="13">
        <v>13836</v>
      </c>
      <c r="K75" s="13">
        <v>3880</v>
      </c>
      <c r="L75" s="13">
        <v>1322</v>
      </c>
      <c r="M75" s="13">
        <v>638</v>
      </c>
      <c r="N75" s="6">
        <v>7522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1326</v>
      </c>
      <c r="C76" s="13">
        <v>3284</v>
      </c>
      <c r="D76" s="13">
        <v>6755</v>
      </c>
      <c r="E76" s="13">
        <v>3673</v>
      </c>
      <c r="F76" s="13">
        <v>7647</v>
      </c>
      <c r="G76" s="13">
        <v>11018</v>
      </c>
      <c r="H76" s="13">
        <v>23486</v>
      </c>
      <c r="I76" s="13">
        <v>14966</v>
      </c>
      <c r="J76" s="13">
        <v>7532</v>
      </c>
      <c r="K76" s="13">
        <v>1891</v>
      </c>
      <c r="L76" s="13">
        <v>508</v>
      </c>
      <c r="M76" s="13">
        <v>738</v>
      </c>
      <c r="N76" s="6">
        <v>6878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1245</v>
      </c>
      <c r="C77" s="13">
        <v>1178</v>
      </c>
      <c r="D77" s="13">
        <v>983</v>
      </c>
      <c r="E77" s="13">
        <v>908</v>
      </c>
      <c r="F77" s="13">
        <v>1083</v>
      </c>
      <c r="G77" s="13">
        <v>3716</v>
      </c>
      <c r="H77" s="13">
        <v>6474</v>
      </c>
      <c r="I77" s="13">
        <v>11498</v>
      </c>
      <c r="J77" s="13">
        <v>3490</v>
      </c>
      <c r="K77" s="13">
        <v>1064</v>
      </c>
      <c r="L77" s="13">
        <v>321</v>
      </c>
      <c r="M77" s="13">
        <v>170</v>
      </c>
      <c r="N77" s="6">
        <v>2689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1142</v>
      </c>
      <c r="C78" s="13">
        <v>2255</v>
      </c>
      <c r="D78" s="13">
        <v>3247</v>
      </c>
      <c r="E78" s="13">
        <v>7064</v>
      </c>
      <c r="F78" s="13">
        <v>5815</v>
      </c>
      <c r="G78" s="13">
        <v>8384</v>
      </c>
      <c r="H78" s="13">
        <v>21695</v>
      </c>
      <c r="I78" s="13">
        <v>23395</v>
      </c>
      <c r="J78" s="13">
        <v>15638</v>
      </c>
      <c r="K78" s="13">
        <v>3497</v>
      </c>
      <c r="L78" s="13">
        <v>943</v>
      </c>
      <c r="M78" s="13">
        <v>591</v>
      </c>
      <c r="N78" s="6">
        <v>7797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973</v>
      </c>
      <c r="C79" s="13">
        <v>1230</v>
      </c>
      <c r="D79" s="13">
        <v>1835</v>
      </c>
      <c r="E79" s="13">
        <v>4967</v>
      </c>
      <c r="F79" s="13">
        <v>9782</v>
      </c>
      <c r="G79" s="13">
        <v>11145</v>
      </c>
      <c r="H79" s="13">
        <v>11585</v>
      </c>
      <c r="I79" s="13">
        <v>8663</v>
      </c>
      <c r="J79" s="13">
        <v>4758</v>
      </c>
      <c r="K79" s="13">
        <v>937</v>
      </c>
      <c r="L79" s="13">
        <v>289</v>
      </c>
      <c r="M79" s="13">
        <v>410</v>
      </c>
      <c r="N79" s="6">
        <v>4675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894</v>
      </c>
      <c r="C80" s="13">
        <v>1546</v>
      </c>
      <c r="D80" s="13">
        <v>2467</v>
      </c>
      <c r="E80" s="13">
        <v>2470</v>
      </c>
      <c r="F80" s="13">
        <v>4895</v>
      </c>
      <c r="G80" s="13">
        <v>8991</v>
      </c>
      <c r="H80" s="13">
        <v>12640</v>
      </c>
      <c r="I80" s="13">
        <v>11435</v>
      </c>
      <c r="J80" s="13">
        <v>6735</v>
      </c>
      <c r="K80" s="13">
        <v>1521</v>
      </c>
      <c r="L80" s="13">
        <v>1041</v>
      </c>
      <c r="M80" s="13">
        <v>1193</v>
      </c>
      <c r="N80" s="6">
        <v>4641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2004</v>
      </c>
      <c r="C81" s="13">
        <v>4331</v>
      </c>
      <c r="D81" s="13">
        <v>8019</v>
      </c>
      <c r="E81" s="13">
        <v>7403</v>
      </c>
      <c r="F81" s="13">
        <v>5041</v>
      </c>
      <c r="G81" s="13">
        <v>5423</v>
      </c>
      <c r="H81" s="13">
        <v>10444</v>
      </c>
      <c r="I81" s="13">
        <v>8230</v>
      </c>
      <c r="J81" s="13">
        <v>3539</v>
      </c>
      <c r="K81" s="13">
        <v>1225</v>
      </c>
      <c r="L81" s="13">
        <v>363</v>
      </c>
      <c r="M81" s="13">
        <v>513</v>
      </c>
      <c r="N81" s="6">
        <v>4709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1525</v>
      </c>
      <c r="C82" s="13">
        <v>2220</v>
      </c>
      <c r="D82" s="13">
        <v>3904</v>
      </c>
      <c r="E82" s="13">
        <v>12500</v>
      </c>
      <c r="F82" s="13">
        <v>6062</v>
      </c>
      <c r="G82" s="13">
        <v>8200</v>
      </c>
      <c r="H82" s="13">
        <v>17761</v>
      </c>
      <c r="I82" s="13">
        <v>15704</v>
      </c>
      <c r="J82" s="13">
        <v>8360</v>
      </c>
      <c r="K82" s="13">
        <v>1767</v>
      </c>
      <c r="L82" s="13">
        <v>555</v>
      </c>
      <c r="M82" s="13">
        <v>484</v>
      </c>
      <c r="N82" s="6">
        <v>6584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824</v>
      </c>
      <c r="C83" s="13">
        <v>6191</v>
      </c>
      <c r="D83" s="13">
        <v>5036</v>
      </c>
      <c r="E83" s="13">
        <v>4997</v>
      </c>
      <c r="F83" s="13">
        <v>6776</v>
      </c>
      <c r="G83" s="13">
        <v>17813</v>
      </c>
      <c r="H83" s="13">
        <v>12288</v>
      </c>
      <c r="I83" s="13">
        <v>10401</v>
      </c>
      <c r="J83" s="13">
        <v>3842</v>
      </c>
      <c r="K83" s="13">
        <v>946</v>
      </c>
      <c r="L83" s="13">
        <v>318</v>
      </c>
      <c r="M83" s="13">
        <v>278</v>
      </c>
      <c r="N83" s="6">
        <v>5803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1029</v>
      </c>
      <c r="C84" s="13">
        <v>1684</v>
      </c>
      <c r="D84" s="13">
        <v>3151</v>
      </c>
      <c r="E84" s="13">
        <v>2311</v>
      </c>
      <c r="F84" s="13">
        <v>2917</v>
      </c>
      <c r="G84" s="13">
        <v>6837</v>
      </c>
      <c r="H84" s="13">
        <v>9554</v>
      </c>
      <c r="I84" s="13">
        <v>31460</v>
      </c>
      <c r="J84" s="13">
        <v>18823</v>
      </c>
      <c r="K84" s="13">
        <v>4225</v>
      </c>
      <c r="L84" s="13">
        <v>1160</v>
      </c>
      <c r="M84" s="13">
        <v>792</v>
      </c>
      <c r="N84" s="6">
        <v>7010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1058</v>
      </c>
      <c r="C85" s="10">
        <v>2315</v>
      </c>
      <c r="D85" s="10">
        <v>2311</v>
      </c>
      <c r="E85" s="10">
        <v>7713</v>
      </c>
      <c r="F85" s="10">
        <v>3918</v>
      </c>
      <c r="G85" s="10">
        <v>9321</v>
      </c>
      <c r="H85" s="10">
        <v>16790</v>
      </c>
      <c r="I85" s="10">
        <v>19283</v>
      </c>
      <c r="J85" s="10">
        <v>7495</v>
      </c>
      <c r="K85" s="10">
        <v>1720</v>
      </c>
      <c r="L85" s="10">
        <v>796</v>
      </c>
      <c r="M85" s="10">
        <v>432</v>
      </c>
      <c r="N85" s="6">
        <v>6107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1072</v>
      </c>
      <c r="C86" s="10">
        <v>1654</v>
      </c>
      <c r="D86" s="10">
        <v>1792</v>
      </c>
      <c r="E86" s="10">
        <v>3181</v>
      </c>
      <c r="F86" s="10">
        <v>3048</v>
      </c>
      <c r="G86" s="10">
        <v>3886</v>
      </c>
      <c r="H86" s="10">
        <v>7676</v>
      </c>
      <c r="I86" s="10">
        <v>10755</v>
      </c>
      <c r="J86" s="10">
        <v>12917</v>
      </c>
      <c r="K86" s="10">
        <v>2757</v>
      </c>
      <c r="L86" s="10">
        <v>733</v>
      </c>
      <c r="M86" s="10">
        <v>758</v>
      </c>
      <c r="N86" s="10">
        <v>4178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1144</v>
      </c>
      <c r="C87" s="10">
        <v>2740</v>
      </c>
      <c r="D87" s="10">
        <v>6958</v>
      </c>
      <c r="E87" s="10">
        <v>14768</v>
      </c>
      <c r="F87" s="10">
        <v>6711</v>
      </c>
      <c r="G87" s="10">
        <v>10380</v>
      </c>
      <c r="H87" s="10">
        <v>18859</v>
      </c>
      <c r="I87" s="10">
        <v>28206</v>
      </c>
      <c r="J87" s="10">
        <v>19727</v>
      </c>
      <c r="K87" s="10">
        <v>6605</v>
      </c>
      <c r="L87" s="10">
        <v>1269</v>
      </c>
      <c r="M87" s="10">
        <v>611</v>
      </c>
      <c r="N87" s="10">
        <v>9850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993</v>
      </c>
      <c r="C88" s="10">
        <v>1596</v>
      </c>
      <c r="D88" s="10">
        <v>1594</v>
      </c>
      <c r="E88" s="10">
        <v>2176</v>
      </c>
      <c r="F88" s="10">
        <v>3823</v>
      </c>
      <c r="G88" s="10">
        <v>12964</v>
      </c>
      <c r="H88" s="10">
        <v>27751</v>
      </c>
      <c r="I88" s="10">
        <v>17798</v>
      </c>
      <c r="J88" s="10">
        <v>16480</v>
      </c>
      <c r="K88" s="10">
        <v>3702</v>
      </c>
      <c r="L88" s="10">
        <v>886</v>
      </c>
      <c r="M88" s="10">
        <v>455</v>
      </c>
      <c r="N88" s="10">
        <v>7494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1012</v>
      </c>
      <c r="C89" s="10">
        <v>3403</v>
      </c>
      <c r="D89" s="10">
        <v>7034</v>
      </c>
      <c r="E89" s="10">
        <v>3153</v>
      </c>
      <c r="F89" s="10">
        <v>4216</v>
      </c>
      <c r="G89" s="10">
        <v>9087</v>
      </c>
      <c r="H89" s="10">
        <v>15927</v>
      </c>
      <c r="I89" s="10">
        <v>12953</v>
      </c>
      <c r="J89" s="10">
        <v>5052</v>
      </c>
      <c r="K89" s="10">
        <v>1488</v>
      </c>
      <c r="L89" s="10">
        <v>707</v>
      </c>
      <c r="M89" s="10">
        <v>717</v>
      </c>
      <c r="N89" s="6">
        <v>5396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1032</v>
      </c>
      <c r="C90" s="6">
        <v>2159</v>
      </c>
      <c r="D90" s="6">
        <v>2590</v>
      </c>
      <c r="E90" s="6">
        <v>2673</v>
      </c>
      <c r="F90" s="6">
        <v>3516</v>
      </c>
      <c r="G90" s="6">
        <v>18265</v>
      </c>
      <c r="H90" s="6">
        <v>17373</v>
      </c>
      <c r="I90" s="6">
        <v>18023</v>
      </c>
      <c r="J90" s="6">
        <v>7772</v>
      </c>
      <c r="K90" s="6">
        <v>2116</v>
      </c>
      <c r="L90" s="6">
        <v>683</v>
      </c>
      <c r="M90" s="6">
        <v>430</v>
      </c>
      <c r="N90" s="6">
        <v>6404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916</v>
      </c>
      <c r="C91" s="6">
        <v>1817</v>
      </c>
      <c r="D91" s="6">
        <v>4478</v>
      </c>
      <c r="E91" s="6">
        <v>7428</v>
      </c>
      <c r="F91" s="6">
        <v>15484</v>
      </c>
      <c r="G91" s="6">
        <v>12068</v>
      </c>
      <c r="H91" s="6">
        <v>7731</v>
      </c>
      <c r="I91" s="6">
        <v>3815</v>
      </c>
      <c r="J91" s="6">
        <v>1484</v>
      </c>
      <c r="K91" s="6">
        <v>353</v>
      </c>
      <c r="L91" s="6">
        <v>134</v>
      </c>
      <c r="M91" s="6">
        <v>246</v>
      </c>
      <c r="N91" s="6">
        <v>4594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526</v>
      </c>
      <c r="C92" s="6">
        <v>1275</v>
      </c>
      <c r="D92" s="6">
        <v>3842</v>
      </c>
      <c r="E92" s="6">
        <v>4472</v>
      </c>
      <c r="F92" s="6">
        <v>11623</v>
      </c>
      <c r="G92" s="6">
        <v>15519</v>
      </c>
      <c r="H92" s="6">
        <v>14837</v>
      </c>
      <c r="I92" s="6">
        <v>7890</v>
      </c>
      <c r="J92" s="6">
        <v>2923</v>
      </c>
      <c r="K92" s="6">
        <v>1031</v>
      </c>
      <c r="L92" s="6">
        <v>317</v>
      </c>
      <c r="M92" s="6">
        <v>418</v>
      </c>
      <c r="N92" s="6">
        <v>5361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3133</v>
      </c>
      <c r="C93" s="6">
        <v>6416</v>
      </c>
      <c r="D93" s="6">
        <v>3698</v>
      </c>
      <c r="E93" s="6">
        <v>2317</v>
      </c>
      <c r="F93" s="6">
        <v>14015</v>
      </c>
      <c r="G93" s="6">
        <v>29596</v>
      </c>
      <c r="H93" s="6">
        <v>18764</v>
      </c>
      <c r="I93" s="6">
        <v>17903</v>
      </c>
      <c r="J93" s="6">
        <v>7258</v>
      </c>
      <c r="K93" s="6">
        <v>1354</v>
      </c>
      <c r="L93" s="6">
        <v>433</v>
      </c>
      <c r="M93" s="6">
        <v>573</v>
      </c>
      <c r="N93" s="6">
        <v>8751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1383</v>
      </c>
      <c r="C94" s="6">
        <v>3892</v>
      </c>
      <c r="D94" s="6">
        <v>3931</v>
      </c>
      <c r="E94" s="6">
        <v>8948</v>
      </c>
      <c r="F94" s="6">
        <v>13716</v>
      </c>
      <c r="G94" s="6">
        <v>7816</v>
      </c>
      <c r="H94" s="6">
        <v>20024</v>
      </c>
      <c r="I94" s="6">
        <v>21544</v>
      </c>
      <c r="J94" s="6">
        <v>5195</v>
      </c>
      <c r="K94" s="6">
        <v>1249</v>
      </c>
      <c r="L94" s="6">
        <v>422</v>
      </c>
      <c r="M94" s="6">
        <v>325</v>
      </c>
      <c r="N94" s="6">
        <v>7318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1247.1222222222223</v>
      </c>
      <c r="C96" s="10">
        <f>AVERAGE(C5:C94)</f>
        <v>2777.1444444444446</v>
      </c>
      <c r="D96" s="10">
        <f>AVERAGE(D5:D94)</f>
        <v>4656.3777777777777</v>
      </c>
      <c r="E96" s="10">
        <f>AVERAGE(E5:E94)</f>
        <v>5122.7444444444445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6784.4512195121952</v>
      </c>
      <c r="G96" s="10">
        <f>AVERAGE(G5:G94)</f>
        <v>9365.6</v>
      </c>
      <c r="H96" s="10">
        <f t="shared" ref="H96:N96" si="0">AVERAGE(H5:H94)</f>
        <v>16022.455555555556</v>
      </c>
      <c r="I96" s="10">
        <f t="shared" si="0"/>
        <v>17029.599999999999</v>
      </c>
      <c r="J96" s="10">
        <f t="shared" si="0"/>
        <v>8409.0666666666675</v>
      </c>
      <c r="K96" s="10">
        <f t="shared" si="0"/>
        <v>2190.1555555555556</v>
      </c>
      <c r="L96" s="10">
        <f t="shared" si="0"/>
        <v>795.73333333333335</v>
      </c>
      <c r="M96" s="10">
        <f t="shared" si="0"/>
        <v>706.95555555555552</v>
      </c>
      <c r="N96" s="10">
        <f t="shared" si="0"/>
        <v>6246.9888888888891</v>
      </c>
    </row>
    <row r="97" spans="1:73" x14ac:dyDescent="0.2">
      <c r="A97" t="s">
        <v>115</v>
      </c>
      <c r="B97" s="10">
        <f>MEDIAN(B5:B94)</f>
        <v>1057.5</v>
      </c>
      <c r="C97" s="10">
        <f t="shared" ref="C97:N97" si="1">MEDIAN(C5:C94)</f>
        <v>2200</v>
      </c>
      <c r="D97" s="10">
        <f t="shared" si="1"/>
        <v>3199</v>
      </c>
      <c r="E97" s="10">
        <f t="shared" si="1"/>
        <v>3893</v>
      </c>
      <c r="F97" s="10">
        <f t="shared" si="1"/>
        <v>5517</v>
      </c>
      <c r="G97" s="10">
        <f t="shared" si="1"/>
        <v>8528.5</v>
      </c>
      <c r="H97" s="10">
        <f t="shared" si="1"/>
        <v>15865</v>
      </c>
      <c r="I97" s="10">
        <f t="shared" si="1"/>
        <v>17251</v>
      </c>
      <c r="J97" s="10">
        <f t="shared" si="1"/>
        <v>7239</v>
      </c>
      <c r="K97" s="10">
        <f t="shared" si="1"/>
        <v>1821.5</v>
      </c>
      <c r="L97" s="10">
        <f t="shared" si="1"/>
        <v>737.5</v>
      </c>
      <c r="M97" s="10">
        <f t="shared" si="1"/>
        <v>679</v>
      </c>
      <c r="N97" s="10">
        <f t="shared" si="1"/>
        <v>6328.5</v>
      </c>
    </row>
    <row r="98" spans="1:73" x14ac:dyDescent="0.2">
      <c r="A98" t="s">
        <v>116</v>
      </c>
      <c r="B98" s="10">
        <f>STDEV(B5:B94)</f>
        <v>619.08529531189049</v>
      </c>
      <c r="C98" s="10">
        <f t="shared" ref="C98:N98" si="2">STDEV(C5:C94)</f>
        <v>1960.9599664800216</v>
      </c>
      <c r="D98" s="10">
        <f t="shared" si="2"/>
        <v>4573.9865619788989</v>
      </c>
      <c r="E98" s="10">
        <f t="shared" si="2"/>
        <v>4032.1565132619421</v>
      </c>
      <c r="F98" s="10">
        <f t="shared" si="2"/>
        <v>4962.1362828310412</v>
      </c>
      <c r="G98" s="10">
        <f t="shared" si="2"/>
        <v>4658.0898911150125</v>
      </c>
      <c r="H98" s="10">
        <f t="shared" si="2"/>
        <v>5788.9281074162573</v>
      </c>
      <c r="I98" s="10">
        <f t="shared" si="2"/>
        <v>6983.7974857056315</v>
      </c>
      <c r="J98" s="10">
        <f t="shared" si="2"/>
        <v>4970.0218180517195</v>
      </c>
      <c r="K98" s="10">
        <f t="shared" si="2"/>
        <v>1202.9717128107052</v>
      </c>
      <c r="L98" s="10">
        <f t="shared" si="2"/>
        <v>357.42033920358324</v>
      </c>
      <c r="M98" s="10">
        <f t="shared" si="2"/>
        <v>255.93893720090858</v>
      </c>
      <c r="N98" s="10">
        <f t="shared" si="2"/>
        <v>1961.9457178717139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3396</v>
      </c>
      <c r="D6" s="5" t="str">
        <f>VLOOKUP(E6,'octsep cfs'!$C$5:$O$94,13,FALSE)</f>
        <v>1995-96</v>
      </c>
      <c r="E6" s="18">
        <f>LARGE('octsep cfs'!$C$5:$C$94,'octsep cfs rank'!$A6)</f>
        <v>10268</v>
      </c>
      <c r="F6" s="5" t="str">
        <f>VLOOKUP(G6,'octsep cfs'!$D$5:$O$94,12,FALSE)</f>
        <v>1933-34</v>
      </c>
      <c r="G6" s="18">
        <f>LARGE('octsep cfs'!$D$5:$D$94,'octsep cfs rank'!$A6)</f>
        <v>31288</v>
      </c>
      <c r="H6" s="5" t="str">
        <f>VLOOKUP(I6,'octsep cfs'!$E$5:$O$94,11,FALSE)</f>
        <v>1973-74</v>
      </c>
      <c r="I6" s="18">
        <f>LARGE('octsep cfs'!$E$5:$E$94,'octsep cfs rank'!$A6)</f>
        <v>23659</v>
      </c>
      <c r="J6" s="5" t="str">
        <f>VLOOKUP(K6,'octsep cfs'!$F$5:$O$94,10,FALSE)</f>
        <v>1995-96</v>
      </c>
      <c r="K6" s="18">
        <f>LARGE('octsep cfs'!$F$5:$F$94,'octsep cfs rank'!$A6)</f>
        <v>26059</v>
      </c>
      <c r="L6" s="5" t="str">
        <f>VLOOKUP(M6,'octsep cfs'!$G$5:$O$94,9,FALSE)</f>
        <v>2016-17</v>
      </c>
      <c r="M6" s="18">
        <f>LARGE('octsep cfs'!$G$5:$G$94,'octsep cfs rank'!$A6)</f>
        <v>29596</v>
      </c>
      <c r="N6" s="5" t="str">
        <f>VLOOKUP(O6,'octsep cfs'!$H$5:$O$94,8,FALSE)</f>
        <v>1955-56</v>
      </c>
      <c r="O6" s="18">
        <f>LARGE('octsep cfs'!$H$5:$H$94,'octsep cfs rank'!$A6)</f>
        <v>29823</v>
      </c>
      <c r="P6" s="5" t="str">
        <f>VLOOKUP(Q6,'octsep cfs'!$I$5:$O$94,7,FALSE)</f>
        <v>1996-97</v>
      </c>
      <c r="Q6" s="18">
        <f>LARGE('octsep cfs'!$I$5:$I$94,'octsep cfs rank'!$A6)</f>
        <v>33418</v>
      </c>
      <c r="R6" s="5" t="str">
        <f>VLOOKUP(S6,'octsep cfs'!$J$5:$O$94,6,FALSE)</f>
        <v>1973-74</v>
      </c>
      <c r="S6" s="18">
        <f>LARGE('octsep cfs'!$J$5:$J$94,'octsep cfs rank'!$A6)</f>
        <v>24730</v>
      </c>
      <c r="T6" s="5" t="str">
        <f>VLOOKUP(U6,'octsep cfs'!$K$5:$O$94,5,FALSE)</f>
        <v>2010-11</v>
      </c>
      <c r="U6" s="18">
        <f>LARGE('octsep cfs'!$K$5:$K$94,'octsep cfs rank'!$A6)</f>
        <v>6605</v>
      </c>
      <c r="V6" s="5" t="str">
        <f>VLOOKUP(W6,'octsep cfs'!$L$5:$O$94,4,FALSE)</f>
        <v>1947-48</v>
      </c>
      <c r="W6" s="18">
        <f>LARGE('octsep cfs'!$L$5:$L$94,'octsep cfs rank'!$A6)</f>
        <v>1870</v>
      </c>
      <c r="X6" s="5" t="str">
        <f>VLOOKUP(Y6,'octsep cfs'!$M$5:$O$94,3,FALSE)</f>
        <v>1967-68</v>
      </c>
      <c r="Y6" s="18">
        <f>LARGE('octsep cfs'!$M$5:$M$94,'octsep cfs rank'!$A6)</f>
        <v>1554</v>
      </c>
      <c r="Z6" s="5" t="str">
        <f>VLOOKUP(AA6,'octsep cfs'!$N$5:$O$94,2,FALSE)</f>
        <v>1973-74</v>
      </c>
      <c r="AA6" s="18">
        <f>LARGE('octsep cfs'!$N$5:$N$94,'octsep cfs rank'!$A6)</f>
        <v>11637</v>
      </c>
    </row>
    <row r="7" spans="1:27" x14ac:dyDescent="0.2">
      <c r="A7" s="5">
        <v>2</v>
      </c>
      <c r="B7" s="5" t="str">
        <f>VLOOKUP(C7,'octsep cfs'!$B$5:$O$94,14,FALSE)</f>
        <v>2016-17</v>
      </c>
      <c r="C7" s="18">
        <f>LARGE('octsep cfs'!$B$5:$B$94,'octsep cfs rank'!$A7)</f>
        <v>3133</v>
      </c>
      <c r="D7" s="5" t="str">
        <f>VLOOKUP(E7,'octsep cfs'!$C$5:$O$94,13,FALSE)</f>
        <v>1990-91</v>
      </c>
      <c r="E7" s="18">
        <f>LARGE('octsep cfs'!$C$5:$C$94,'octsep cfs rank'!$A7)</f>
        <v>9470</v>
      </c>
      <c r="F7" s="5" t="str">
        <f>VLOOKUP(G7,'octsep cfs'!$D$5:$O$94,12,FALSE)</f>
        <v>1995-96</v>
      </c>
      <c r="G7" s="18">
        <f>LARGE('octsep cfs'!$D$5:$D$94,'octsep cfs rank'!$A7)</f>
        <v>17212</v>
      </c>
      <c r="H7" s="5" t="str">
        <f>VLOOKUP(I7,'octsep cfs'!$E$5:$O$94,11,FALSE)</f>
        <v>1933-34</v>
      </c>
      <c r="I7" s="18">
        <f>LARGE('octsep cfs'!$E$5:$E$94,'octsep cfs rank'!$A7)</f>
        <v>20784</v>
      </c>
      <c r="J7" s="5" t="str">
        <f>VLOOKUP(K7,'octsep cfs'!$F$5:$O$94,10,FALSE)</f>
        <v>1960-61</v>
      </c>
      <c r="K7" s="18">
        <f>LARGE('octsep cfs'!$F$5:$F$94,'octsep cfs rank'!$A7)</f>
        <v>21087</v>
      </c>
      <c r="L7" s="5" t="str">
        <f>VLOOKUP(M7,'octsep cfs'!$G$5:$O$94,9,FALSE)</f>
        <v>1971-72</v>
      </c>
      <c r="M7" s="18">
        <f>LARGE('octsep cfs'!$G$5:$G$94,'octsep cfs rank'!$A7)</f>
        <v>26965</v>
      </c>
      <c r="N7" s="5" t="str">
        <f>VLOOKUP(O7,'octsep cfs'!$H$5:$O$94,8,FALSE)</f>
        <v>1942-43</v>
      </c>
      <c r="O7" s="18">
        <f>LARGE('octsep cfs'!$H$5:$H$94,'octsep cfs rank'!$A7)</f>
        <v>29051</v>
      </c>
      <c r="P7" s="5" t="str">
        <f>VLOOKUP(Q7,'octsep cfs'!$I$5:$O$94,7,FALSE)</f>
        <v>1947-48</v>
      </c>
      <c r="Q7" s="18">
        <f>LARGE('octsep cfs'!$I$5:$I$94,'octsep cfs rank'!$A7)</f>
        <v>33071</v>
      </c>
      <c r="R7" s="5" t="str">
        <f>VLOOKUP(S7,'octsep cfs'!$J$5:$O$94,6,FALSE)</f>
        <v>1949-50</v>
      </c>
      <c r="S7" s="18">
        <f>LARGE('octsep cfs'!$J$5:$J$94,'octsep cfs rank'!$A7)</f>
        <v>20019</v>
      </c>
      <c r="T7" s="5" t="str">
        <f>VLOOKUP(U7,'octsep cfs'!$K$5:$O$94,5,FALSE)</f>
        <v>1949-50</v>
      </c>
      <c r="U7" s="18">
        <f>LARGE('octsep cfs'!$K$5:$K$94,'octsep cfs rank'!$A7)</f>
        <v>5481</v>
      </c>
      <c r="V7" s="5" t="str">
        <f>VLOOKUP(W7,'octsep cfs'!$L$5:$O$94,4,FALSE)</f>
        <v>1992-93</v>
      </c>
      <c r="W7" s="18">
        <f>LARGE('octsep cfs'!$L$5:$L$94,'octsep cfs rank'!$A7)</f>
        <v>1578</v>
      </c>
      <c r="X7" s="5" t="str">
        <f>VLOOKUP(Y7,'octsep cfs'!$M$5:$O$94,3,FALSE)</f>
        <v>1958-59</v>
      </c>
      <c r="Y7" s="18">
        <f>LARGE('octsep cfs'!$M$5:$M$94,'octsep cfs rank'!$A7)</f>
        <v>1506</v>
      </c>
      <c r="Z7" s="5" t="str">
        <f>VLOOKUP(AA7,'octsep cfs'!$N$5:$O$94,2,FALSE)</f>
        <v>1996-97</v>
      </c>
      <c r="AA7" s="18">
        <f>LARGE('octsep cfs'!$N$5:$N$94,'octsep cfs rank'!$A7)</f>
        <v>10321</v>
      </c>
    </row>
    <row r="8" spans="1:27" x14ac:dyDescent="0.2">
      <c r="A8" s="5">
        <v>3</v>
      </c>
      <c r="B8" s="5" t="str">
        <f>VLOOKUP(C8,'octsep cfs'!$B$5:$O$94,14,FALSE)</f>
        <v>1968-69</v>
      </c>
      <c r="C8" s="18">
        <f>LARGE('octsep cfs'!$B$5:$B$94,'octsep cfs rank'!$A8)</f>
        <v>3065</v>
      </c>
      <c r="D8" s="5" t="str">
        <f>VLOOKUP(E8,'octsep cfs'!$C$5:$O$94,13,FALSE)</f>
        <v>1959-60</v>
      </c>
      <c r="E8" s="18">
        <f>LARGE('octsep cfs'!$C$5:$C$94,'octsep cfs rank'!$A8)</f>
        <v>8571</v>
      </c>
      <c r="F8" s="5" t="str">
        <f>VLOOKUP(G8,'octsep cfs'!$D$5:$O$94,12,FALSE)</f>
        <v>1964-65</v>
      </c>
      <c r="G8" s="18">
        <f>LARGE('octsep cfs'!$D$5:$D$94,'octsep cfs rank'!$A8)</f>
        <v>16838</v>
      </c>
      <c r="H8" s="5" t="str">
        <f>VLOOKUP(I8,'octsep cfs'!$E$5:$O$94,11,FALSE)</f>
        <v>2010-11</v>
      </c>
      <c r="I8" s="18">
        <f>LARGE('octsep cfs'!$E$5:$E$94,'octsep cfs rank'!$A8)</f>
        <v>14768</v>
      </c>
      <c r="J8" s="5" t="str">
        <f>VLOOKUP(K8,'octsep cfs'!$F$5:$O$94,10,FALSE)</f>
        <v>1981-82</v>
      </c>
      <c r="K8" s="18">
        <f>LARGE('octsep cfs'!$F$5:$F$94,'octsep cfs rank'!$A8)</f>
        <v>20892</v>
      </c>
      <c r="L8" s="5" t="str">
        <f>VLOOKUP(M8,'octsep cfs'!$G$5:$O$94,9,FALSE)</f>
        <v>2013-14</v>
      </c>
      <c r="M8" s="18">
        <f>LARGE('octsep cfs'!$G$5:$G$94,'octsep cfs rank'!$A8)</f>
        <v>18265</v>
      </c>
      <c r="N8" s="5" t="str">
        <f>VLOOKUP(O8,'octsep cfs'!$H$5:$O$94,8,FALSE)</f>
        <v>2011-12</v>
      </c>
      <c r="O8" s="18">
        <f>LARGE('octsep cfs'!$H$5:$H$94,'octsep cfs rank'!$A8)</f>
        <v>27751</v>
      </c>
      <c r="P8" s="5" t="str">
        <f>VLOOKUP(Q8,'octsep cfs'!$I$5:$O$94,7,FALSE)</f>
        <v>2007-08</v>
      </c>
      <c r="Q8" s="18">
        <f>LARGE('octsep cfs'!$I$5:$I$94,'octsep cfs rank'!$A8)</f>
        <v>31460</v>
      </c>
      <c r="R8" s="5" t="str">
        <f>VLOOKUP(S8,'octsep cfs'!$J$5:$O$94,6,FALSE)</f>
        <v>2010-11</v>
      </c>
      <c r="S8" s="18">
        <f>LARGE('octsep cfs'!$J$5:$J$94,'octsep cfs rank'!$A8)</f>
        <v>19727</v>
      </c>
      <c r="T8" s="5" t="str">
        <f>VLOOKUP(U8,'octsep cfs'!$K$5:$O$94,5,FALSE)</f>
        <v>1970-71</v>
      </c>
      <c r="U8" s="18">
        <f>LARGE('octsep cfs'!$K$5:$K$94,'octsep cfs rank'!$A8)</f>
        <v>4458</v>
      </c>
      <c r="V8" s="5" t="str">
        <f>VLOOKUP(W8,'octsep cfs'!$L$5:$O$94,4,FALSE)</f>
        <v>1975-76</v>
      </c>
      <c r="W8" s="18">
        <f>LARGE('octsep cfs'!$L$5:$L$94,'octsep cfs rank'!$A8)</f>
        <v>1549</v>
      </c>
      <c r="X8" s="5" t="str">
        <f>VLOOKUP(Y8,'octsep cfs'!$M$5:$O$94,3,FALSE)</f>
        <v>1963-64</v>
      </c>
      <c r="Y8" s="18">
        <f>LARGE('octsep cfs'!$M$5:$M$94,'octsep cfs rank'!$A8)</f>
        <v>1230</v>
      </c>
      <c r="Z8" s="5" t="str">
        <f>VLOOKUP(AA8,'octsep cfs'!$N$5:$O$94,2,FALSE)</f>
        <v>1995-96</v>
      </c>
      <c r="AA8" s="18">
        <f>LARGE('octsep cfs'!$N$5:$N$94,'octsep cfs rank'!$A8)</f>
        <v>10170</v>
      </c>
    </row>
    <row r="9" spans="1:27" x14ac:dyDescent="0.2">
      <c r="A9" s="5">
        <v>4</v>
      </c>
      <c r="B9" s="5" t="str">
        <f>VLOOKUP(C9,'octsep cfs'!$B$5:$O$94,14,FALSE)</f>
        <v>1947-48</v>
      </c>
      <c r="C9" s="18">
        <f>LARGE('octsep cfs'!$B$5:$B$94,'octsep cfs rank'!$A9)</f>
        <v>3005</v>
      </c>
      <c r="D9" s="5" t="str">
        <f>VLOOKUP(E9,'octsep cfs'!$C$5:$O$94,13,FALSE)</f>
        <v>1955-56</v>
      </c>
      <c r="E9" s="18">
        <f>LARGE('octsep cfs'!$C$5:$C$94,'octsep cfs rank'!$A9)</f>
        <v>6742</v>
      </c>
      <c r="F9" s="5" t="str">
        <f>VLOOKUP(G9,'octsep cfs'!$D$5:$O$94,12,FALSE)</f>
        <v>1955-56</v>
      </c>
      <c r="G9" s="18">
        <f>LARGE('octsep cfs'!$D$5:$D$94,'octsep cfs rank'!$A9)</f>
        <v>14602</v>
      </c>
      <c r="H9" s="5" t="str">
        <f>VLOOKUP(I9,'octsep cfs'!$E$5:$O$94,11,FALSE)</f>
        <v>1958-59</v>
      </c>
      <c r="I9" s="18">
        <f>LARGE('octsep cfs'!$E$5:$E$94,'octsep cfs rank'!$A9)</f>
        <v>13956</v>
      </c>
      <c r="J9" s="5" t="str">
        <f>VLOOKUP(K9,'octsep cfs'!$F$5:$O$94,10,FALSE)</f>
        <v>1994-95</v>
      </c>
      <c r="K9" s="18">
        <f>LARGE('octsep cfs'!$F$5:$F$94,'octsep cfs rank'!$A9)</f>
        <v>19191</v>
      </c>
      <c r="L9" s="5" t="str">
        <f>VLOOKUP(M9,'octsep cfs'!$G$5:$O$94,9,FALSE)</f>
        <v>2006-07</v>
      </c>
      <c r="M9" s="18">
        <f>LARGE('octsep cfs'!$G$5:$G$94,'octsep cfs rank'!$A9)</f>
        <v>17813</v>
      </c>
      <c r="N9" s="5" t="str">
        <f>VLOOKUP(O9,'octsep cfs'!$H$5:$O$94,8,FALSE)</f>
        <v>1968-69</v>
      </c>
      <c r="O9" s="18">
        <f>LARGE('octsep cfs'!$H$5:$H$94,'octsep cfs rank'!$A9)</f>
        <v>26894</v>
      </c>
      <c r="P9" s="5" t="str">
        <f>VLOOKUP(Q9,'octsep cfs'!$I$5:$O$94,7,FALSE)</f>
        <v>1956-57</v>
      </c>
      <c r="Q9" s="18">
        <f>LARGE('octsep cfs'!$I$5:$I$94,'octsep cfs rank'!$A9)</f>
        <v>30192</v>
      </c>
      <c r="R9" s="5" t="str">
        <f>VLOOKUP(S9,'octsep cfs'!$J$5:$O$94,6,FALSE)</f>
        <v>1932-33</v>
      </c>
      <c r="S9" s="18">
        <f>LARGE('octsep cfs'!$J$5:$J$94,'octsep cfs rank'!$A9)</f>
        <v>19423</v>
      </c>
      <c r="T9" s="5" t="str">
        <f>VLOOKUP(U9,'octsep cfs'!$K$5:$O$94,5,FALSE)</f>
        <v>1970-71</v>
      </c>
      <c r="U9" s="18">
        <f>LARGE('octsep cfs'!$K$5:$K$94,'octsep cfs rank'!$A9)</f>
        <v>4458</v>
      </c>
      <c r="V9" s="5" t="str">
        <f>VLOOKUP(W9,'octsep cfs'!$L$5:$O$94,4,FALSE)</f>
        <v>1974-75</v>
      </c>
      <c r="W9" s="18">
        <f>LARGE('octsep cfs'!$L$5:$L$94,'octsep cfs rank'!$A9)</f>
        <v>1477</v>
      </c>
      <c r="X9" s="5" t="str">
        <f>VLOOKUP(Y9,'octsep cfs'!$M$5:$O$94,3,FALSE)</f>
        <v>1953-54</v>
      </c>
      <c r="Y9" s="18">
        <f>LARGE('octsep cfs'!$M$5:$M$94,'octsep cfs rank'!$A9)</f>
        <v>1194</v>
      </c>
      <c r="Z9" s="5" t="str">
        <f>VLOOKUP(AA9,'octsep cfs'!$N$5:$O$94,2,FALSE)</f>
        <v>1933-34</v>
      </c>
      <c r="AA9" s="18">
        <f>LARGE('octsep cfs'!$N$5:$N$94,'octsep cfs rank'!$A9)</f>
        <v>9953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2927</v>
      </c>
      <c r="D10" s="5" t="str">
        <f>VLOOKUP(E10,'octsep cfs'!$C$5:$O$94,13,FALSE)</f>
        <v>1958-59</v>
      </c>
      <c r="E10" s="18">
        <f>LARGE('octsep cfs'!$C$5:$C$94,'octsep cfs rank'!$A10)</f>
        <v>6451</v>
      </c>
      <c r="F10" s="5" t="str">
        <f>VLOOKUP(G10,'octsep cfs'!$D$5:$O$94,12,FALSE)</f>
        <v>1946-47</v>
      </c>
      <c r="G10" s="18">
        <f>LARGE('octsep cfs'!$D$5:$D$94,'octsep cfs rank'!$A10)</f>
        <v>12826</v>
      </c>
      <c r="H10" s="5" t="str">
        <f>VLOOKUP(I10,'octsep cfs'!$E$5:$O$94,11,FALSE)</f>
        <v>2005-06</v>
      </c>
      <c r="I10" s="18">
        <f>LARGE('octsep cfs'!$E$5:$E$94,'octsep cfs rank'!$A10)</f>
        <v>12500</v>
      </c>
      <c r="J10" s="5" t="str">
        <f>VLOOKUP(K10,'octsep cfs'!$F$5:$O$94,10,FALSE)</f>
        <v>1950-51</v>
      </c>
      <c r="K10" s="18">
        <f>LARGE('octsep cfs'!$F$5:$F$94,'octsep cfs rank'!$A10)</f>
        <v>16179</v>
      </c>
      <c r="L10" s="5" t="str">
        <f>VLOOKUP(M10,'octsep cfs'!$G$5:$O$94,9,FALSE)</f>
        <v>1949-50</v>
      </c>
      <c r="M10" s="18">
        <f>LARGE('octsep cfs'!$G$5:$G$94,'octsep cfs rank'!$A10)</f>
        <v>17296</v>
      </c>
      <c r="N10" s="5" t="str">
        <f>VLOOKUP(O10,'octsep cfs'!$H$5:$O$94,8,FALSE)</f>
        <v>1931-32</v>
      </c>
      <c r="O10" s="18">
        <f>LARGE('octsep cfs'!$H$5:$H$94,'octsep cfs rank'!$A10)</f>
        <v>26789</v>
      </c>
      <c r="P10" s="5" t="str">
        <f>VLOOKUP(Q10,'octsep cfs'!$I$5:$O$94,7,FALSE)</f>
        <v>1971-72</v>
      </c>
      <c r="Q10" s="18">
        <f>LARGE('octsep cfs'!$I$5:$I$94,'octsep cfs rank'!$A10)</f>
        <v>29466</v>
      </c>
      <c r="R10" s="5" t="str">
        <f>VLOOKUP(S10,'octsep cfs'!$J$5:$O$94,6,FALSE)</f>
        <v>2007-08</v>
      </c>
      <c r="S10" s="18">
        <f>LARGE('octsep cfs'!$J$5:$J$94,'octsep cfs rank'!$A10)</f>
        <v>18823</v>
      </c>
      <c r="T10" s="5" t="str">
        <f>VLOOKUP(U10,'octsep cfs'!$K$5:$O$94,5,FALSE)</f>
        <v>1954-55</v>
      </c>
      <c r="U10" s="18">
        <f>LARGE('octsep cfs'!$K$5:$K$94,'octsep cfs rank'!$A10)</f>
        <v>4372</v>
      </c>
      <c r="V10" s="5" t="str">
        <f>VLOOKUP(W10,'octsep cfs'!$L$5:$O$94,4,FALSE)</f>
        <v>1982-83</v>
      </c>
      <c r="W10" s="18">
        <f>LARGE('octsep cfs'!$L$5:$L$94,'octsep cfs rank'!$A10)</f>
        <v>1424</v>
      </c>
      <c r="X10" s="5" t="str">
        <f>VLOOKUP(Y10,'octsep cfs'!$M$5:$O$94,3,FALSE)</f>
        <v>2003-04</v>
      </c>
      <c r="Y10" s="18">
        <f>LARGE('octsep cfs'!$M$5:$M$94,'octsep cfs rank'!$A10)</f>
        <v>1193</v>
      </c>
      <c r="Z10" s="5" t="str">
        <f>VLOOKUP(AA10,'octsep cfs'!$N$5:$O$94,2,FALSE)</f>
        <v>2010-11</v>
      </c>
      <c r="AA10" s="18">
        <f>LARGE('octsep cfs'!$N$5:$N$94,'octsep cfs rank'!$A10)</f>
        <v>9850</v>
      </c>
    </row>
    <row r="11" spans="1:27" x14ac:dyDescent="0.2">
      <c r="A11" s="5">
        <v>6</v>
      </c>
      <c r="B11" s="5" t="str">
        <f>VLOOKUP(C11,'octsep cfs'!$B$5:$O$94,14,FALSE)</f>
        <v>1955-56</v>
      </c>
      <c r="C11" s="18">
        <f>LARGE('octsep cfs'!$B$5:$B$94,'octsep cfs rank'!$A11)</f>
        <v>2876</v>
      </c>
      <c r="D11" s="5" t="str">
        <f>VLOOKUP(E11,'octsep cfs'!$C$5:$O$94,13,FALSE)</f>
        <v>2016-17</v>
      </c>
      <c r="E11" s="18">
        <f>LARGE('octsep cfs'!$C$5:$C$94,'octsep cfs rank'!$A11)</f>
        <v>6416</v>
      </c>
      <c r="F11" s="5" t="str">
        <f>VLOOKUP(G11,'octsep cfs'!$D$5:$O$94,12,FALSE)</f>
        <v>1977-78</v>
      </c>
      <c r="G11" s="18">
        <f>LARGE('octsep cfs'!$D$5:$D$94,'octsep cfs rank'!$A11)</f>
        <v>12715</v>
      </c>
      <c r="H11" s="5" t="str">
        <f>VLOOKUP(I11,'octsep cfs'!$E$5:$O$94,11,FALSE)</f>
        <v>1996-97</v>
      </c>
      <c r="I11" s="18">
        <f>LARGE('octsep cfs'!$E$5:$E$94,'octsep cfs rank'!$A11)</f>
        <v>11826</v>
      </c>
      <c r="J11" s="5" t="str">
        <f>VLOOKUP(K11,'octsep cfs'!$F$5:$O$94,10,FALSE)</f>
        <v>2014-15</v>
      </c>
      <c r="K11" s="18">
        <f>LARGE('octsep cfs'!$F$5:$F$94,'octsep cfs rank'!$A11)</f>
        <v>15484</v>
      </c>
      <c r="L11" s="5" t="str">
        <f>VLOOKUP(M11,'octsep cfs'!$G$5:$O$94,9,FALSE)</f>
        <v>1985-86</v>
      </c>
      <c r="M11" s="18">
        <f>LARGE('octsep cfs'!$G$5:$G$94,'octsep cfs rank'!$A11)</f>
        <v>17285</v>
      </c>
      <c r="N11" s="5" t="str">
        <f>VLOOKUP(O11,'octsep cfs'!$H$5:$O$94,8,FALSE)</f>
        <v>1935-36</v>
      </c>
      <c r="O11" s="18">
        <f>LARGE('octsep cfs'!$H$5:$H$94,'octsep cfs rank'!$A11)</f>
        <v>24583</v>
      </c>
      <c r="P11" s="5" t="str">
        <f>VLOOKUP(Q11,'octsep cfs'!$I$5:$O$94,7,FALSE)</f>
        <v>1931-32</v>
      </c>
      <c r="Q11" s="18">
        <f>LARGE('octsep cfs'!$I$5:$I$94,'octsep cfs rank'!$A11)</f>
        <v>28435</v>
      </c>
      <c r="R11" s="5" t="str">
        <f>VLOOKUP(S11,'octsep cfs'!$J$5:$O$94,6,FALSE)</f>
        <v>1963-64</v>
      </c>
      <c r="S11" s="18">
        <f>LARGE('octsep cfs'!$J$5:$J$94,'octsep cfs rank'!$A11)</f>
        <v>18672</v>
      </c>
      <c r="T11" s="5" t="str">
        <f>VLOOKUP(U11,'octsep cfs'!$K$5:$O$94,5,FALSE)</f>
        <v>1996-97</v>
      </c>
      <c r="U11" s="18">
        <f>LARGE('octsep cfs'!$K$5:$K$94,'octsep cfs rank'!$A11)</f>
        <v>4342</v>
      </c>
      <c r="V11" s="5" t="str">
        <f>VLOOKUP(W11,'octsep cfs'!$L$5:$O$94,4,FALSE)</f>
        <v>1963-64</v>
      </c>
      <c r="W11" s="18">
        <f>LARGE('octsep cfs'!$L$5:$L$94,'octsep cfs rank'!$A11)</f>
        <v>1414</v>
      </c>
      <c r="X11" s="5" t="str">
        <f>VLOOKUP(Y11,'octsep cfs'!$M$5:$O$94,3,FALSE)</f>
        <v>1984-85</v>
      </c>
      <c r="Y11" s="18">
        <f>LARGE('octsep cfs'!$M$5:$M$94,'octsep cfs rank'!$A11)</f>
        <v>1142</v>
      </c>
      <c r="Z11" s="5" t="str">
        <f>VLOOKUP(AA11,'octsep cfs'!$N$5:$O$94,2,FALSE)</f>
        <v>1955-56</v>
      </c>
      <c r="AA11" s="18">
        <f>LARGE('octsep cfs'!$N$5:$N$94,'octsep cfs rank'!$A11)</f>
        <v>9728</v>
      </c>
    </row>
    <row r="12" spans="1:27" x14ac:dyDescent="0.2">
      <c r="A12" s="5">
        <v>7</v>
      </c>
      <c r="B12" s="5" t="str">
        <f>VLOOKUP(C12,'octsep cfs'!$B$5:$O$94,14,FALSE)</f>
        <v>1933-34</v>
      </c>
      <c r="C12" s="18">
        <f>LARGE('octsep cfs'!$B$5:$B$94,'octsep cfs rank'!$A12)</f>
        <v>2673</v>
      </c>
      <c r="D12" s="5" t="str">
        <f>VLOOKUP(E12,'octsep cfs'!$C$5:$O$94,13,FALSE)</f>
        <v>1968-69</v>
      </c>
      <c r="E12" s="18">
        <f>LARGE('octsep cfs'!$C$5:$C$94,'octsep cfs rank'!$A12)</f>
        <v>6325</v>
      </c>
      <c r="F12" s="5" t="str">
        <f>VLOOKUP(G12,'octsep cfs'!$D$5:$O$94,12,FALSE)</f>
        <v>1980-81</v>
      </c>
      <c r="G12" s="18">
        <f>LARGE('octsep cfs'!$D$5:$D$94,'octsep cfs rank'!$A12)</f>
        <v>11671</v>
      </c>
      <c r="H12" s="5" t="str">
        <f>VLOOKUP(I12,'octsep cfs'!$E$5:$O$94,11,FALSE)</f>
        <v>1989-90</v>
      </c>
      <c r="I12" s="18">
        <f>LARGE('octsep cfs'!$E$5:$E$94,'octsep cfs rank'!$A12)</f>
        <v>10303</v>
      </c>
      <c r="J12" s="5" t="str">
        <f>VLOOKUP(K12,'octsep cfs'!$F$5:$O$94,10,FALSE)</f>
        <v>1967-68</v>
      </c>
      <c r="K12" s="18">
        <f>LARGE('octsep cfs'!$F$5:$F$94,'octsep cfs rank'!$A12)</f>
        <v>14501</v>
      </c>
      <c r="L12" s="5" t="str">
        <f>VLOOKUP(M12,'octsep cfs'!$G$5:$O$94,9,FALSE)</f>
        <v>1996-97</v>
      </c>
      <c r="M12" s="18">
        <f>LARGE('octsep cfs'!$G$5:$G$94,'octsep cfs rank'!$A12)</f>
        <v>15897</v>
      </c>
      <c r="N12" s="5" t="str">
        <f>VLOOKUP(O12,'octsep cfs'!$H$5:$O$94,8,FALSE)</f>
        <v>1948-49</v>
      </c>
      <c r="O12" s="18">
        <f>LARGE('octsep cfs'!$H$5:$H$94,'octsep cfs rank'!$A12)</f>
        <v>24419</v>
      </c>
      <c r="P12" s="5" t="str">
        <f>VLOOKUP(Q12,'octsep cfs'!$I$5:$O$94,7,FALSE)</f>
        <v>1970-71</v>
      </c>
      <c r="Q12" s="18">
        <f>LARGE('octsep cfs'!$I$5:$I$94,'octsep cfs rank'!$A12)</f>
        <v>28429</v>
      </c>
      <c r="R12" s="5" t="str">
        <f>VLOOKUP(S12,'octsep cfs'!$J$5:$O$94,6,FALSE)</f>
        <v>2011-12</v>
      </c>
      <c r="S12" s="18">
        <f>LARGE('octsep cfs'!$J$5:$J$94,'octsep cfs rank'!$A12)</f>
        <v>16480</v>
      </c>
      <c r="T12" s="5" t="str">
        <f>VLOOKUP(U12,'octsep cfs'!$K$5:$O$94,5,FALSE)</f>
        <v>2007-08</v>
      </c>
      <c r="U12" s="18">
        <f>LARGE('octsep cfs'!$K$5:$K$94,'octsep cfs rank'!$A12)</f>
        <v>4225</v>
      </c>
      <c r="V12" s="5" t="str">
        <f>VLOOKUP(W12,'octsep cfs'!$L$5:$O$94,4,FALSE)</f>
        <v>1953-54</v>
      </c>
      <c r="W12" s="18">
        <f>LARGE('octsep cfs'!$L$5:$L$94,'octsep cfs rank'!$A12)</f>
        <v>1406</v>
      </c>
      <c r="X12" s="5" t="str">
        <f>VLOOKUP(Y12,'octsep cfs'!$M$5:$O$94,3,FALSE)</f>
        <v>1940-41</v>
      </c>
      <c r="Y12" s="18">
        <f>LARGE('octsep cfs'!$M$5:$M$94,'octsep cfs rank'!$A12)</f>
        <v>1091</v>
      </c>
      <c r="Z12" s="5" t="str">
        <f>VLOOKUP(AA12,'octsep cfs'!$N$5:$O$94,2,FALSE)</f>
        <v>1971-72</v>
      </c>
      <c r="AA12" s="18">
        <f>LARGE('octsep cfs'!$N$5:$N$94,'octsep cfs rank'!$A12)</f>
        <v>9479</v>
      </c>
    </row>
    <row r="13" spans="1:27" x14ac:dyDescent="0.2">
      <c r="A13" s="5">
        <v>8</v>
      </c>
      <c r="B13" s="5" t="str">
        <f>VLOOKUP(C13,'octsep cfs'!$B$5:$O$94,14,FALSE)</f>
        <v>1995-96</v>
      </c>
      <c r="C13" s="18">
        <f>LARGE('octsep cfs'!$B$5:$B$94,'octsep cfs rank'!$A13)</f>
        <v>2427</v>
      </c>
      <c r="D13" s="5" t="str">
        <f>VLOOKUP(E13,'octsep cfs'!$C$5:$O$94,13,FALSE)</f>
        <v>2006-07</v>
      </c>
      <c r="E13" s="18">
        <f>LARGE('octsep cfs'!$C$5:$C$94,'octsep cfs rank'!$A13)</f>
        <v>6191</v>
      </c>
      <c r="F13" s="5" t="str">
        <f>VLOOKUP(G13,'octsep cfs'!$D$5:$O$94,12,FALSE)</f>
        <v>1975-76</v>
      </c>
      <c r="G13" s="18">
        <f>LARGE('octsep cfs'!$D$5:$D$94,'octsep cfs rank'!$A13)</f>
        <v>10961</v>
      </c>
      <c r="H13" s="5" t="str">
        <f>VLOOKUP(I13,'octsep cfs'!$E$5:$O$94,11,FALSE)</f>
        <v>1995-96</v>
      </c>
      <c r="I13" s="18">
        <f>LARGE('octsep cfs'!$E$5:$E$94,'octsep cfs rank'!$A13)</f>
        <v>9176</v>
      </c>
      <c r="J13" s="5" t="str">
        <f>VLOOKUP(K13,'octsep cfs'!$F$5:$O$94,10,FALSE)</f>
        <v>2016-17</v>
      </c>
      <c r="K13" s="18">
        <f>LARGE('octsep cfs'!$F$5:$F$94,'octsep cfs rank'!$A13)</f>
        <v>14015</v>
      </c>
      <c r="L13" s="5" t="str">
        <f>VLOOKUP(M13,'octsep cfs'!$G$5:$O$94,9,FALSE)</f>
        <v>1933-34</v>
      </c>
      <c r="M13" s="18">
        <f>LARGE('octsep cfs'!$G$5:$G$94,'octsep cfs rank'!$A13)</f>
        <v>15895</v>
      </c>
      <c r="N13" s="5" t="str">
        <f>VLOOKUP(O13,'octsep cfs'!$H$5:$O$94,8,FALSE)</f>
        <v>1951-52</v>
      </c>
      <c r="O13" s="18">
        <f>LARGE('octsep cfs'!$H$5:$H$94,'octsep cfs rank'!$A13)</f>
        <v>24286</v>
      </c>
      <c r="P13" s="5" t="str">
        <f>VLOOKUP(Q13,'octsep cfs'!$I$5:$O$94,7,FALSE)</f>
        <v>2010-11</v>
      </c>
      <c r="Q13" s="18">
        <f>LARGE('octsep cfs'!$I$5:$I$94,'octsep cfs rank'!$A13)</f>
        <v>28206</v>
      </c>
      <c r="R13" s="5" t="str">
        <f>VLOOKUP(S13,'octsep cfs'!$J$5:$O$94,6,FALSE)</f>
        <v>1974-75</v>
      </c>
      <c r="S13" s="18">
        <f>LARGE('octsep cfs'!$J$5:$J$94,'octsep cfs rank'!$A13)</f>
        <v>15913</v>
      </c>
      <c r="T13" s="5" t="str">
        <f>VLOOKUP(U13,'octsep cfs'!$K$5:$O$94,5,FALSE)</f>
        <v>1974-75</v>
      </c>
      <c r="U13" s="18">
        <f>LARGE('octsep cfs'!$K$5:$K$94,'octsep cfs rank'!$A13)</f>
        <v>3968</v>
      </c>
      <c r="V13" s="5" t="str">
        <f>VLOOKUP(W13,'octsep cfs'!$L$5:$O$94,4,FALSE)</f>
        <v>1949-50</v>
      </c>
      <c r="W13" s="18">
        <f>LARGE('octsep cfs'!$L$5:$L$94,'octsep cfs rank'!$A13)</f>
        <v>1383</v>
      </c>
      <c r="X13" s="5" t="str">
        <f>VLOOKUP(Y13,'octsep cfs'!$M$5:$O$94,3,FALSE)</f>
        <v>1996-97</v>
      </c>
      <c r="Y13" s="18">
        <f>LARGE('octsep cfs'!$M$5:$M$94,'octsep cfs rank'!$A13)</f>
        <v>1083</v>
      </c>
      <c r="Z13" s="5" t="str">
        <f>VLOOKUP(AA13,'octsep cfs'!$N$5:$O$94,2,FALSE)</f>
        <v>1949-50</v>
      </c>
      <c r="AA13" s="18">
        <f>LARGE('octsep cfs'!$N$5:$N$94,'octsep cfs rank'!$A13)</f>
        <v>9214</v>
      </c>
    </row>
    <row r="14" spans="1:27" x14ac:dyDescent="0.2">
      <c r="A14" s="5">
        <v>9</v>
      </c>
      <c r="B14" s="5" t="str">
        <f>VLOOKUP(C14,'octsep cfs'!$B$5:$O$94,14,FALSE)</f>
        <v>1950-51</v>
      </c>
      <c r="C14" s="18">
        <f>LARGE('octsep cfs'!$B$5:$B$94,'octsep cfs rank'!$A14)</f>
        <v>2300</v>
      </c>
      <c r="D14" s="5" t="str">
        <f>VLOOKUP(E14,'octsep cfs'!$C$5:$O$94,13,FALSE)</f>
        <v>1933-34</v>
      </c>
      <c r="E14" s="18">
        <f>LARGE('octsep cfs'!$C$5:$C$94,'octsep cfs rank'!$A14)</f>
        <v>6095</v>
      </c>
      <c r="F14" s="5" t="str">
        <f>VLOOKUP(G14,'octsep cfs'!$D$5:$O$94,12,FALSE)</f>
        <v>1973-74</v>
      </c>
      <c r="G14" s="18">
        <f>LARGE('octsep cfs'!$D$5:$D$94,'octsep cfs rank'!$A14)</f>
        <v>10894</v>
      </c>
      <c r="H14" s="5" t="str">
        <f>VLOOKUP(I14,'octsep cfs'!$E$5:$O$94,11,FALSE)</f>
        <v>1968-69</v>
      </c>
      <c r="I14" s="18">
        <f>LARGE('octsep cfs'!$E$5:$E$94,'octsep cfs rank'!$A14)</f>
        <v>9094</v>
      </c>
      <c r="J14" s="5" t="str">
        <f>VLOOKUP(K14,'octsep cfs'!$F$5:$O$94,10,FALSE)</f>
        <v>2017-18</v>
      </c>
      <c r="K14" s="18">
        <f>LARGE('octsep cfs'!$F$5:$F$94,'octsep cfs rank'!$A14)</f>
        <v>13716</v>
      </c>
      <c r="L14" s="5" t="str">
        <f>VLOOKUP(M14,'octsep cfs'!$G$5:$O$94,9,FALSE)</f>
        <v>2015-16</v>
      </c>
      <c r="M14" s="18">
        <f>LARGE('octsep cfs'!$G$5:$G$94,'octsep cfs rank'!$A14)</f>
        <v>15519</v>
      </c>
      <c r="N14" s="5" t="str">
        <f>VLOOKUP(O14,'octsep cfs'!$H$5:$O$94,8,FALSE)</f>
        <v>1964-65</v>
      </c>
      <c r="O14" s="18">
        <f>LARGE('octsep cfs'!$H$5:$H$94,'octsep cfs rank'!$A14)</f>
        <v>23875</v>
      </c>
      <c r="P14" s="5" t="str">
        <f>VLOOKUP(Q14,'octsep cfs'!$I$5:$O$94,7,FALSE)</f>
        <v>1955-56</v>
      </c>
      <c r="Q14" s="18">
        <f>LARGE('octsep cfs'!$I$5:$I$94,'octsep cfs rank'!$A14)</f>
        <v>27774</v>
      </c>
      <c r="R14" s="5" t="str">
        <f>VLOOKUP(S14,'octsep cfs'!$J$5:$O$94,6,FALSE)</f>
        <v>1971-72</v>
      </c>
      <c r="S14" s="18">
        <f>LARGE('octsep cfs'!$J$5:$J$94,'octsep cfs rank'!$A14)</f>
        <v>15654</v>
      </c>
      <c r="T14" s="5" t="str">
        <f>VLOOKUP(U14,'octsep cfs'!$K$5:$O$94,5,FALSE)</f>
        <v>1998-99</v>
      </c>
      <c r="U14" s="18">
        <f>LARGE('octsep cfs'!$K$5:$K$94,'octsep cfs rank'!$A14)</f>
        <v>3880</v>
      </c>
      <c r="V14" s="5" t="str">
        <f>VLOOKUP(W14,'octsep cfs'!$L$5:$O$94,4,FALSE)</f>
        <v>1970-71</v>
      </c>
      <c r="W14" s="18">
        <f>LARGE('octsep cfs'!$L$5:$L$94,'octsep cfs rank'!$A14)</f>
        <v>1330</v>
      </c>
      <c r="X14" s="5" t="str">
        <f>VLOOKUP(Y14,'octsep cfs'!$M$5:$O$94,3,FALSE)</f>
        <v>1979-80</v>
      </c>
      <c r="Y14" s="18">
        <f>LARGE('octsep cfs'!$M$5:$M$94,'octsep cfs rank'!$A14)</f>
        <v>1044</v>
      </c>
      <c r="Z14" s="5" t="str">
        <f>VLOOKUP(AA14,'octsep cfs'!$N$5:$O$94,2,FALSE)</f>
        <v>2016-17</v>
      </c>
      <c r="AA14" s="18">
        <f>LARGE('octsep cfs'!$N$5:$N$94,'octsep cfs rank'!$A14)</f>
        <v>8751</v>
      </c>
    </row>
    <row r="15" spans="1:27" x14ac:dyDescent="0.2">
      <c r="A15" s="5">
        <v>10</v>
      </c>
      <c r="B15" s="5" t="str">
        <f>VLOOKUP(C15,'octsep cfs'!$B$5:$O$94,14,FALSE)</f>
        <v>2004-05</v>
      </c>
      <c r="C15" s="18">
        <f>LARGE('octsep cfs'!$B$5:$B$94,'octsep cfs rank'!$A15)</f>
        <v>2004</v>
      </c>
      <c r="D15" s="5" t="str">
        <f>VLOOKUP(E15,'octsep cfs'!$C$5:$O$94,13,FALSE)</f>
        <v>1946-47</v>
      </c>
      <c r="E15" s="18">
        <f>LARGE('octsep cfs'!$C$5:$C$94,'octsep cfs rank'!$A15)</f>
        <v>5126</v>
      </c>
      <c r="F15" s="5" t="str">
        <f>VLOOKUP(G15,'octsep cfs'!$D$5:$O$94,12,FALSE)</f>
        <v>1950-51</v>
      </c>
      <c r="G15" s="18">
        <f>LARGE('octsep cfs'!$D$5:$D$94,'octsep cfs rank'!$A15)</f>
        <v>9964</v>
      </c>
      <c r="H15" s="5" t="str">
        <f>VLOOKUP(I15,'octsep cfs'!$E$5:$O$94,11,FALSE)</f>
        <v>2017-18</v>
      </c>
      <c r="I15" s="18">
        <f>LARGE('octsep cfs'!$E$5:$E$94,'octsep cfs rank'!$A15)</f>
        <v>8948</v>
      </c>
      <c r="J15" s="5" t="str">
        <f>VLOOKUP(K15,'octsep cfs'!$F$5:$O$94,10,FALSE)</f>
        <v>1990-91</v>
      </c>
      <c r="K15" s="18">
        <f>LARGE('octsep cfs'!$F$5:$F$94,'octsep cfs rank'!$A15)</f>
        <v>13591</v>
      </c>
      <c r="L15" s="5" t="str">
        <f>VLOOKUP(M15,'octsep cfs'!$G$5:$O$94,9,FALSE)</f>
        <v>1981-82</v>
      </c>
      <c r="M15" s="18">
        <f>LARGE('octsep cfs'!$G$5:$G$94,'octsep cfs rank'!$A15)</f>
        <v>14828</v>
      </c>
      <c r="N15" s="5" t="str">
        <f>VLOOKUP(O15,'octsep cfs'!$H$5:$O$94,8,FALSE)</f>
        <v>1973-74</v>
      </c>
      <c r="O15" s="18">
        <f>LARGE('octsep cfs'!$H$5:$H$94,'octsep cfs rank'!$A15)</f>
        <v>23709</v>
      </c>
      <c r="P15" s="5" t="str">
        <f>VLOOKUP(Q15,'octsep cfs'!$I$5:$O$94,7,FALSE)</f>
        <v>1949-50</v>
      </c>
      <c r="Q15" s="18">
        <f>LARGE('octsep cfs'!$I$5:$I$94,'octsep cfs rank'!$A15)</f>
        <v>26294</v>
      </c>
      <c r="R15" s="5" t="str">
        <f>VLOOKUP(S15,'octsep cfs'!$J$5:$O$94,6,FALSE)</f>
        <v>2001-02</v>
      </c>
      <c r="S15" s="18">
        <f>LARGE('octsep cfs'!$J$5:$J$94,'octsep cfs rank'!$A15)</f>
        <v>15638</v>
      </c>
      <c r="T15" s="5" t="str">
        <f>VLOOKUP(U15,'octsep cfs'!$K$5:$O$94,5,FALSE)</f>
        <v>1953-54</v>
      </c>
      <c r="U15" s="18">
        <f>LARGE('octsep cfs'!$K$5:$K$94,'octsep cfs rank'!$A15)</f>
        <v>3799</v>
      </c>
      <c r="V15" s="5" t="str">
        <f>VLOOKUP(W15,'octsep cfs'!$L$5:$O$94,4,FALSE)</f>
        <v>1998-99</v>
      </c>
      <c r="W15" s="18">
        <f>LARGE('octsep cfs'!$L$5:$L$94,'octsep cfs rank'!$A15)</f>
        <v>1322</v>
      </c>
      <c r="X15" s="5" t="str">
        <f>VLOOKUP(Y15,'octsep cfs'!$M$5:$O$94,3,FALSE)</f>
        <v>1970-71</v>
      </c>
      <c r="Y15" s="18">
        <f>LARGE('octsep cfs'!$M$5:$M$94,'octsep cfs rank'!$A15)</f>
        <v>1041</v>
      </c>
      <c r="Z15" s="5" t="str">
        <f>VLOOKUP(AA15,'octsep cfs'!$N$5:$O$94,2,FALSE)</f>
        <v>1947-48</v>
      </c>
      <c r="AA15" s="18">
        <f>LARGE('octsep cfs'!$N$5:$N$94,'octsep cfs rank'!$A15)</f>
        <v>8745</v>
      </c>
    </row>
    <row r="16" spans="1:27" x14ac:dyDescent="0.2">
      <c r="A16" s="5">
        <v>11</v>
      </c>
      <c r="B16" s="5" t="str">
        <f>VLOOKUP(C16,'octsep cfs'!$B$5:$O$94,14,FALSE)</f>
        <v>1997-98</v>
      </c>
      <c r="C16" s="18">
        <f>LARGE('octsep cfs'!$B$5:$B$94,'octsep cfs rank'!$A16)</f>
        <v>1827</v>
      </c>
      <c r="D16" s="5" t="str">
        <f>VLOOKUP(E16,'octsep cfs'!$C$5:$O$94,13,FALSE)</f>
        <v>1932-33</v>
      </c>
      <c r="E16" s="18">
        <f>LARGE('octsep cfs'!$C$5:$C$94,'octsep cfs rank'!$A16)</f>
        <v>4926</v>
      </c>
      <c r="F16" s="5" t="str">
        <f>VLOOKUP(G16,'octsep cfs'!$D$5:$O$94,12,FALSE)</f>
        <v>1941-42</v>
      </c>
      <c r="G16" s="18">
        <f>LARGE('octsep cfs'!$D$5:$D$94,'octsep cfs rank'!$A16)</f>
        <v>9523</v>
      </c>
      <c r="H16" s="5" t="str">
        <f>VLOOKUP(I16,'octsep cfs'!$E$5:$O$94,11,FALSE)</f>
        <v>1998-99</v>
      </c>
      <c r="I16" s="18">
        <f>LARGE('octsep cfs'!$E$5:$E$94,'octsep cfs rank'!$A16)</f>
        <v>8510</v>
      </c>
      <c r="J16" s="5" t="str">
        <f>VLOOKUP(K16,'octsep cfs'!$F$5:$O$94,10,FALSE)</f>
        <v>1970-71</v>
      </c>
      <c r="K16" s="18">
        <f>LARGE('octsep cfs'!$F$5:$F$94,'octsep cfs rank'!$A16)</f>
        <v>12592</v>
      </c>
      <c r="L16" s="5" t="str">
        <f>VLOOKUP(M16,'octsep cfs'!$G$5:$O$94,9,FALSE)</f>
        <v>1994-95</v>
      </c>
      <c r="M16" s="18">
        <f>LARGE('octsep cfs'!$G$5:$G$94,'octsep cfs rank'!$A16)</f>
        <v>14527</v>
      </c>
      <c r="N16" s="5" t="str">
        <f>VLOOKUP(O16,'octsep cfs'!$H$5:$O$94,8,FALSE)</f>
        <v>1937-38</v>
      </c>
      <c r="O16" s="18">
        <f>LARGE('octsep cfs'!$H$5:$H$94,'octsep cfs rank'!$A16)</f>
        <v>23576</v>
      </c>
      <c r="P16" s="5" t="str">
        <f>VLOOKUP(Q16,'octsep cfs'!$I$5:$O$94,7,FALSE)</f>
        <v>1948-49</v>
      </c>
      <c r="Q16" s="18">
        <f>LARGE('octsep cfs'!$I$5:$I$94,'octsep cfs rank'!$A16)</f>
        <v>25787</v>
      </c>
      <c r="R16" s="5" t="str">
        <f>VLOOKUP(S16,'octsep cfs'!$J$5:$O$94,6,FALSE)</f>
        <v>1996-97</v>
      </c>
      <c r="S16" s="18">
        <f>LARGE('octsep cfs'!$J$5:$J$94,'octsep cfs rank'!$A16)</f>
        <v>15086</v>
      </c>
      <c r="T16" s="5" t="str">
        <f>VLOOKUP(U16,'octsep cfs'!$K$5:$O$94,5,FALSE)</f>
        <v>1982-83</v>
      </c>
      <c r="U16" s="18">
        <f>LARGE('octsep cfs'!$K$5:$K$94,'octsep cfs rank'!$A16)</f>
        <v>3797</v>
      </c>
      <c r="V16" s="5" t="str">
        <f>VLOOKUP(W16,'octsep cfs'!$L$5:$O$94,4,FALSE)</f>
        <v>1964-65</v>
      </c>
      <c r="W16" s="18">
        <f>LARGE('octsep cfs'!$L$5:$L$94,'octsep cfs rank'!$A16)</f>
        <v>1287</v>
      </c>
      <c r="X16" s="5" t="str">
        <f>VLOOKUP(Y16,'octsep cfs'!$M$5:$O$94,3,FALSE)</f>
        <v>1977-78</v>
      </c>
      <c r="Y16" s="18">
        <f>LARGE('octsep cfs'!$M$5:$M$94,'octsep cfs rank'!$A16)</f>
        <v>1004</v>
      </c>
      <c r="Z16" s="5" t="str">
        <f>VLOOKUP(AA16,'octsep cfs'!$N$5:$O$94,2,FALSE)</f>
        <v>1964-65</v>
      </c>
      <c r="AA16" s="18">
        <f>LARGE('octsep cfs'!$N$5:$N$94,'octsep cfs rank'!$A16)</f>
        <v>8649</v>
      </c>
    </row>
    <row r="17" spans="1:27" x14ac:dyDescent="0.2">
      <c r="A17" s="5">
        <v>12</v>
      </c>
      <c r="B17" s="5" t="str">
        <f>VLOOKUP(C17,'octsep cfs'!$B$5:$O$94,14,FALSE)</f>
        <v>1985-86</v>
      </c>
      <c r="C17" s="18">
        <f>LARGE('octsep cfs'!$B$5:$B$94,'octsep cfs rank'!$A17)</f>
        <v>1720</v>
      </c>
      <c r="D17" s="5" t="str">
        <f>VLOOKUP(E17,'octsep cfs'!$C$5:$O$94,13,FALSE)</f>
        <v>1947-48</v>
      </c>
      <c r="E17" s="18">
        <f>LARGE('octsep cfs'!$C$5:$C$94,'octsep cfs rank'!$A17)</f>
        <v>4495</v>
      </c>
      <c r="F17" s="5" t="str">
        <f>VLOOKUP(G17,'octsep cfs'!$D$5:$O$94,12,FALSE)</f>
        <v>1958-59</v>
      </c>
      <c r="G17" s="18">
        <f>LARGE('octsep cfs'!$D$5:$D$94,'octsep cfs rank'!$A17)</f>
        <v>8648</v>
      </c>
      <c r="H17" s="5" t="str">
        <f>VLOOKUP(I17,'octsep cfs'!$E$5:$O$94,11,FALSE)</f>
        <v>1975-76</v>
      </c>
      <c r="I17" s="18">
        <f>LARGE('octsep cfs'!$E$5:$E$94,'octsep cfs rank'!$A17)</f>
        <v>8290</v>
      </c>
      <c r="J17" s="5" t="str">
        <f>VLOOKUP(K17,'octsep cfs'!$F$5:$O$94,10,FALSE)</f>
        <v>1985-86</v>
      </c>
      <c r="K17" s="18">
        <f>LARGE('octsep cfs'!$F$5:$F$94,'octsep cfs rank'!$A17)</f>
        <v>11825</v>
      </c>
      <c r="L17" s="5" t="str">
        <f>VLOOKUP(M17,'octsep cfs'!$G$5:$O$94,9,FALSE)</f>
        <v>1939-40</v>
      </c>
      <c r="M17" s="18">
        <f>LARGE('octsep cfs'!$G$5:$G$94,'octsep cfs rank'!$A17)</f>
        <v>14217</v>
      </c>
      <c r="N17" s="5" t="str">
        <f>VLOOKUP(O17,'octsep cfs'!$H$5:$O$94,8,FALSE)</f>
        <v>1999-2000</v>
      </c>
      <c r="O17" s="18">
        <f>LARGE('octsep cfs'!$H$5:$H$94,'octsep cfs rank'!$A17)</f>
        <v>23486</v>
      </c>
      <c r="P17" s="5" t="str">
        <f>VLOOKUP(Q17,'octsep cfs'!$I$5:$O$94,7,FALSE)</f>
        <v>1953-54</v>
      </c>
      <c r="Q17" s="18">
        <f>LARGE('octsep cfs'!$I$5:$I$94,'octsep cfs rank'!$A17)</f>
        <v>25216</v>
      </c>
      <c r="R17" s="5" t="str">
        <f>VLOOKUP(S17,'octsep cfs'!$J$5:$O$94,6,FALSE)</f>
        <v>1989-90</v>
      </c>
      <c r="S17" s="18">
        <f>LARGE('octsep cfs'!$J$5:$J$94,'octsep cfs rank'!$A17)</f>
        <v>14566</v>
      </c>
      <c r="T17" s="5" t="str">
        <f>VLOOKUP(U17,'octsep cfs'!$K$5:$O$94,5,FALSE)</f>
        <v>1971-72</v>
      </c>
      <c r="U17" s="18">
        <f>LARGE('octsep cfs'!$K$5:$K$94,'octsep cfs rank'!$A17)</f>
        <v>3749</v>
      </c>
      <c r="V17" s="5" t="str">
        <f>VLOOKUP(W17,'octsep cfs'!$L$5:$O$94,4,FALSE)</f>
        <v>2010-11</v>
      </c>
      <c r="W17" s="18">
        <f>LARGE('octsep cfs'!$L$5:$L$94,'octsep cfs rank'!$A17)</f>
        <v>1269</v>
      </c>
      <c r="X17" s="5" t="str">
        <f>VLOOKUP(Y17,'octsep cfs'!$M$5:$O$94,3,FALSE)</f>
        <v>1944-45</v>
      </c>
      <c r="Y17" s="18">
        <f>LARGE('octsep cfs'!$M$5:$M$94,'octsep cfs rank'!$A17)</f>
        <v>982</v>
      </c>
      <c r="Z17" s="5" t="str">
        <f>VLOOKUP(AA17,'octsep cfs'!$N$5:$O$94,2,FALSE)</f>
        <v>1958-59</v>
      </c>
      <c r="AA17" s="18">
        <f>LARGE('octsep cfs'!$N$5:$N$94,'octsep cfs rank'!$A17)</f>
        <v>8438</v>
      </c>
    </row>
    <row r="18" spans="1:27" x14ac:dyDescent="0.2">
      <c r="A18" s="5">
        <v>13</v>
      </c>
      <c r="B18" s="5" t="str">
        <f>VLOOKUP(C18,'octsep cfs'!$B$5:$O$94,14,FALSE)</f>
        <v>1954-55</v>
      </c>
      <c r="C18" s="18">
        <f>LARGE('octsep cfs'!$B$5:$B$94,'octsep cfs rank'!$A18)</f>
        <v>1623</v>
      </c>
      <c r="D18" s="5" t="str">
        <f>VLOOKUP(E18,'octsep cfs'!$C$5:$O$94,13,FALSE)</f>
        <v>1950-51</v>
      </c>
      <c r="E18" s="18">
        <f>LARGE('octsep cfs'!$C$5:$C$94,'octsep cfs rank'!$A18)</f>
        <v>4463</v>
      </c>
      <c r="F18" s="5" t="str">
        <f>VLOOKUP(G18,'octsep cfs'!$D$5:$O$94,12,FALSE)</f>
        <v>1989-90</v>
      </c>
      <c r="G18" s="18">
        <f>LARGE('octsep cfs'!$D$5:$D$94,'octsep cfs rank'!$A18)</f>
        <v>8268</v>
      </c>
      <c r="H18" s="5" t="str">
        <f>VLOOKUP(I18,'octsep cfs'!$E$5:$O$94,11,FALSE)</f>
        <v>1952-53</v>
      </c>
      <c r="I18" s="18">
        <f>LARGE('octsep cfs'!$E$5:$E$94,'octsep cfs rank'!$A18)</f>
        <v>8176</v>
      </c>
      <c r="J18" s="5" t="str">
        <f>VLOOKUP(K18,'octsep cfs'!$F$5:$O$94,10,FALSE)</f>
        <v>2015-16</v>
      </c>
      <c r="K18" s="18">
        <f>LARGE('octsep cfs'!$F$5:$F$94,'octsep cfs rank'!$A18)</f>
        <v>11623</v>
      </c>
      <c r="L18" s="5" t="str">
        <f>VLOOKUP(M18,'octsep cfs'!$G$5:$O$94,9,FALSE)</f>
        <v>1982-83</v>
      </c>
      <c r="M18" s="18">
        <f>LARGE('octsep cfs'!$G$5:$G$94,'octsep cfs rank'!$A18)</f>
        <v>14014</v>
      </c>
      <c r="N18" s="5" t="str">
        <f>VLOOKUP(O18,'octsep cfs'!$H$5:$O$94,8,FALSE)</f>
        <v>1996-97</v>
      </c>
      <c r="O18" s="18">
        <f>LARGE('octsep cfs'!$H$5:$H$94,'octsep cfs rank'!$A18)</f>
        <v>23298</v>
      </c>
      <c r="P18" s="5" t="str">
        <f>VLOOKUP(Q18,'octsep cfs'!$I$5:$O$94,7,FALSE)</f>
        <v>1973-74</v>
      </c>
      <c r="Q18" s="18">
        <f>LARGE('octsep cfs'!$I$5:$I$94,'octsep cfs rank'!$A18)</f>
        <v>24826</v>
      </c>
      <c r="R18" s="5" t="str">
        <f>VLOOKUP(S18,'octsep cfs'!$J$5:$O$94,6,FALSE)</f>
        <v>1947-48</v>
      </c>
      <c r="S18" s="18">
        <f>LARGE('octsep cfs'!$J$5:$J$94,'octsep cfs rank'!$A18)</f>
        <v>14081</v>
      </c>
      <c r="T18" s="5" t="str">
        <f>VLOOKUP(U18,'octsep cfs'!$K$5:$O$94,5,FALSE)</f>
        <v>2011-12</v>
      </c>
      <c r="U18" s="18">
        <f>LARGE('octsep cfs'!$K$5:$K$94,'octsep cfs rank'!$A18)</f>
        <v>3702</v>
      </c>
      <c r="V18" s="5" t="str">
        <f>VLOOKUP(W18,'octsep cfs'!$L$5:$O$94,4,FALSE)</f>
        <v>1973-74</v>
      </c>
      <c r="W18" s="18">
        <f>LARGE('octsep cfs'!$L$5:$L$94,'octsep cfs rank'!$A18)</f>
        <v>1235</v>
      </c>
      <c r="X18" s="5" t="str">
        <f>VLOOKUP(Y18,'octsep cfs'!$M$5:$O$94,3,FALSE)</f>
        <v>1946-47</v>
      </c>
      <c r="Y18" s="18">
        <f>LARGE('octsep cfs'!$M$5:$M$94,'octsep cfs rank'!$A18)</f>
        <v>959</v>
      </c>
      <c r="Z18" s="5" t="str">
        <f>VLOOKUP(AA18,'octsep cfs'!$N$5:$O$94,2,FALSE)</f>
        <v>1970-71</v>
      </c>
      <c r="AA18" s="18">
        <f>LARGE('octsep cfs'!$N$5:$N$94,'octsep cfs rank'!$A18)</f>
        <v>8181</v>
      </c>
    </row>
    <row r="19" spans="1:27" x14ac:dyDescent="0.2">
      <c r="A19" s="5">
        <v>14</v>
      </c>
      <c r="B19" s="5" t="str">
        <f>VLOOKUP(C19,'octsep cfs'!$B$5:$O$94,14,FALSE)</f>
        <v>1975-76</v>
      </c>
      <c r="C19" s="18">
        <f>LARGE('octsep cfs'!$B$5:$B$94,'octsep cfs rank'!$A19)</f>
        <v>1616</v>
      </c>
      <c r="D19" s="5" t="str">
        <f>VLOOKUP(E19,'octsep cfs'!$C$5:$O$94,13,FALSE)</f>
        <v>1989-90</v>
      </c>
      <c r="E19" s="18">
        <f>LARGE('octsep cfs'!$C$5:$C$94,'octsep cfs rank'!$A19)</f>
        <v>4451</v>
      </c>
      <c r="F19" s="5" t="str">
        <f>VLOOKUP(G19,'octsep cfs'!$D$5:$O$94,12,FALSE)</f>
        <v>2004-05</v>
      </c>
      <c r="G19" s="18">
        <f>LARGE('octsep cfs'!$D$5:$D$94,'octsep cfs rank'!$A19)</f>
        <v>8019</v>
      </c>
      <c r="H19" s="5" t="str">
        <f>VLOOKUP(I19,'octsep cfs'!$E$5:$O$94,11,FALSE)</f>
        <v>1964-65</v>
      </c>
      <c r="I19" s="18">
        <f>LARGE('octsep cfs'!$E$5:$E$94,'octsep cfs rank'!$A19)</f>
        <v>8127</v>
      </c>
      <c r="J19" s="5" t="str">
        <f>VLOOKUP(K19,'octsep cfs'!$F$5:$O$94,10,FALSE)</f>
        <v>1957-58</v>
      </c>
      <c r="K19" s="18">
        <f>LARGE('octsep cfs'!$F$5:$F$94,'octsep cfs rank'!$A19)</f>
        <v>11491</v>
      </c>
      <c r="L19" s="5" t="str">
        <f>VLOOKUP(M19,'octsep cfs'!$G$5:$O$94,9,FALSE)</f>
        <v>1931-32</v>
      </c>
      <c r="M19" s="18">
        <f>LARGE('octsep cfs'!$G$5:$G$94,'octsep cfs rank'!$A19)</f>
        <v>13747</v>
      </c>
      <c r="N19" s="5" t="str">
        <f>VLOOKUP(O19,'octsep cfs'!$H$5:$O$94,8,FALSE)</f>
        <v>1988-89</v>
      </c>
      <c r="O19" s="18">
        <f>LARGE('octsep cfs'!$H$5:$H$94,'octsep cfs rank'!$A19)</f>
        <v>22904</v>
      </c>
      <c r="P19" s="5" t="str">
        <f>VLOOKUP(Q19,'octsep cfs'!$I$5:$O$94,7,FALSE)</f>
        <v>1974-75</v>
      </c>
      <c r="Q19" s="18">
        <f>LARGE('octsep cfs'!$I$5:$I$94,'octsep cfs rank'!$A19)</f>
        <v>24640</v>
      </c>
      <c r="R19" s="5" t="str">
        <f>VLOOKUP(S19,'octsep cfs'!$J$5:$O$94,6,FALSE)</f>
        <v>1998-99</v>
      </c>
      <c r="S19" s="18">
        <f>LARGE('octsep cfs'!$J$5:$J$94,'octsep cfs rank'!$A19)</f>
        <v>13836</v>
      </c>
      <c r="T19" s="5" t="str">
        <f>VLOOKUP(U19,'octsep cfs'!$K$5:$O$94,5,FALSE)</f>
        <v>1990-91</v>
      </c>
      <c r="U19" s="18">
        <f>LARGE('octsep cfs'!$K$5:$K$94,'octsep cfs rank'!$A19)</f>
        <v>3672</v>
      </c>
      <c r="V19" s="5" t="str">
        <f>VLOOKUP(W19,'octsep cfs'!$L$5:$O$94,4,FALSE)</f>
        <v>1971-72</v>
      </c>
      <c r="W19" s="18">
        <f>LARGE('octsep cfs'!$L$5:$L$94,'octsep cfs rank'!$A19)</f>
        <v>1216</v>
      </c>
      <c r="X19" s="5" t="str">
        <f>VLOOKUP(Y19,'octsep cfs'!$M$5:$O$94,3,FALSE)</f>
        <v>1974-75</v>
      </c>
      <c r="Y19" s="18">
        <f>LARGE('octsep cfs'!$M$5:$M$94,'octsep cfs rank'!$A19)</f>
        <v>954</v>
      </c>
      <c r="Z19" s="5" t="str">
        <f>VLOOKUP(AA19,'octsep cfs'!$N$5:$O$94,2,FALSE)</f>
        <v>1981-82</v>
      </c>
      <c r="AA19" s="18">
        <f>LARGE('octsep cfs'!$N$5:$N$94,'octsep cfs rank'!$A19)</f>
        <v>8067</v>
      </c>
    </row>
    <row r="20" spans="1:27" x14ac:dyDescent="0.2">
      <c r="A20" s="5">
        <v>15</v>
      </c>
      <c r="B20" s="5" t="str">
        <f>VLOOKUP(C20,'octsep cfs'!$B$5:$O$94,14,FALSE)</f>
        <v>1956-57</v>
      </c>
      <c r="C20" s="18">
        <f>LARGE('octsep cfs'!$B$5:$B$94,'octsep cfs rank'!$A20)</f>
        <v>1554</v>
      </c>
      <c r="D20" s="5" t="str">
        <f>VLOOKUP(E20,'octsep cfs'!$C$5:$O$94,13,FALSE)</f>
        <v>2004-05</v>
      </c>
      <c r="E20" s="18">
        <f>LARGE('octsep cfs'!$C$5:$C$94,'octsep cfs rank'!$A20)</f>
        <v>4331</v>
      </c>
      <c r="F20" s="5" t="str">
        <f>VLOOKUP(G20,'octsep cfs'!$D$5:$O$94,12,FALSE)</f>
        <v>2012-13</v>
      </c>
      <c r="G20" s="18">
        <f>LARGE('octsep cfs'!$D$5:$D$94,'octsep cfs rank'!$A20)</f>
        <v>7034</v>
      </c>
      <c r="H20" s="5" t="str">
        <f>VLOOKUP(I20,'octsep cfs'!$E$5:$O$94,11,FALSE)</f>
        <v>1982-83</v>
      </c>
      <c r="I20" s="18">
        <f>LARGE('octsep cfs'!$E$5:$E$94,'octsep cfs rank'!$A20)</f>
        <v>8099</v>
      </c>
      <c r="J20" s="5" t="str">
        <f>VLOOKUP(K20,'octsep cfs'!$F$5:$O$94,10,FALSE)</f>
        <v>1962-63</v>
      </c>
      <c r="K20" s="18">
        <f>LARGE('octsep cfs'!$F$5:$F$94,'octsep cfs rank'!$A20)</f>
        <v>11054</v>
      </c>
      <c r="L20" s="5" t="str">
        <f>VLOOKUP(M20,'octsep cfs'!$G$5:$O$94,9,FALSE)</f>
        <v>1998-99</v>
      </c>
      <c r="M20" s="18">
        <f>LARGE('octsep cfs'!$G$5:$G$94,'octsep cfs rank'!$A20)</f>
        <v>13089</v>
      </c>
      <c r="N20" s="5" t="str">
        <f>VLOOKUP(O20,'octsep cfs'!$H$5:$O$94,8,FALSE)</f>
        <v>1961-62</v>
      </c>
      <c r="O20" s="18">
        <f>LARGE('octsep cfs'!$H$5:$H$94,'octsep cfs rank'!$A20)</f>
        <v>22854</v>
      </c>
      <c r="P20" s="5" t="str">
        <f>VLOOKUP(Q20,'octsep cfs'!$I$5:$O$94,7,FALSE)</f>
        <v>1963-64</v>
      </c>
      <c r="Q20" s="18">
        <f>LARGE('octsep cfs'!$I$5:$I$94,'octsep cfs rank'!$A20)</f>
        <v>24480</v>
      </c>
      <c r="R20" s="5" t="str">
        <f>VLOOKUP(S20,'octsep cfs'!$J$5:$O$94,6,FALSE)</f>
        <v>1954-55</v>
      </c>
      <c r="S20" s="18">
        <f>LARGE('octsep cfs'!$J$5:$J$94,'octsep cfs rank'!$A20)</f>
        <v>13736</v>
      </c>
      <c r="T20" s="5" t="str">
        <f>VLOOKUP(U20,'octsep cfs'!$K$5:$O$94,5,FALSE)</f>
        <v>1942-43</v>
      </c>
      <c r="U20" s="18">
        <f>LARGE('octsep cfs'!$K$5:$K$94,'octsep cfs rank'!$A20)</f>
        <v>3538</v>
      </c>
      <c r="V20" s="5" t="str">
        <f>VLOOKUP(W20,'octsep cfs'!$L$5:$O$94,4,FALSE)</f>
        <v>1977-78</v>
      </c>
      <c r="W20" s="18">
        <f>LARGE('octsep cfs'!$L$5:$L$94,'octsep cfs rank'!$A20)</f>
        <v>1187</v>
      </c>
      <c r="X20" s="5" t="str">
        <f>VLOOKUP(Y20,'octsep cfs'!$M$5:$O$94,3,FALSE)</f>
        <v>1964-65</v>
      </c>
      <c r="Y20" s="18">
        <f>LARGE('octsep cfs'!$M$5:$M$94,'octsep cfs rank'!$A20)</f>
        <v>931</v>
      </c>
      <c r="Z20" s="5" t="str">
        <f>VLOOKUP(AA20,'octsep cfs'!$N$5:$O$94,2,FALSE)</f>
        <v>1968-69</v>
      </c>
      <c r="AA20" s="18">
        <f>LARGE('octsep cfs'!$N$5:$N$94,'octsep cfs rank'!$A20)</f>
        <v>8024</v>
      </c>
    </row>
    <row r="21" spans="1:27" x14ac:dyDescent="0.2">
      <c r="A21" s="5">
        <v>16</v>
      </c>
      <c r="B21" s="5" t="str">
        <f>VLOOKUP(C21,'octsep cfs'!$B$5:$O$94,14,FALSE)</f>
        <v>2005-06</v>
      </c>
      <c r="C21" s="18">
        <f>LARGE('octsep cfs'!$B$5:$B$94,'octsep cfs rank'!$A21)</f>
        <v>1525</v>
      </c>
      <c r="D21" s="5" t="str">
        <f>VLOOKUP(E21,'octsep cfs'!$C$5:$O$94,13,FALSE)</f>
        <v>1985-86</v>
      </c>
      <c r="E21" s="18">
        <f>LARGE('octsep cfs'!$C$5:$C$94,'octsep cfs rank'!$A21)</f>
        <v>4232</v>
      </c>
      <c r="F21" s="5" t="str">
        <f>VLOOKUP(G21,'octsep cfs'!$D$5:$O$94,12,FALSE)</f>
        <v>2010-11</v>
      </c>
      <c r="G21" s="18">
        <f>LARGE('octsep cfs'!$D$5:$D$94,'octsep cfs rank'!$A21)</f>
        <v>6958</v>
      </c>
      <c r="H21" s="5" t="str">
        <f>VLOOKUP(I21,'octsep cfs'!$E$5:$O$94,11,FALSE)</f>
        <v>1966-67</v>
      </c>
      <c r="I21" s="18">
        <f>LARGE('octsep cfs'!$E$5:$E$94,'octsep cfs rank'!$A21)</f>
        <v>7992</v>
      </c>
      <c r="J21" s="5" t="str">
        <f>VLOOKUP(K21,'octsep cfs'!$F$5:$O$94,10,FALSE)</f>
        <v>1980-81</v>
      </c>
      <c r="K21" s="18">
        <f>LARGE('octsep cfs'!$F$5:$F$94,'octsep cfs rank'!$A21)</f>
        <v>10820</v>
      </c>
      <c r="L21" s="5" t="str">
        <f>VLOOKUP(M21,'octsep cfs'!$G$5:$O$94,9,FALSE)</f>
        <v>2011-12</v>
      </c>
      <c r="M21" s="18">
        <f>LARGE('octsep cfs'!$G$5:$G$94,'octsep cfs rank'!$A21)</f>
        <v>12964</v>
      </c>
      <c r="N21" s="5" t="str">
        <f>VLOOKUP(O21,'octsep cfs'!$H$5:$O$94,8,FALSE)</f>
        <v>2001-02</v>
      </c>
      <c r="O21" s="18">
        <f>LARGE('octsep cfs'!$H$5:$H$94,'octsep cfs rank'!$A21)</f>
        <v>21695</v>
      </c>
      <c r="P21" s="5" t="str">
        <f>VLOOKUP(Q21,'octsep cfs'!$I$5:$O$94,7,FALSE)</f>
        <v>1975-76</v>
      </c>
      <c r="Q21" s="18">
        <f>LARGE('octsep cfs'!$I$5:$I$94,'octsep cfs rank'!$A21)</f>
        <v>24276</v>
      </c>
      <c r="R21" s="5" t="str">
        <f>VLOOKUP(S21,'octsep cfs'!$J$5:$O$94,6,FALSE)</f>
        <v>1970-71</v>
      </c>
      <c r="S21" s="18">
        <f>LARGE('octsep cfs'!$J$5:$J$94,'octsep cfs rank'!$A21)</f>
        <v>13735</v>
      </c>
      <c r="T21" s="5" t="str">
        <f>VLOOKUP(U21,'octsep cfs'!$K$5:$O$94,5,FALSE)</f>
        <v>2001-02</v>
      </c>
      <c r="U21" s="18">
        <f>LARGE('octsep cfs'!$K$5:$K$94,'octsep cfs rank'!$A21)</f>
        <v>3497</v>
      </c>
      <c r="V21" s="5" t="str">
        <f>VLOOKUP(W21,'octsep cfs'!$L$5:$O$94,4,FALSE)</f>
        <v>1996-97</v>
      </c>
      <c r="W21" s="18">
        <f>LARGE('octsep cfs'!$L$5:$L$94,'octsep cfs rank'!$A21)</f>
        <v>1175</v>
      </c>
      <c r="X21" s="5" t="str">
        <f>VLOOKUP(Y21,'octsep cfs'!$M$5:$O$94,3,FALSE)</f>
        <v>1932-33</v>
      </c>
      <c r="Y21" s="18">
        <f>LARGE('octsep cfs'!$M$5:$M$94,'octsep cfs rank'!$A21)</f>
        <v>926</v>
      </c>
      <c r="Z21" s="5" t="str">
        <f>VLOOKUP(AA21,'octsep cfs'!$N$5:$O$94,2,FALSE)</f>
        <v>1990-91</v>
      </c>
      <c r="AA21" s="18">
        <f>LARGE('octsep cfs'!$N$5:$N$94,'octsep cfs rank'!$A21)</f>
        <v>8021</v>
      </c>
    </row>
    <row r="22" spans="1:27" x14ac:dyDescent="0.2">
      <c r="A22" s="5">
        <v>17</v>
      </c>
      <c r="B22" s="5" t="str">
        <f>VLOOKUP(C22,'octsep cfs'!$B$5:$O$94,14,FALSE)</f>
        <v>1962-63</v>
      </c>
      <c r="C22" s="18">
        <f>LARGE('octsep cfs'!$B$5:$B$94,'octsep cfs rank'!$A22)</f>
        <v>1470</v>
      </c>
      <c r="D22" s="5" t="str">
        <f>VLOOKUP(E22,'octsep cfs'!$C$5:$O$94,13,FALSE)</f>
        <v>1983-84</v>
      </c>
      <c r="E22" s="18">
        <f>LARGE('octsep cfs'!$C$5:$C$94,'octsep cfs rank'!$A22)</f>
        <v>4114</v>
      </c>
      <c r="F22" s="5" t="str">
        <f>VLOOKUP(G22,'octsep cfs'!$D$5:$O$94,12,FALSE)</f>
        <v>1999-2000</v>
      </c>
      <c r="G22" s="18">
        <f>LARGE('octsep cfs'!$D$5:$D$94,'octsep cfs rank'!$A22)</f>
        <v>6755</v>
      </c>
      <c r="H22" s="5" t="str">
        <f>VLOOKUP(I22,'octsep cfs'!$E$5:$O$94,11,FALSE)</f>
        <v>1947-48</v>
      </c>
      <c r="I22" s="18">
        <f>LARGE('octsep cfs'!$E$5:$E$94,'octsep cfs rank'!$A22)</f>
        <v>7927</v>
      </c>
      <c r="J22" s="5" t="str">
        <f>VLOOKUP(K22,'octsep cfs'!$F$5:$O$94,10,FALSE)</f>
        <v>1952-53</v>
      </c>
      <c r="K22" s="18">
        <f>LARGE('octsep cfs'!$F$5:$F$94,'octsep cfs rank'!$A22)</f>
        <v>10344</v>
      </c>
      <c r="L22" s="5" t="str">
        <f>VLOOKUP(M22,'octsep cfs'!$G$5:$O$94,9,FALSE)</f>
        <v>2014-15</v>
      </c>
      <c r="M22" s="18">
        <f>LARGE('octsep cfs'!$G$5:$G$94,'octsep cfs rank'!$A22)</f>
        <v>12068</v>
      </c>
      <c r="N22" s="5" t="str">
        <f>VLOOKUP(O22,'octsep cfs'!$H$5:$O$94,8,FALSE)</f>
        <v>1949-50</v>
      </c>
      <c r="O22" s="18">
        <f>LARGE('octsep cfs'!$H$5:$H$94,'octsep cfs rank'!$A22)</f>
        <v>21659</v>
      </c>
      <c r="P22" s="5" t="str">
        <f>VLOOKUP(Q22,'octsep cfs'!$I$5:$O$94,7,FALSE)</f>
        <v>2001-02</v>
      </c>
      <c r="Q22" s="18">
        <f>LARGE('octsep cfs'!$I$5:$I$94,'octsep cfs rank'!$A22)</f>
        <v>23395</v>
      </c>
      <c r="R22" s="5" t="str">
        <f>VLOOKUP(S22,'octsep cfs'!$J$5:$O$94,6,FALSE)</f>
        <v>2009-10</v>
      </c>
      <c r="S22" s="18">
        <f>LARGE('octsep cfs'!$J$5:$J$94,'octsep cfs rank'!$A22)</f>
        <v>12917</v>
      </c>
      <c r="T22" s="5" t="str">
        <f>VLOOKUP(U22,'octsep cfs'!$K$5:$O$94,5,FALSE)</f>
        <v>1947-48</v>
      </c>
      <c r="U22" s="18">
        <f>LARGE('octsep cfs'!$K$5:$K$94,'octsep cfs rank'!$A22)</f>
        <v>3478</v>
      </c>
      <c r="V22" s="5" t="str">
        <f>VLOOKUP(W22,'octsep cfs'!$L$5:$O$94,4,FALSE)</f>
        <v>1989-90</v>
      </c>
      <c r="W22" s="18">
        <f>LARGE('octsep cfs'!$L$5:$L$94,'octsep cfs rank'!$A22)</f>
        <v>1171</v>
      </c>
      <c r="X22" s="5" t="str">
        <f>VLOOKUP(Y22,'octsep cfs'!$M$5:$O$94,3,FALSE)</f>
        <v>1982-83</v>
      </c>
      <c r="Y22" s="18">
        <f>LARGE('octsep cfs'!$M$5:$M$94,'octsep cfs rank'!$A22)</f>
        <v>881</v>
      </c>
      <c r="Z22" s="5" t="str">
        <f>VLOOKUP(AA22,'octsep cfs'!$N$5:$O$94,2,FALSE)</f>
        <v>1989-90</v>
      </c>
      <c r="AA22" s="18">
        <f>LARGE('octsep cfs'!$N$5:$N$94,'octsep cfs rank'!$A22)</f>
        <v>7826</v>
      </c>
    </row>
    <row r="23" spans="1:27" x14ac:dyDescent="0.2">
      <c r="A23" s="5">
        <v>18</v>
      </c>
      <c r="B23" s="5" t="str">
        <f>VLOOKUP(C23,'octsep cfs'!$B$5:$O$94,14,FALSE)</f>
        <v>1941-42</v>
      </c>
      <c r="C23" s="18">
        <f>LARGE('octsep cfs'!$B$5:$B$94,'octsep cfs rank'!$A23)</f>
        <v>1468</v>
      </c>
      <c r="D23" s="5" t="str">
        <f>VLOOKUP(E23,'octsep cfs'!$C$5:$O$94,13,FALSE)</f>
        <v>1942-43</v>
      </c>
      <c r="E23" s="18">
        <f>LARGE('octsep cfs'!$C$5:$C$94,'octsep cfs rank'!$A23)</f>
        <v>4002</v>
      </c>
      <c r="F23" s="5" t="str">
        <f>VLOOKUP(G23,'octsep cfs'!$D$5:$O$94,12,FALSE)</f>
        <v>1990-91</v>
      </c>
      <c r="G23" s="18">
        <f>LARGE('octsep cfs'!$D$5:$D$94,'octsep cfs rank'!$A23)</f>
        <v>6651</v>
      </c>
      <c r="H23" s="5" t="str">
        <f>VLOOKUP(I23,'octsep cfs'!$E$5:$O$94,11,FALSE)</f>
        <v>1955-56</v>
      </c>
      <c r="I23" s="18">
        <f>LARGE('octsep cfs'!$E$5:$E$94,'octsep cfs rank'!$A23)</f>
        <v>7820</v>
      </c>
      <c r="J23" s="5" t="str">
        <f>VLOOKUP(K23,'octsep cfs'!$F$5:$O$94,10,FALSE)</f>
        <v>1933-34</v>
      </c>
      <c r="K23" s="18">
        <f>LARGE('octsep cfs'!$F$5:$F$94,'octsep cfs rank'!$A23)</f>
        <v>10287</v>
      </c>
      <c r="L23" s="5" t="str">
        <f>VLOOKUP(M23,'octsep cfs'!$G$5:$O$94,9,FALSE)</f>
        <v>1977-78</v>
      </c>
      <c r="M23" s="18">
        <f>LARGE('octsep cfs'!$G$5:$G$94,'octsep cfs rank'!$A23)</f>
        <v>11928</v>
      </c>
      <c r="N23" s="5" t="str">
        <f>VLOOKUP(O23,'octsep cfs'!$H$5:$O$94,8,FALSE)</f>
        <v>1945-46</v>
      </c>
      <c r="O23" s="18">
        <f>LARGE('octsep cfs'!$H$5:$H$94,'octsep cfs rank'!$A23)</f>
        <v>21058</v>
      </c>
      <c r="P23" s="5" t="str">
        <f>VLOOKUP(Q23,'octsep cfs'!$I$5:$O$94,7,FALSE)</f>
        <v>1960-61</v>
      </c>
      <c r="Q23" s="18">
        <f>LARGE('octsep cfs'!$I$5:$I$94,'octsep cfs rank'!$A23)</f>
        <v>23134</v>
      </c>
      <c r="R23" s="5" t="str">
        <f>VLOOKUP(S23,'octsep cfs'!$J$5:$O$94,6,FALSE)</f>
        <v>1958-59</v>
      </c>
      <c r="S23" s="18">
        <f>LARGE('octsep cfs'!$J$5:$J$94,'octsep cfs rank'!$A23)</f>
        <v>12789</v>
      </c>
      <c r="T23" s="5" t="str">
        <f>VLOOKUP(U23,'octsep cfs'!$K$5:$O$94,5,FALSE)</f>
        <v>1963-64</v>
      </c>
      <c r="U23" s="18">
        <f>LARGE('octsep cfs'!$K$5:$K$94,'octsep cfs rank'!$A23)</f>
        <v>3444</v>
      </c>
      <c r="V23" s="5" t="str">
        <f>VLOOKUP(W23,'octsep cfs'!$L$5:$O$94,4,FALSE)</f>
        <v>2007-08</v>
      </c>
      <c r="W23" s="18">
        <f>LARGE('octsep cfs'!$L$5:$L$94,'octsep cfs rank'!$A23)</f>
        <v>1160</v>
      </c>
      <c r="X23" s="5" t="str">
        <f>VLOOKUP(Y23,'octsep cfs'!$M$5:$O$94,3,FALSE)</f>
        <v>1971-72</v>
      </c>
      <c r="Y23" s="18">
        <f>LARGE('octsep cfs'!$M$5:$M$94,'octsep cfs rank'!$A23)</f>
        <v>880</v>
      </c>
      <c r="Z23" s="5" t="str">
        <f>VLOOKUP(AA23,'octsep cfs'!$N$5:$O$94,2,FALSE)</f>
        <v>2001-02</v>
      </c>
      <c r="AA23" s="18">
        <f>LARGE('octsep cfs'!$N$5:$N$94,'octsep cfs rank'!$A23)</f>
        <v>7797</v>
      </c>
    </row>
    <row r="24" spans="1:27" x14ac:dyDescent="0.2">
      <c r="A24" s="5">
        <v>19</v>
      </c>
      <c r="B24" s="5" t="str">
        <f>VLOOKUP(C24,'octsep cfs'!$B$5:$O$94,14,FALSE)</f>
        <v>1990-91</v>
      </c>
      <c r="C24" s="18">
        <f>LARGE('octsep cfs'!$B$5:$B$94,'octsep cfs rank'!$A24)</f>
        <v>1421</v>
      </c>
      <c r="D24" s="5" t="str">
        <f>VLOOKUP(E24,'octsep cfs'!$C$5:$O$94,13,FALSE)</f>
        <v>1973-74</v>
      </c>
      <c r="E24" s="18">
        <f>LARGE('octsep cfs'!$C$5:$C$94,'octsep cfs rank'!$A24)</f>
        <v>3997</v>
      </c>
      <c r="F24" s="5" t="str">
        <f>VLOOKUP(G24,'octsep cfs'!$D$5:$O$94,12,FALSE)</f>
        <v>1968-69</v>
      </c>
      <c r="G24" s="18">
        <f>LARGE('octsep cfs'!$D$5:$D$94,'octsep cfs rank'!$A24)</f>
        <v>6350</v>
      </c>
      <c r="H24" s="5" t="str">
        <f>VLOOKUP(I24,'octsep cfs'!$E$5:$O$94,11,FALSE)</f>
        <v>1983-84</v>
      </c>
      <c r="I24" s="18">
        <f>LARGE('octsep cfs'!$E$5:$E$94,'octsep cfs rank'!$A24)</f>
        <v>7726</v>
      </c>
      <c r="J24" s="5" t="str">
        <f>VLOOKUP(K24,'octsep cfs'!$F$5:$O$94,10,FALSE)</f>
        <v>1964-65</v>
      </c>
      <c r="K24" s="18">
        <f>LARGE('octsep cfs'!$F$5:$F$94,'octsep cfs rank'!$A24)</f>
        <v>10254</v>
      </c>
      <c r="L24" s="5" t="str">
        <f>VLOOKUP(M24,'octsep cfs'!$G$5:$O$94,9,FALSE)</f>
        <v>1983-84</v>
      </c>
      <c r="M24" s="18">
        <f>LARGE('octsep cfs'!$G$5:$G$94,'octsep cfs rank'!$A24)</f>
        <v>11922</v>
      </c>
      <c r="N24" s="5" t="str">
        <f>VLOOKUP(O24,'octsep cfs'!$H$5:$O$94,8,FALSE)</f>
        <v>1995-96</v>
      </c>
      <c r="O24" s="18">
        <f>LARGE('octsep cfs'!$H$5:$H$94,'octsep cfs rank'!$A24)</f>
        <v>20775</v>
      </c>
      <c r="P24" s="5" t="str">
        <f>VLOOKUP(Q24,'octsep cfs'!$I$5:$O$94,7,FALSE)</f>
        <v>1954-55</v>
      </c>
      <c r="Q24" s="18">
        <f>LARGE('octsep cfs'!$I$5:$I$94,'octsep cfs rank'!$A24)</f>
        <v>22422</v>
      </c>
      <c r="R24" s="5" t="str">
        <f>VLOOKUP(S24,'octsep cfs'!$J$5:$O$94,6,FALSE)</f>
        <v>1983-84</v>
      </c>
      <c r="S24" s="18">
        <f>LARGE('octsep cfs'!$J$5:$J$94,'octsep cfs rank'!$A24)</f>
        <v>12292</v>
      </c>
      <c r="T24" s="5" t="str">
        <f>VLOOKUP(U24,'octsep cfs'!$K$5:$O$94,5,FALSE)</f>
        <v>1981-82</v>
      </c>
      <c r="U24" s="18">
        <f>LARGE('octsep cfs'!$K$5:$K$94,'octsep cfs rank'!$A24)</f>
        <v>3415</v>
      </c>
      <c r="V24" s="5" t="str">
        <f>VLOOKUP(W24,'octsep cfs'!$L$5:$O$94,4,FALSE)</f>
        <v>1990-91</v>
      </c>
      <c r="W24" s="18">
        <f>LARGE('octsep cfs'!$L$5:$L$94,'octsep cfs rank'!$A24)</f>
        <v>1083</v>
      </c>
      <c r="X24" s="5" t="str">
        <f>VLOOKUP(Y24,'octsep cfs'!$M$5:$O$94,3,FALSE)</f>
        <v>1981-82</v>
      </c>
      <c r="Y24" s="18">
        <f>LARGE('octsep cfs'!$M$5:$M$94,'octsep cfs rank'!$A24)</f>
        <v>876</v>
      </c>
      <c r="Z24" s="5" t="str">
        <f>VLOOKUP(AA24,'octsep cfs'!$N$5:$O$94,2,FALSE)</f>
        <v>1975-76</v>
      </c>
      <c r="AA24" s="18">
        <f>LARGE('octsep cfs'!$N$5:$N$94,'octsep cfs rank'!$A24)</f>
        <v>7736</v>
      </c>
    </row>
    <row r="25" spans="1:27" x14ac:dyDescent="0.2">
      <c r="A25" s="5">
        <v>20</v>
      </c>
      <c r="B25" s="5" t="str">
        <f>VLOOKUP(C25,'octsep cfs'!$B$5:$O$94,14,FALSE)</f>
        <v>1982-83</v>
      </c>
      <c r="C25" s="18">
        <f>LARGE('octsep cfs'!$B$5:$B$94,'octsep cfs rank'!$A25)</f>
        <v>1391</v>
      </c>
      <c r="D25" s="5" t="str">
        <f>VLOOKUP(E25,'octsep cfs'!$C$5:$O$94,13,FALSE)</f>
        <v>1934-35</v>
      </c>
      <c r="E25" s="18">
        <f>LARGE('octsep cfs'!$C$5:$C$94,'octsep cfs rank'!$A25)</f>
        <v>3951</v>
      </c>
      <c r="F25" s="5" t="str">
        <f>VLOOKUP(G25,'octsep cfs'!$D$5:$O$94,12,FALSE)</f>
        <v>1962-63</v>
      </c>
      <c r="G25" s="18">
        <f>LARGE('octsep cfs'!$D$5:$D$94,'octsep cfs rank'!$A25)</f>
        <v>5996</v>
      </c>
      <c r="H25" s="5" t="str">
        <f>VLOOKUP(I25,'octsep cfs'!$E$5:$O$94,11,FALSE)</f>
        <v>2008-09</v>
      </c>
      <c r="I25" s="18">
        <f>LARGE('octsep cfs'!$E$5:$E$94,'octsep cfs rank'!$A25)</f>
        <v>7713</v>
      </c>
      <c r="J25" s="5" t="str">
        <f>VLOOKUP(K25,'octsep cfs'!$F$5:$O$94,10,FALSE)</f>
        <v>2002-03</v>
      </c>
      <c r="K25" s="18">
        <f>LARGE('octsep cfs'!$F$5:$F$94,'octsep cfs rank'!$A25)</f>
        <v>9782</v>
      </c>
      <c r="L25" s="5" t="str">
        <f>VLOOKUP(M25,'octsep cfs'!$G$5:$O$94,9,FALSE)</f>
        <v>1960-61</v>
      </c>
      <c r="M25" s="18">
        <f>LARGE('octsep cfs'!$G$5:$G$94,'octsep cfs rank'!$A25)</f>
        <v>11404</v>
      </c>
      <c r="N25" s="5" t="str">
        <f>VLOOKUP(O25,'octsep cfs'!$H$5:$O$94,8,FALSE)</f>
        <v>1933-34</v>
      </c>
      <c r="O25" s="18">
        <f>LARGE('octsep cfs'!$H$5:$H$94,'octsep cfs rank'!$A25)</f>
        <v>20424</v>
      </c>
      <c r="P25" s="5" t="str">
        <f>VLOOKUP(Q25,'octsep cfs'!$I$5:$O$94,7,FALSE)</f>
        <v>1934-35</v>
      </c>
      <c r="Q25" s="18">
        <f>LARGE('octsep cfs'!$I$5:$I$94,'octsep cfs rank'!$A25)</f>
        <v>22399</v>
      </c>
      <c r="R25" s="5" t="str">
        <f>VLOOKUP(S25,'octsep cfs'!$J$5:$O$94,6,FALSE)</f>
        <v>1966-67</v>
      </c>
      <c r="S25" s="18">
        <f>LARGE('octsep cfs'!$J$5:$J$94,'octsep cfs rank'!$A25)</f>
        <v>11983</v>
      </c>
      <c r="T25" s="5" t="str">
        <f>VLOOKUP(U25,'octsep cfs'!$K$5:$O$94,5,FALSE)</f>
        <v>1992-93</v>
      </c>
      <c r="U25" s="18">
        <f>LARGE('octsep cfs'!$K$5:$K$94,'octsep cfs rank'!$A25)</f>
        <v>3414</v>
      </c>
      <c r="V25" s="5" t="str">
        <f>VLOOKUP(W25,'octsep cfs'!$L$5:$O$94,4,FALSE)</f>
        <v>1988-89</v>
      </c>
      <c r="W25" s="18">
        <f>LARGE('octsep cfs'!$L$5:$L$94,'octsep cfs rank'!$A25)</f>
        <v>1076</v>
      </c>
      <c r="X25" s="5" t="str">
        <f>VLOOKUP(Y25,'octsep cfs'!$M$5:$O$94,3,FALSE)</f>
        <v>1968-69</v>
      </c>
      <c r="Y25" s="18">
        <f>LARGE('octsep cfs'!$M$5:$M$94,'octsep cfs rank'!$A25)</f>
        <v>874</v>
      </c>
      <c r="Z25" s="5" t="str">
        <f>VLOOKUP(AA25,'octsep cfs'!$N$5:$O$94,2,FALSE)</f>
        <v>1960-61</v>
      </c>
      <c r="AA25" s="18">
        <f>LARGE('octsep cfs'!$N$5:$N$94,'octsep cfs rank'!$A25)</f>
        <v>7548</v>
      </c>
    </row>
    <row r="26" spans="1:27" x14ac:dyDescent="0.2">
      <c r="A26" s="5">
        <v>21</v>
      </c>
      <c r="B26" s="5" t="str">
        <f>VLOOKUP(C26,'octsep cfs'!$B$5:$O$94,14,FALSE)</f>
        <v>2017-18</v>
      </c>
      <c r="C26" s="18">
        <f>LARGE('octsep cfs'!$B$5:$B$94,'octsep cfs rank'!$A26)</f>
        <v>1383</v>
      </c>
      <c r="D26" s="5" t="str">
        <f>VLOOKUP(E26,'octsep cfs'!$C$5:$O$94,13,FALSE)</f>
        <v>2017-18</v>
      </c>
      <c r="E26" s="18">
        <f>LARGE('octsep cfs'!$C$5:$C$94,'octsep cfs rank'!$A26)</f>
        <v>3892</v>
      </c>
      <c r="F26" s="5" t="str">
        <f>VLOOKUP(G26,'octsep cfs'!$D$5:$O$94,12,FALSE)</f>
        <v>1998-99</v>
      </c>
      <c r="G26" s="18">
        <f>LARGE('octsep cfs'!$D$5:$D$94,'octsep cfs rank'!$A26)</f>
        <v>5540</v>
      </c>
      <c r="H26" s="5" t="str">
        <f>VLOOKUP(I26,'octsep cfs'!$E$5:$O$94,11,FALSE)</f>
        <v>1970-71</v>
      </c>
      <c r="I26" s="18">
        <f>LARGE('octsep cfs'!$E$5:$E$94,'octsep cfs rank'!$A26)</f>
        <v>7563</v>
      </c>
      <c r="J26" s="5" t="str">
        <f>VLOOKUP(K26,'octsep cfs'!$F$5:$O$94,10,FALSE)</f>
        <v>1971-72</v>
      </c>
      <c r="K26" s="18">
        <f>LARGE('octsep cfs'!$F$5:$F$94,'octsep cfs rank'!$A26)</f>
        <v>9733</v>
      </c>
      <c r="L26" s="5" t="str">
        <f>VLOOKUP(M26,'octsep cfs'!$G$5:$O$94,9,FALSE)</f>
        <v>1973-74</v>
      </c>
      <c r="M26" s="18">
        <f>LARGE('octsep cfs'!$G$5:$G$94,'octsep cfs rank'!$A26)</f>
        <v>11331</v>
      </c>
      <c r="N26" s="5" t="str">
        <f>VLOOKUP(O26,'octsep cfs'!$H$5:$O$94,8,FALSE)</f>
        <v>1989-90</v>
      </c>
      <c r="O26" s="18">
        <f>LARGE('octsep cfs'!$H$5:$H$94,'octsep cfs rank'!$A26)</f>
        <v>20048</v>
      </c>
      <c r="P26" s="5" t="str">
        <f>VLOOKUP(Q26,'octsep cfs'!$I$5:$O$94,7,FALSE)</f>
        <v>1978-79</v>
      </c>
      <c r="Q26" s="18">
        <f>LARGE('octsep cfs'!$I$5:$I$94,'octsep cfs rank'!$A26)</f>
        <v>21994</v>
      </c>
      <c r="R26" s="5" t="str">
        <f>VLOOKUP(S26,'octsep cfs'!$J$5:$O$94,6,FALSE)</f>
        <v>1969-70</v>
      </c>
      <c r="S26" s="18">
        <f>LARGE('octsep cfs'!$J$5:$J$94,'octsep cfs rank'!$A26)</f>
        <v>11886</v>
      </c>
      <c r="T26" s="5" t="str">
        <f>VLOOKUP(U26,'octsep cfs'!$K$5:$O$94,5,FALSE)</f>
        <v>1980-81</v>
      </c>
      <c r="U26" s="18">
        <f>LARGE('octsep cfs'!$K$5:$K$94,'octsep cfs rank'!$A26)</f>
        <v>3277</v>
      </c>
      <c r="V26" s="5" t="str">
        <f>VLOOKUP(W26,'octsep cfs'!$L$5:$O$94,4,FALSE)</f>
        <v>1954-55</v>
      </c>
      <c r="W26" s="18">
        <f>LARGE('octsep cfs'!$L$5:$L$94,'octsep cfs rank'!$A26)</f>
        <v>1064</v>
      </c>
      <c r="X26" s="5" t="str">
        <f>VLOOKUP(Y26,'octsep cfs'!$M$5:$O$94,3,FALSE)</f>
        <v>1983-84</v>
      </c>
      <c r="Y26" s="18">
        <f>LARGE('octsep cfs'!$M$5:$M$94,'octsep cfs rank'!$A26)</f>
        <v>869</v>
      </c>
      <c r="Z26" s="5" t="str">
        <f>VLOOKUP(AA26,'octsep cfs'!$N$5:$O$94,2,FALSE)</f>
        <v>1998-99</v>
      </c>
      <c r="AA26" s="18">
        <f>LARGE('octsep cfs'!$N$5:$N$94,'octsep cfs rank'!$A26)</f>
        <v>7522</v>
      </c>
    </row>
    <row r="27" spans="1:27" x14ac:dyDescent="0.2">
      <c r="A27" s="5">
        <v>22</v>
      </c>
      <c r="B27" s="5" t="str">
        <f>VLOOKUP(C27,'octsep cfs'!$B$5:$O$94,14,FALSE)</f>
        <v>1996-97</v>
      </c>
      <c r="C27" s="18">
        <f>LARGE('octsep cfs'!$B$5:$B$94,'octsep cfs rank'!$A27)</f>
        <v>1353</v>
      </c>
      <c r="D27" s="5" t="str">
        <f>VLOOKUP(E27,'octsep cfs'!$C$5:$O$94,13,FALSE)</f>
        <v>1962-63</v>
      </c>
      <c r="E27" s="18">
        <f>LARGE('octsep cfs'!$C$5:$C$94,'octsep cfs rank'!$A27)</f>
        <v>3680</v>
      </c>
      <c r="F27" s="5" t="str">
        <f>VLOOKUP(G27,'octsep cfs'!$D$5:$O$94,12,FALSE)</f>
        <v>1937-38</v>
      </c>
      <c r="G27" s="18">
        <f>LARGE('octsep cfs'!$D$5:$D$94,'octsep cfs rank'!$A27)</f>
        <v>5465</v>
      </c>
      <c r="H27" s="5" t="str">
        <f>VLOOKUP(I27,'octsep cfs'!$E$5:$O$94,11,FALSE)</f>
        <v>2014-15</v>
      </c>
      <c r="I27" s="18">
        <f>LARGE('octsep cfs'!$E$5:$E$94,'octsep cfs rank'!$A27)</f>
        <v>7428</v>
      </c>
      <c r="J27" s="5" t="str">
        <f>VLOOKUP(K27,'octsep cfs'!$F$5:$O$94,10,FALSE)</f>
        <v>1982-83</v>
      </c>
      <c r="K27" s="18">
        <f>LARGE('octsep cfs'!$F$5:$F$94,'octsep cfs rank'!$A27)</f>
        <v>9697</v>
      </c>
      <c r="L27" s="5" t="str">
        <f>VLOOKUP(M27,'octsep cfs'!$G$5:$O$94,9,FALSE)</f>
        <v>1986-87</v>
      </c>
      <c r="M27" s="18">
        <f>LARGE('octsep cfs'!$G$5:$G$94,'octsep cfs rank'!$A27)</f>
        <v>11309</v>
      </c>
      <c r="N27" s="5" t="str">
        <f>VLOOKUP(O27,'octsep cfs'!$H$5:$O$94,8,FALSE)</f>
        <v>2017-18</v>
      </c>
      <c r="O27" s="18">
        <f>LARGE('octsep cfs'!$H$5:$H$94,'octsep cfs rank'!$A27)</f>
        <v>20024</v>
      </c>
      <c r="P27" s="5" t="str">
        <f>VLOOKUP(Q27,'octsep cfs'!$I$5:$O$94,7,FALSE)</f>
        <v>1969-70</v>
      </c>
      <c r="Q27" s="18">
        <f>LARGE('octsep cfs'!$I$5:$I$94,'octsep cfs rank'!$A27)</f>
        <v>21769</v>
      </c>
      <c r="R27" s="5" t="str">
        <f>VLOOKUP(S27,'octsep cfs'!$J$5:$O$94,6,FALSE)</f>
        <v>1953-54</v>
      </c>
      <c r="S27" s="18">
        <f>LARGE('octsep cfs'!$J$5:$J$94,'octsep cfs rank'!$A27)</f>
        <v>11560</v>
      </c>
      <c r="T27" s="5" t="str">
        <f>VLOOKUP(U27,'octsep cfs'!$K$5:$O$94,5,FALSE)</f>
        <v>1983-84</v>
      </c>
      <c r="U27" s="18">
        <f>LARGE('octsep cfs'!$K$5:$K$94,'octsep cfs rank'!$A27)</f>
        <v>2941</v>
      </c>
      <c r="V27" s="5" t="str">
        <f>VLOOKUP(W27,'octsep cfs'!$L$5:$O$94,4,FALSE)</f>
        <v>1955-56</v>
      </c>
      <c r="W27" s="18">
        <f>LARGE('octsep cfs'!$L$5:$L$94,'octsep cfs rank'!$A27)</f>
        <v>1041</v>
      </c>
      <c r="X27" s="5" t="str">
        <f>VLOOKUP(Y27,'octsep cfs'!$M$5:$O$94,3,FALSE)</f>
        <v>1975-76</v>
      </c>
      <c r="Y27" s="18">
        <f>LARGE('octsep cfs'!$M$5:$M$94,'octsep cfs rank'!$A27)</f>
        <v>857</v>
      </c>
      <c r="Z27" s="5" t="str">
        <f>VLOOKUP(AA27,'octsep cfs'!$N$5:$O$94,2,FALSE)</f>
        <v>1931-32</v>
      </c>
      <c r="AA27" s="18">
        <f>LARGE('octsep cfs'!$N$5:$N$94,'octsep cfs rank'!$A27)</f>
        <v>7501</v>
      </c>
    </row>
    <row r="28" spans="1:27" x14ac:dyDescent="0.2">
      <c r="A28" s="5">
        <v>23</v>
      </c>
      <c r="B28" s="5" t="str">
        <f>VLOOKUP(C28,'octsep cfs'!$B$5:$O$94,14,FALSE)</f>
        <v>1934-35</v>
      </c>
      <c r="C28" s="18">
        <f>LARGE('octsep cfs'!$B$5:$B$94,'octsep cfs rank'!$A28)</f>
        <v>1346</v>
      </c>
      <c r="D28" s="5" t="str">
        <f>VLOOKUP(E28,'octsep cfs'!$C$5:$O$94,13,FALSE)</f>
        <v>1951-52</v>
      </c>
      <c r="E28" s="18">
        <f>LARGE('octsep cfs'!$C$5:$C$94,'octsep cfs rank'!$A28)</f>
        <v>3508</v>
      </c>
      <c r="F28" s="5" t="str">
        <f>VLOOKUP(G28,'octsep cfs'!$D$5:$O$94,12,FALSE)</f>
        <v>1945-46</v>
      </c>
      <c r="G28" s="18">
        <f>LARGE('octsep cfs'!$D$5:$D$94,'octsep cfs rank'!$A28)</f>
        <v>5267</v>
      </c>
      <c r="H28" s="5" t="str">
        <f>VLOOKUP(I28,'octsep cfs'!$E$5:$O$94,11,FALSE)</f>
        <v>2004-05</v>
      </c>
      <c r="I28" s="18">
        <f>LARGE('octsep cfs'!$E$5:$E$94,'octsep cfs rank'!$A28)</f>
        <v>7403</v>
      </c>
      <c r="J28" s="5" t="str">
        <f>VLOOKUP(K28,'octsep cfs'!$F$5:$O$94,10,FALSE)</f>
        <v>1973-74</v>
      </c>
      <c r="K28" s="18">
        <f>LARGE('octsep cfs'!$F$5:$F$94,'octsep cfs rank'!$A28)</f>
        <v>9069</v>
      </c>
      <c r="L28" s="5" t="str">
        <f>VLOOKUP(M28,'octsep cfs'!$G$5:$O$94,9,FALSE)</f>
        <v>2002-03</v>
      </c>
      <c r="M28" s="18">
        <f>LARGE('octsep cfs'!$G$5:$G$94,'octsep cfs rank'!$A28)</f>
        <v>11145</v>
      </c>
      <c r="N28" s="5" t="str">
        <f>VLOOKUP(O28,'octsep cfs'!$H$5:$O$94,8,FALSE)</f>
        <v>1959-60</v>
      </c>
      <c r="O28" s="18">
        <f>LARGE('octsep cfs'!$H$5:$H$94,'octsep cfs rank'!$A28)</f>
        <v>19936</v>
      </c>
      <c r="P28" s="5" t="str">
        <f>VLOOKUP(Q28,'octsep cfs'!$I$5:$O$94,7,FALSE)</f>
        <v>2017-18</v>
      </c>
      <c r="Q28" s="18">
        <f>LARGE('octsep cfs'!$I$5:$I$94,'octsep cfs rank'!$A28)</f>
        <v>21544</v>
      </c>
      <c r="R28" s="5" t="str">
        <f>VLOOKUP(S28,'octsep cfs'!$J$5:$O$94,6,FALSE)</f>
        <v>1981-82</v>
      </c>
      <c r="S28" s="18">
        <f>LARGE('octsep cfs'!$J$5:$J$94,'octsep cfs rank'!$A28)</f>
        <v>11557</v>
      </c>
      <c r="T28" s="5" t="str">
        <f>VLOOKUP(U28,'octsep cfs'!$K$5:$O$94,5,FALSE)</f>
        <v>2009-10</v>
      </c>
      <c r="U28" s="18">
        <f>LARGE('octsep cfs'!$K$5:$K$94,'octsep cfs rank'!$A28)</f>
        <v>2757</v>
      </c>
      <c r="V28" s="5" t="str">
        <f>VLOOKUP(W28,'octsep cfs'!$L$5:$O$94,4,FALSE)</f>
        <v>1955-56</v>
      </c>
      <c r="W28" s="18">
        <f>LARGE('octsep cfs'!$L$5:$L$94,'octsep cfs rank'!$A28)</f>
        <v>1041</v>
      </c>
      <c r="X28" s="5" t="str">
        <f>VLOOKUP(Y28,'octsep cfs'!$M$5:$O$94,3,FALSE)</f>
        <v>1992-93</v>
      </c>
      <c r="Y28" s="18">
        <f>LARGE('octsep cfs'!$M$5:$M$94,'octsep cfs rank'!$A28)</f>
        <v>854</v>
      </c>
      <c r="Z28" s="5" t="str">
        <f>VLOOKUP(AA28,'octsep cfs'!$N$5:$O$94,2,FALSE)</f>
        <v>2011-12</v>
      </c>
      <c r="AA28" s="18">
        <f>LARGE('octsep cfs'!$N$5:$N$94,'octsep cfs rank'!$A28)</f>
        <v>7494</v>
      </c>
    </row>
    <row r="29" spans="1:27" x14ac:dyDescent="0.2">
      <c r="A29" s="5">
        <v>24</v>
      </c>
      <c r="B29" s="5" t="str">
        <f>VLOOKUP(C29,'octsep cfs'!$B$5:$O$94,14,FALSE)</f>
        <v>1971-72</v>
      </c>
      <c r="C29" s="18">
        <f>LARGE('octsep cfs'!$B$5:$B$94,'octsep cfs rank'!$A29)</f>
        <v>1344</v>
      </c>
      <c r="D29" s="5" t="str">
        <f>VLOOKUP(E29,'octsep cfs'!$C$5:$O$94,13,FALSE)</f>
        <v>2012-13</v>
      </c>
      <c r="E29" s="18">
        <f>LARGE('octsep cfs'!$C$5:$C$94,'octsep cfs rank'!$A29)</f>
        <v>3403</v>
      </c>
      <c r="F29" s="5" t="str">
        <f>VLOOKUP(G29,'octsep cfs'!$D$5:$O$94,12,FALSE)</f>
        <v>1945-46</v>
      </c>
      <c r="G29" s="18">
        <f>LARGE('octsep cfs'!$D$5:$D$94,'octsep cfs rank'!$A29)</f>
        <v>5267</v>
      </c>
      <c r="H29" s="5" t="str">
        <f>VLOOKUP(I29,'octsep cfs'!$E$5:$O$94,11,FALSE)</f>
        <v>2001-02</v>
      </c>
      <c r="I29" s="18">
        <f>LARGE('octsep cfs'!$E$5:$E$94,'octsep cfs rank'!$A29)</f>
        <v>7064</v>
      </c>
      <c r="J29" s="5" t="str">
        <f>VLOOKUP(K29,'octsep cfs'!$F$5:$O$94,10,FALSE)</f>
        <v>1996-97</v>
      </c>
      <c r="K29" s="18">
        <f>LARGE('octsep cfs'!$F$5:$F$94,'octsep cfs rank'!$A29)</f>
        <v>9027</v>
      </c>
      <c r="L29" s="5" t="str">
        <f>VLOOKUP(M29,'octsep cfs'!$G$5:$O$94,9,FALSE)</f>
        <v>1948-49</v>
      </c>
      <c r="M29" s="18">
        <f>LARGE('octsep cfs'!$G$5:$G$94,'octsep cfs rank'!$A29)</f>
        <v>11042</v>
      </c>
      <c r="N29" s="5" t="str">
        <f>VLOOKUP(O29,'octsep cfs'!$H$5:$O$94,8,FALSE)</f>
        <v>1947-48</v>
      </c>
      <c r="O29" s="18">
        <f>LARGE('octsep cfs'!$H$5:$H$94,'octsep cfs rank'!$A29)</f>
        <v>19901</v>
      </c>
      <c r="P29" s="5" t="str">
        <f>VLOOKUP(Q29,'octsep cfs'!$I$5:$O$94,7,FALSE)</f>
        <v>1968-69</v>
      </c>
      <c r="Q29" s="18">
        <f>LARGE('octsep cfs'!$I$5:$I$94,'octsep cfs rank'!$A29)</f>
        <v>21514</v>
      </c>
      <c r="R29" s="5" t="str">
        <f>VLOOKUP(S29,'octsep cfs'!$J$5:$O$94,6,FALSE)</f>
        <v>1942-43</v>
      </c>
      <c r="S29" s="18">
        <f>LARGE('octsep cfs'!$J$5:$J$94,'octsep cfs rank'!$A29)</f>
        <v>11460</v>
      </c>
      <c r="T29" s="5" t="str">
        <f>VLOOKUP(U29,'octsep cfs'!$K$5:$O$94,5,FALSE)</f>
        <v>1932-33</v>
      </c>
      <c r="U29" s="18">
        <f>LARGE('octsep cfs'!$K$5:$K$94,'octsep cfs rank'!$A29)</f>
        <v>2745</v>
      </c>
      <c r="V29" s="5" t="str">
        <f>VLOOKUP(W29,'octsep cfs'!$L$5:$O$94,4,FALSE)</f>
        <v>1981-82</v>
      </c>
      <c r="W29" s="18">
        <f>LARGE('octsep cfs'!$L$5:$L$94,'octsep cfs rank'!$A29)</f>
        <v>996</v>
      </c>
      <c r="X29" s="5" t="str">
        <f>VLOOKUP(Y29,'octsep cfs'!$M$5:$O$94,3,FALSE)</f>
        <v>1976-77</v>
      </c>
      <c r="Y29" s="18">
        <f>LARGE('octsep cfs'!$M$5:$M$94,'octsep cfs rank'!$A29)</f>
        <v>834</v>
      </c>
      <c r="Z29" s="5" t="str">
        <f>VLOOKUP(AA29,'octsep cfs'!$N$5:$O$94,2,FALSE)</f>
        <v>1950-51</v>
      </c>
      <c r="AA29" s="18">
        <f>LARGE('octsep cfs'!$N$5:$N$94,'octsep cfs rank'!$A29)</f>
        <v>7411</v>
      </c>
    </row>
    <row r="30" spans="1:27" x14ac:dyDescent="0.2">
      <c r="A30" s="5">
        <v>25</v>
      </c>
      <c r="B30" s="5" t="str">
        <f>VLOOKUP(C30,'octsep cfs'!$B$5:$O$94,14,FALSE)</f>
        <v>1999-2000</v>
      </c>
      <c r="C30" s="18">
        <f>LARGE('octsep cfs'!$B$5:$B$94,'octsep cfs rank'!$A30)</f>
        <v>1326</v>
      </c>
      <c r="D30" s="5" t="str">
        <f>VLOOKUP(E30,'octsep cfs'!$C$5:$O$94,13,FALSE)</f>
        <v>1954-55</v>
      </c>
      <c r="E30" s="18">
        <f>LARGE('octsep cfs'!$C$5:$C$94,'octsep cfs rank'!$A30)</f>
        <v>3311</v>
      </c>
      <c r="F30" s="5" t="str">
        <f>VLOOKUP(G30,'octsep cfs'!$D$5:$O$94,12,FALSE)</f>
        <v>1951-52</v>
      </c>
      <c r="G30" s="18">
        <f>LARGE('octsep cfs'!$D$5:$D$94,'octsep cfs rank'!$A30)</f>
        <v>5182</v>
      </c>
      <c r="H30" s="5" t="str">
        <f>VLOOKUP(I30,'octsep cfs'!$E$5:$O$94,11,FALSE)</f>
        <v>1937-38</v>
      </c>
      <c r="I30" s="18">
        <f>LARGE('octsep cfs'!$E$5:$E$94,'octsep cfs rank'!$A30)</f>
        <v>7022</v>
      </c>
      <c r="J30" s="5" t="str">
        <f>VLOOKUP(K30,'octsep cfs'!$F$5:$O$94,10,FALSE)</f>
        <v>1946-47</v>
      </c>
      <c r="K30" s="18">
        <f>LARGE('octsep cfs'!$F$5:$F$94,'octsep cfs rank'!$A30)</f>
        <v>8829</v>
      </c>
      <c r="L30" s="5" t="str">
        <f>VLOOKUP(M30,'octsep cfs'!$G$5:$O$94,9,FALSE)</f>
        <v>1999-2000</v>
      </c>
      <c r="M30" s="18">
        <f>LARGE('octsep cfs'!$G$5:$G$94,'octsep cfs rank'!$A30)</f>
        <v>11018</v>
      </c>
      <c r="N30" s="5" t="str">
        <f>VLOOKUP(O30,'octsep cfs'!$H$5:$O$94,8,FALSE)</f>
        <v>1932-33</v>
      </c>
      <c r="O30" s="18">
        <f>LARGE('octsep cfs'!$H$5:$H$94,'octsep cfs rank'!$A30)</f>
        <v>19654</v>
      </c>
      <c r="P30" s="5" t="str">
        <f>VLOOKUP(Q30,'octsep cfs'!$I$5:$O$94,7,FALSE)</f>
        <v>1966-67</v>
      </c>
      <c r="Q30" s="18">
        <f>LARGE('octsep cfs'!$I$5:$I$94,'octsep cfs rank'!$A30)</f>
        <v>21474</v>
      </c>
      <c r="R30" s="5" t="str">
        <f>VLOOKUP(S30,'octsep cfs'!$J$5:$O$94,6,FALSE)</f>
        <v>1952-53</v>
      </c>
      <c r="S30" s="18">
        <f>LARGE('octsep cfs'!$J$5:$J$94,'octsep cfs rank'!$A30)</f>
        <v>11353</v>
      </c>
      <c r="T30" s="5" t="str">
        <f>VLOOKUP(U30,'octsep cfs'!$K$5:$O$94,5,FALSE)</f>
        <v>1975-76</v>
      </c>
      <c r="U30" s="18">
        <f>LARGE('octsep cfs'!$K$5:$K$94,'octsep cfs rank'!$A30)</f>
        <v>2723</v>
      </c>
      <c r="V30" s="5" t="str">
        <f>VLOOKUP(W30,'octsep cfs'!$L$5:$O$94,4,FALSE)</f>
        <v>1980-81</v>
      </c>
      <c r="W30" s="18">
        <f>LARGE('octsep cfs'!$L$5:$L$94,'octsep cfs rank'!$A30)</f>
        <v>984</v>
      </c>
      <c r="X30" s="5" t="str">
        <f>VLOOKUP(Y30,'octsep cfs'!$M$5:$O$94,3,FALSE)</f>
        <v>1947-48</v>
      </c>
      <c r="Y30" s="18">
        <f>LARGE('octsep cfs'!$M$5:$M$94,'octsep cfs rank'!$A30)</f>
        <v>820</v>
      </c>
      <c r="Z30" s="5" t="str">
        <f>VLOOKUP(AA30,'octsep cfs'!$N$5:$O$94,2,FALSE)</f>
        <v>1932-33</v>
      </c>
      <c r="AA30" s="18">
        <f>LARGE('octsep cfs'!$N$5:$N$94,'octsep cfs rank'!$A30)</f>
        <v>7368</v>
      </c>
    </row>
    <row r="31" spans="1:27" x14ac:dyDescent="0.2">
      <c r="A31" s="5">
        <v>26</v>
      </c>
      <c r="B31" s="5" t="str">
        <f>VLOOKUP(C31,'octsep cfs'!$B$5:$O$94,14,FALSE)</f>
        <v>1964-65</v>
      </c>
      <c r="C31" s="18">
        <f>LARGE('octsep cfs'!$B$5:$B$94,'octsep cfs rank'!$A31)</f>
        <v>1308</v>
      </c>
      <c r="D31" s="5" t="str">
        <f>VLOOKUP(E31,'octsep cfs'!$C$5:$O$94,13,FALSE)</f>
        <v>1999-2000</v>
      </c>
      <c r="E31" s="18">
        <f>LARGE('octsep cfs'!$C$5:$C$94,'octsep cfs rank'!$A31)</f>
        <v>3284</v>
      </c>
      <c r="F31" s="5" t="str">
        <f>VLOOKUP(G31,'octsep cfs'!$D$5:$O$94,12,FALSE)</f>
        <v>1966-67</v>
      </c>
      <c r="G31" s="18">
        <f>LARGE('octsep cfs'!$D$5:$D$94,'octsep cfs rank'!$A31)</f>
        <v>5049</v>
      </c>
      <c r="H31" s="5" t="str">
        <f>VLOOKUP(I31,'octsep cfs'!$E$5:$O$94,11,FALSE)</f>
        <v>1994-95</v>
      </c>
      <c r="I31" s="18">
        <f>LARGE('octsep cfs'!$E$5:$E$94,'octsep cfs rank'!$A31)</f>
        <v>6934</v>
      </c>
      <c r="J31" s="5" t="str">
        <f>VLOOKUP(K31,'octsep cfs'!$F$5:$O$94,10,FALSE)</f>
        <v>1953-54</v>
      </c>
      <c r="K31" s="18">
        <f>LARGE('octsep cfs'!$F$5:$F$94,'octsep cfs rank'!$A31)</f>
        <v>8435</v>
      </c>
      <c r="L31" s="5" t="str">
        <f>VLOOKUP(M31,'octsep cfs'!$G$5:$O$94,9,FALSE)</f>
        <v>1937-38</v>
      </c>
      <c r="M31" s="18">
        <f>LARGE('octsep cfs'!$G$5:$G$94,'octsep cfs rank'!$A31)</f>
        <v>10947</v>
      </c>
      <c r="N31" s="5" t="str">
        <f>VLOOKUP(O31,'octsep cfs'!$H$5:$O$94,8,FALSE)</f>
        <v>1958-59</v>
      </c>
      <c r="O31" s="18">
        <f>LARGE('octsep cfs'!$H$5:$H$94,'octsep cfs rank'!$A31)</f>
        <v>19418</v>
      </c>
      <c r="P31" s="5" t="str">
        <f>VLOOKUP(Q31,'octsep cfs'!$I$5:$O$94,7,FALSE)</f>
        <v>1958-59</v>
      </c>
      <c r="Q31" s="18">
        <f>LARGE('octsep cfs'!$I$5:$I$94,'octsep cfs rank'!$A31)</f>
        <v>21368</v>
      </c>
      <c r="R31" s="5" t="str">
        <f>VLOOKUP(S31,'octsep cfs'!$J$5:$O$94,6,FALSE)</f>
        <v>1990-91</v>
      </c>
      <c r="S31" s="18">
        <f>LARGE('octsep cfs'!$J$5:$J$94,'octsep cfs rank'!$A31)</f>
        <v>10770</v>
      </c>
      <c r="T31" s="5" t="str">
        <f>VLOOKUP(U31,'octsep cfs'!$K$5:$O$94,5,FALSE)</f>
        <v>1989-90</v>
      </c>
      <c r="U31" s="18">
        <f>LARGE('octsep cfs'!$K$5:$K$94,'octsep cfs rank'!$A31)</f>
        <v>2615</v>
      </c>
      <c r="V31" s="5" t="str">
        <f>VLOOKUP(W31,'octsep cfs'!$L$5:$O$94,4,FALSE)</f>
        <v>2001-02</v>
      </c>
      <c r="W31" s="18">
        <f>LARGE('octsep cfs'!$L$5:$L$94,'octsep cfs rank'!$A31)</f>
        <v>943</v>
      </c>
      <c r="X31" s="5" t="str">
        <f>VLOOKUP(Y31,'octsep cfs'!$M$5:$O$94,3,FALSE)</f>
        <v>1939-40</v>
      </c>
      <c r="Y31" s="18">
        <f>LARGE('octsep cfs'!$M$5:$M$94,'octsep cfs rank'!$A31)</f>
        <v>816</v>
      </c>
      <c r="Z31" s="5" t="str">
        <f>VLOOKUP(AA31,'octsep cfs'!$N$5:$O$94,2,FALSE)</f>
        <v>1953-54</v>
      </c>
      <c r="AA31" s="18">
        <f>LARGE('octsep cfs'!$N$5:$N$94,'octsep cfs rank'!$A31)</f>
        <v>7363</v>
      </c>
    </row>
    <row r="32" spans="1:27" x14ac:dyDescent="0.2">
      <c r="A32" s="5">
        <v>27</v>
      </c>
      <c r="B32" s="5" t="str">
        <f>VLOOKUP(C32,'octsep cfs'!$B$5:$O$94,14,FALSE)</f>
        <v>1967-68</v>
      </c>
      <c r="C32" s="18">
        <f>LARGE('octsep cfs'!$B$5:$B$94,'octsep cfs rank'!$A32)</f>
        <v>1289</v>
      </c>
      <c r="D32" s="5" t="str">
        <f>VLOOKUP(E32,'octsep cfs'!$C$5:$O$94,13,FALSE)</f>
        <v>1986-87</v>
      </c>
      <c r="E32" s="18">
        <f>LARGE('octsep cfs'!$C$5:$C$94,'octsep cfs rank'!$A32)</f>
        <v>3208</v>
      </c>
      <c r="F32" s="5" t="str">
        <f>VLOOKUP(G32,'octsep cfs'!$D$5:$O$94,12,FALSE)</f>
        <v>2006-07</v>
      </c>
      <c r="G32" s="18">
        <f>LARGE('octsep cfs'!$D$5:$D$94,'octsep cfs rank'!$A32)</f>
        <v>5036</v>
      </c>
      <c r="H32" s="5" t="str">
        <f>VLOOKUP(I32,'octsep cfs'!$E$5:$O$94,11,FALSE)</f>
        <v>1945-46</v>
      </c>
      <c r="I32" s="18">
        <f>LARGE('octsep cfs'!$E$5:$E$94,'octsep cfs rank'!$A32)</f>
        <v>6775</v>
      </c>
      <c r="J32" s="5" t="str">
        <f>VLOOKUP(K32,'octsep cfs'!$F$5:$O$94,10,FALSE)</f>
        <v>1969-70</v>
      </c>
      <c r="K32" s="18">
        <f>LARGE('octsep cfs'!$F$5:$F$94,'octsep cfs rank'!$A32)</f>
        <v>8101</v>
      </c>
      <c r="L32" s="5" t="str">
        <f>VLOOKUP(M32,'octsep cfs'!$G$5:$O$94,9,FALSE)</f>
        <v>1956-57</v>
      </c>
      <c r="M32" s="18">
        <f>LARGE('octsep cfs'!$G$5:$G$94,'octsep cfs rank'!$A32)</f>
        <v>10718</v>
      </c>
      <c r="N32" s="5" t="str">
        <f>VLOOKUP(O32,'octsep cfs'!$H$5:$O$94,8,FALSE)</f>
        <v>1934-35</v>
      </c>
      <c r="O32" s="18">
        <f>LARGE('octsep cfs'!$H$5:$H$94,'octsep cfs rank'!$A32)</f>
        <v>19133</v>
      </c>
      <c r="P32" s="5" t="str">
        <f>VLOOKUP(Q32,'octsep cfs'!$I$5:$O$94,7,FALSE)</f>
        <v>1932-33</v>
      </c>
      <c r="Q32" s="18">
        <f>LARGE('octsep cfs'!$I$5:$I$94,'octsep cfs rank'!$A32)</f>
        <v>21146</v>
      </c>
      <c r="R32" s="5" t="str">
        <f>VLOOKUP(S32,'octsep cfs'!$J$5:$O$94,6,FALSE)</f>
        <v>1980-81</v>
      </c>
      <c r="S32" s="18">
        <f>LARGE('octsep cfs'!$J$5:$J$94,'octsep cfs rank'!$A32)</f>
        <v>10174</v>
      </c>
      <c r="T32" s="5" t="str">
        <f>VLOOKUP(U32,'octsep cfs'!$K$5:$O$94,5,FALSE)</f>
        <v>1941-42</v>
      </c>
      <c r="U32" s="18">
        <f>LARGE('octsep cfs'!$K$5:$K$94,'octsep cfs rank'!$A32)</f>
        <v>2606</v>
      </c>
      <c r="V32" s="5" t="str">
        <f>VLOOKUP(W32,'octsep cfs'!$L$5:$O$94,4,FALSE)</f>
        <v>1979-80</v>
      </c>
      <c r="W32" s="18">
        <f>LARGE('octsep cfs'!$L$5:$L$94,'octsep cfs rank'!$A32)</f>
        <v>939</v>
      </c>
      <c r="X32" s="5" t="str">
        <f>VLOOKUP(Y32,'octsep cfs'!$M$5:$O$94,3,FALSE)</f>
        <v>1954-55</v>
      </c>
      <c r="Y32" s="18">
        <f>LARGE('octsep cfs'!$M$5:$M$94,'octsep cfs rank'!$A32)</f>
        <v>804</v>
      </c>
      <c r="Z32" s="5" t="str">
        <f>VLOOKUP(AA32,'octsep cfs'!$N$5:$O$94,2,FALSE)</f>
        <v>2017-18</v>
      </c>
      <c r="AA32" s="18">
        <f>LARGE('octsep cfs'!$N$5:$N$94,'octsep cfs rank'!$A32)</f>
        <v>7318</v>
      </c>
    </row>
    <row r="33" spans="1:27" x14ac:dyDescent="0.2">
      <c r="A33" s="5">
        <v>28</v>
      </c>
      <c r="B33" s="5" t="str">
        <f>VLOOKUP(C33,'octsep cfs'!$B$5:$O$94,14,FALSE)</f>
        <v>1946-47</v>
      </c>
      <c r="C33" s="18">
        <f>LARGE('octsep cfs'!$B$5:$B$94,'octsep cfs rank'!$A33)</f>
        <v>1258</v>
      </c>
      <c r="D33" s="5" t="str">
        <f>VLOOKUP(E33,'octsep cfs'!$C$5:$O$94,13,FALSE)</f>
        <v>1941-42</v>
      </c>
      <c r="E33" s="18">
        <f>LARGE('octsep cfs'!$C$5:$C$94,'octsep cfs rank'!$A33)</f>
        <v>3191</v>
      </c>
      <c r="F33" s="5" t="str">
        <f>VLOOKUP(G33,'octsep cfs'!$D$5:$O$94,12,FALSE)</f>
        <v>1947-48</v>
      </c>
      <c r="G33" s="18">
        <f>LARGE('octsep cfs'!$D$5:$D$94,'octsep cfs rank'!$A33)</f>
        <v>4932</v>
      </c>
      <c r="H33" s="5" t="str">
        <f>VLOOKUP(I33,'octsep cfs'!$E$5:$O$94,11,FALSE)</f>
        <v>1950-51</v>
      </c>
      <c r="I33" s="18">
        <f>LARGE('octsep cfs'!$E$5:$E$94,'octsep cfs rank'!$A33)</f>
        <v>6769</v>
      </c>
      <c r="J33" s="5" t="str">
        <f>VLOOKUP(K33,'octsep cfs'!$F$5:$O$94,10,FALSE)</f>
        <v>1991-92</v>
      </c>
      <c r="K33" s="18">
        <f>LARGE('octsep cfs'!$F$5:$F$94,'octsep cfs rank'!$A33)</f>
        <v>8022</v>
      </c>
      <c r="L33" s="5" t="str">
        <f>VLOOKUP(M33,'octsep cfs'!$G$5:$O$94,9,FALSE)</f>
        <v>2010-11</v>
      </c>
      <c r="M33" s="18">
        <f>LARGE('octsep cfs'!$G$5:$G$94,'octsep cfs rank'!$A33)</f>
        <v>10380</v>
      </c>
      <c r="N33" s="5" t="str">
        <f>VLOOKUP(O33,'octsep cfs'!$H$5:$O$94,8,FALSE)</f>
        <v>2010-11</v>
      </c>
      <c r="O33" s="18">
        <f>LARGE('octsep cfs'!$H$5:$H$94,'octsep cfs rank'!$A33)</f>
        <v>18859</v>
      </c>
      <c r="P33" s="5" t="str">
        <f>VLOOKUP(Q33,'octsep cfs'!$I$5:$O$94,7,FALSE)</f>
        <v>1945-46</v>
      </c>
      <c r="Q33" s="18">
        <f>LARGE('octsep cfs'!$I$5:$I$94,'octsep cfs rank'!$A33)</f>
        <v>20651</v>
      </c>
      <c r="R33" s="5" t="str">
        <f>VLOOKUP(S33,'octsep cfs'!$J$5:$O$94,6,FALSE)</f>
        <v>1960-61</v>
      </c>
      <c r="S33" s="18">
        <f>LARGE('octsep cfs'!$J$5:$J$94,'octsep cfs rank'!$A33)</f>
        <v>10061</v>
      </c>
      <c r="T33" s="5" t="str">
        <f>VLOOKUP(U33,'octsep cfs'!$K$5:$O$94,5,FALSE)</f>
        <v>1955-56</v>
      </c>
      <c r="U33" s="18">
        <f>LARGE('octsep cfs'!$K$5:$K$94,'octsep cfs rank'!$A33)</f>
        <v>2573</v>
      </c>
      <c r="V33" s="5" t="str">
        <f>VLOOKUP(W33,'octsep cfs'!$L$5:$O$94,4,FALSE)</f>
        <v>1932-33</v>
      </c>
      <c r="W33" s="18">
        <f>LARGE('octsep cfs'!$L$5:$L$94,'octsep cfs rank'!$A33)</f>
        <v>934</v>
      </c>
      <c r="X33" s="5" t="str">
        <f>VLOOKUP(Y33,'octsep cfs'!$M$5:$O$94,3,FALSE)</f>
        <v>2007-08</v>
      </c>
      <c r="Y33" s="18">
        <f>LARGE('octsep cfs'!$M$5:$M$94,'octsep cfs rank'!$A33)</f>
        <v>792</v>
      </c>
      <c r="Z33" s="5" t="str">
        <f>VLOOKUP(AA33,'octsep cfs'!$N$5:$O$94,2,FALSE)</f>
        <v>1959-60</v>
      </c>
      <c r="AA33" s="18">
        <f>LARGE('octsep cfs'!$N$5:$N$94,'octsep cfs rank'!$A33)</f>
        <v>7223</v>
      </c>
    </row>
    <row r="34" spans="1:27" x14ac:dyDescent="0.2">
      <c r="A34" s="5">
        <v>29</v>
      </c>
      <c r="B34" s="5" t="str">
        <f>VLOOKUP(C34,'octsep cfs'!$B$5:$O$94,14,FALSE)</f>
        <v>2000-01</v>
      </c>
      <c r="C34" s="18">
        <f>LARGE('octsep cfs'!$B$5:$B$94,'octsep cfs rank'!$A34)</f>
        <v>1245</v>
      </c>
      <c r="D34" s="5" t="str">
        <f>VLOOKUP(E34,'octsep cfs'!$C$5:$O$94,13,FALSE)</f>
        <v>1997-98</v>
      </c>
      <c r="E34" s="18">
        <f>LARGE('octsep cfs'!$C$5:$C$94,'octsep cfs rank'!$A34)</f>
        <v>3190</v>
      </c>
      <c r="F34" s="5" t="str">
        <f>VLOOKUP(G34,'octsep cfs'!$D$5:$O$94,12,FALSE)</f>
        <v>1996-97</v>
      </c>
      <c r="G34" s="18">
        <f>LARGE('octsep cfs'!$D$5:$D$94,'octsep cfs rank'!$A34)</f>
        <v>4867</v>
      </c>
      <c r="H34" s="5" t="str">
        <f>VLOOKUP(I34,'octsep cfs'!$E$5:$O$94,11,FALSE)</f>
        <v>1980-81</v>
      </c>
      <c r="I34" s="18">
        <f>LARGE('octsep cfs'!$E$5:$E$94,'octsep cfs rank'!$A34)</f>
        <v>6270</v>
      </c>
      <c r="J34" s="5" t="str">
        <f>VLOOKUP(K34,'octsep cfs'!$F$5:$O$94,10,FALSE)</f>
        <v>1966-67</v>
      </c>
      <c r="K34" s="18">
        <f>LARGE('octsep cfs'!$F$5:$F$94,'octsep cfs rank'!$A34)</f>
        <v>7759</v>
      </c>
      <c r="L34" s="5" t="str">
        <f>VLOOKUP(M34,'octsep cfs'!$G$5:$O$94,9,FALSE)</f>
        <v>1959-60</v>
      </c>
      <c r="M34" s="18">
        <f>LARGE('octsep cfs'!$G$5:$G$94,'octsep cfs rank'!$A34)</f>
        <v>10331</v>
      </c>
      <c r="N34" s="5" t="str">
        <f>VLOOKUP(O34,'octsep cfs'!$H$5:$O$94,8,FALSE)</f>
        <v>1984-85</v>
      </c>
      <c r="O34" s="18">
        <f>LARGE('octsep cfs'!$H$5:$H$94,'octsep cfs rank'!$A34)</f>
        <v>18800</v>
      </c>
      <c r="P34" s="5" t="str">
        <f>VLOOKUP(Q34,'octsep cfs'!$I$5:$O$94,7,FALSE)</f>
        <v>1981-82</v>
      </c>
      <c r="Q34" s="18">
        <f>LARGE('octsep cfs'!$I$5:$I$94,'octsep cfs rank'!$A34)</f>
        <v>19904</v>
      </c>
      <c r="R34" s="5" t="str">
        <f>VLOOKUP(S34,'octsep cfs'!$J$5:$O$94,6,FALSE)</f>
        <v>1984-85</v>
      </c>
      <c r="S34" s="18">
        <f>LARGE('octsep cfs'!$J$5:$J$94,'octsep cfs rank'!$A34)</f>
        <v>9789</v>
      </c>
      <c r="T34" s="5" t="str">
        <f>VLOOKUP(U34,'octsep cfs'!$K$5:$O$94,5,FALSE)</f>
        <v>1958-59</v>
      </c>
      <c r="U34" s="18">
        <f>LARGE('octsep cfs'!$K$5:$K$94,'octsep cfs rank'!$A34)</f>
        <v>2556</v>
      </c>
      <c r="V34" s="5" t="str">
        <f>VLOOKUP(W34,'octsep cfs'!$L$5:$O$94,4,FALSE)</f>
        <v>2011-12</v>
      </c>
      <c r="W34" s="18">
        <f>LARGE('octsep cfs'!$L$5:$L$94,'octsep cfs rank'!$A34)</f>
        <v>886</v>
      </c>
      <c r="X34" s="5" t="str">
        <f>VLOOKUP(Y34,'octsep cfs'!$M$5:$O$94,3,FALSE)</f>
        <v>1969-70</v>
      </c>
      <c r="Y34" s="18">
        <f>LARGE('octsep cfs'!$M$5:$M$94,'octsep cfs rank'!$A34)</f>
        <v>774</v>
      </c>
      <c r="Z34" s="5" t="str">
        <f>VLOOKUP(AA34,'octsep cfs'!$N$5:$O$94,2,FALSE)</f>
        <v>1942-43</v>
      </c>
      <c r="AA34" s="18">
        <f>LARGE('octsep cfs'!$N$5:$N$94,'octsep cfs rank'!$A34)</f>
        <v>7109</v>
      </c>
    </row>
    <row r="35" spans="1:27" x14ac:dyDescent="0.2">
      <c r="A35" s="5">
        <v>30</v>
      </c>
      <c r="B35" s="5" t="str">
        <f>VLOOKUP(C35,'octsep cfs'!$B$5:$O$94,14,FALSE)</f>
        <v>1993-94</v>
      </c>
      <c r="C35" s="18">
        <f>LARGE('octsep cfs'!$B$5:$B$94,'octsep cfs rank'!$A35)</f>
        <v>1207</v>
      </c>
      <c r="D35" s="5" t="str">
        <f>VLOOKUP(E35,'octsep cfs'!$C$5:$O$94,13,FALSE)</f>
        <v>1964-65</v>
      </c>
      <c r="E35" s="18">
        <f>LARGE('octsep cfs'!$C$5:$C$94,'octsep cfs rank'!$A35)</f>
        <v>3188</v>
      </c>
      <c r="F35" s="5" t="str">
        <f>VLOOKUP(G35,'octsep cfs'!$D$5:$O$94,12,FALSE)</f>
        <v>1994-95</v>
      </c>
      <c r="G35" s="18">
        <f>LARGE('octsep cfs'!$D$5:$D$94,'octsep cfs rank'!$A35)</f>
        <v>4727</v>
      </c>
      <c r="H35" s="5" t="str">
        <f>VLOOKUP(I35,'octsep cfs'!$E$5:$O$94,11,FALSE)</f>
        <v>1990-91</v>
      </c>
      <c r="I35" s="18">
        <f>LARGE('octsep cfs'!$E$5:$E$94,'octsep cfs rank'!$A35)</f>
        <v>6020</v>
      </c>
      <c r="J35" s="5" t="str">
        <f>VLOOKUP(K35,'octsep cfs'!$F$5:$O$94,10,FALSE)</f>
        <v>1999-2000</v>
      </c>
      <c r="K35" s="18">
        <f>LARGE('octsep cfs'!$F$5:$F$94,'octsep cfs rank'!$A35)</f>
        <v>7647</v>
      </c>
      <c r="L35" s="5" t="str">
        <f>VLOOKUP(M35,'octsep cfs'!$G$5:$O$94,9,FALSE)</f>
        <v>1992-93</v>
      </c>
      <c r="M35" s="18">
        <f>LARGE('octsep cfs'!$G$5:$G$94,'octsep cfs rank'!$A35)</f>
        <v>10239</v>
      </c>
      <c r="N35" s="5" t="str">
        <f>VLOOKUP(O35,'octsep cfs'!$H$5:$O$94,8,FALSE)</f>
        <v>2016-17</v>
      </c>
      <c r="O35" s="18">
        <f>LARGE('octsep cfs'!$H$5:$H$94,'octsep cfs rank'!$A35)</f>
        <v>18764</v>
      </c>
      <c r="P35" s="5" t="str">
        <f>VLOOKUP(Q35,'octsep cfs'!$I$5:$O$94,7,FALSE)</f>
        <v>1944-45</v>
      </c>
      <c r="Q35" s="18">
        <f>LARGE('octsep cfs'!$I$5:$I$94,'octsep cfs rank'!$A35)</f>
        <v>19845</v>
      </c>
      <c r="R35" s="5" t="str">
        <f>VLOOKUP(S35,'octsep cfs'!$J$5:$O$94,6,FALSE)</f>
        <v>1955-56</v>
      </c>
      <c r="S35" s="18">
        <f>LARGE('octsep cfs'!$J$5:$J$94,'octsep cfs rank'!$A35)</f>
        <v>9699</v>
      </c>
      <c r="T35" s="5" t="str">
        <f>VLOOKUP(U35,'octsep cfs'!$K$5:$O$94,5,FALSE)</f>
        <v>1979-80</v>
      </c>
      <c r="U35" s="18">
        <f>LARGE('octsep cfs'!$K$5:$K$94,'octsep cfs rank'!$A35)</f>
        <v>2476</v>
      </c>
      <c r="V35" s="5" t="str">
        <f>VLOOKUP(W35,'octsep cfs'!$L$5:$O$94,4,FALSE)</f>
        <v>1942-43</v>
      </c>
      <c r="W35" s="18">
        <f>LARGE('octsep cfs'!$L$5:$L$94,'octsep cfs rank'!$A35)</f>
        <v>869</v>
      </c>
      <c r="X35" s="5" t="str">
        <f>VLOOKUP(Y35,'octsep cfs'!$M$5:$O$94,3,FALSE)</f>
        <v>1994-95</v>
      </c>
      <c r="Y35" s="18">
        <f>LARGE('octsep cfs'!$M$5:$M$94,'octsep cfs rank'!$A35)</f>
        <v>769</v>
      </c>
      <c r="Z35" s="5" t="str">
        <f>VLOOKUP(AA35,'octsep cfs'!$N$5:$O$94,2,FALSE)</f>
        <v>2007-08</v>
      </c>
      <c r="AA35" s="18">
        <f>LARGE('octsep cfs'!$N$5:$N$94,'octsep cfs rank'!$A35)</f>
        <v>7010</v>
      </c>
    </row>
    <row r="36" spans="1:27" x14ac:dyDescent="0.2">
      <c r="A36" s="5">
        <v>31</v>
      </c>
      <c r="B36" s="5" t="str">
        <f>VLOOKUP(C36,'octsep cfs'!$B$5:$O$94,14,FALSE)</f>
        <v>1986-87</v>
      </c>
      <c r="C36" s="18">
        <f>LARGE('octsep cfs'!$B$5:$B$94,'octsep cfs rank'!$A36)</f>
        <v>1189</v>
      </c>
      <c r="D36" s="5" t="str">
        <f>VLOOKUP(E36,'octsep cfs'!$C$5:$O$94,13,FALSE)</f>
        <v>1975-76</v>
      </c>
      <c r="E36" s="18">
        <f>LARGE('octsep cfs'!$C$5:$C$94,'octsep cfs rank'!$A36)</f>
        <v>3024</v>
      </c>
      <c r="F36" s="5" t="str">
        <f>VLOOKUP(G36,'octsep cfs'!$D$5:$O$94,12,FALSE)</f>
        <v>2014-15</v>
      </c>
      <c r="G36" s="18">
        <f>LARGE('octsep cfs'!$D$5:$D$94,'octsep cfs rank'!$A36)</f>
        <v>4478</v>
      </c>
      <c r="H36" s="5" t="str">
        <f>VLOOKUP(I36,'octsep cfs'!$E$5:$O$94,11,FALSE)</f>
        <v>1946-47</v>
      </c>
      <c r="I36" s="18">
        <f>LARGE('octsep cfs'!$E$5:$E$94,'octsep cfs rank'!$A36)</f>
        <v>5981</v>
      </c>
      <c r="J36" s="5" t="str">
        <f>VLOOKUP(K36,'octsep cfs'!$F$5:$O$94,10,FALSE)</f>
        <v>1949-50</v>
      </c>
      <c r="K36" s="18">
        <f>LARGE('octsep cfs'!$F$5:$F$94,'octsep cfs rank'!$A36)</f>
        <v>7469</v>
      </c>
      <c r="L36" s="5" t="str">
        <f>VLOOKUP(M36,'octsep cfs'!$G$5:$O$94,9,FALSE)</f>
        <v>1967-68</v>
      </c>
      <c r="M36" s="18">
        <f>LARGE('octsep cfs'!$G$5:$G$94,'octsep cfs rank'!$A36)</f>
        <v>10145</v>
      </c>
      <c r="N36" s="5" t="str">
        <f>VLOOKUP(O36,'octsep cfs'!$H$5:$O$94,8,FALSE)</f>
        <v>1975-76</v>
      </c>
      <c r="O36" s="18">
        <f>LARGE('octsep cfs'!$H$5:$H$94,'octsep cfs rank'!$A36)</f>
        <v>18574</v>
      </c>
      <c r="P36" s="5" t="str">
        <f>VLOOKUP(Q36,'octsep cfs'!$I$5:$O$94,7,FALSE)</f>
        <v>1936-37</v>
      </c>
      <c r="Q36" s="18">
        <f>LARGE('octsep cfs'!$I$5:$I$94,'octsep cfs rank'!$A36)</f>
        <v>19839</v>
      </c>
      <c r="R36" s="5" t="str">
        <f>VLOOKUP(S36,'octsep cfs'!$J$5:$O$94,6,FALSE)</f>
        <v>1964-65</v>
      </c>
      <c r="S36" s="18">
        <f>LARGE('octsep cfs'!$J$5:$J$94,'octsep cfs rank'!$A36)</f>
        <v>9372</v>
      </c>
      <c r="T36" s="5" t="str">
        <f>VLOOKUP(U36,'octsep cfs'!$K$5:$O$94,5,FALSE)</f>
        <v>1977-78</v>
      </c>
      <c r="U36" s="18">
        <f>LARGE('octsep cfs'!$K$5:$K$94,'octsep cfs rank'!$A36)</f>
        <v>2451</v>
      </c>
      <c r="V36" s="5" t="str">
        <f>VLOOKUP(W36,'octsep cfs'!$L$5:$O$94,4,FALSE)</f>
        <v>1967-68</v>
      </c>
      <c r="W36" s="18">
        <f>LARGE('octsep cfs'!$L$5:$L$94,'octsep cfs rank'!$A36)</f>
        <v>868</v>
      </c>
      <c r="X36" s="5" t="str">
        <f>VLOOKUP(Y36,'octsep cfs'!$M$5:$O$94,3,FALSE)</f>
        <v>2009-10</v>
      </c>
      <c r="Y36" s="18">
        <f>LARGE('octsep cfs'!$M$5:$M$94,'octsep cfs rank'!$A36)</f>
        <v>758</v>
      </c>
      <c r="Z36" s="5" t="str">
        <f>VLOOKUP(AA36,'octsep cfs'!$N$5:$O$94,2,FALSE)</f>
        <v>1956-57</v>
      </c>
      <c r="AA36" s="18">
        <f>LARGE('octsep cfs'!$N$5:$N$94,'octsep cfs rank'!$A36)</f>
        <v>6974</v>
      </c>
    </row>
    <row r="37" spans="1:27" x14ac:dyDescent="0.2">
      <c r="A37" s="5">
        <v>32</v>
      </c>
      <c r="B37" s="5" t="str">
        <f>VLOOKUP(C37,'octsep cfs'!$B$5:$O$94,14,FALSE)</f>
        <v>1969-70</v>
      </c>
      <c r="C37" s="18">
        <f>LARGE('octsep cfs'!$B$5:$B$94,'octsep cfs rank'!$A37)</f>
        <v>1174</v>
      </c>
      <c r="D37" s="5" t="str">
        <f>VLOOKUP(E37,'octsep cfs'!$C$5:$O$94,13,FALSE)</f>
        <v>1945-46</v>
      </c>
      <c r="E37" s="18">
        <f>LARGE('octsep cfs'!$C$5:$C$94,'octsep cfs rank'!$A37)</f>
        <v>2982</v>
      </c>
      <c r="F37" s="5" t="str">
        <f>VLOOKUP(G37,'octsep cfs'!$D$5:$O$94,12,FALSE)</f>
        <v>1932-33</v>
      </c>
      <c r="G37" s="18">
        <f>LARGE('octsep cfs'!$D$5:$D$94,'octsep cfs rank'!$A37)</f>
        <v>4459</v>
      </c>
      <c r="H37" s="5" t="str">
        <f>VLOOKUP(I37,'octsep cfs'!$E$5:$O$94,11,FALSE)</f>
        <v>1971-72</v>
      </c>
      <c r="I37" s="18">
        <f>LARGE('octsep cfs'!$E$5:$E$94,'octsep cfs rank'!$A37)</f>
        <v>5761</v>
      </c>
      <c r="J37" s="5" t="str">
        <f>VLOOKUP(K37,'octsep cfs'!$F$5:$O$94,10,FALSE)</f>
        <v>1989-90</v>
      </c>
      <c r="K37" s="18">
        <f>LARGE('octsep cfs'!$F$5:$F$94,'octsep cfs rank'!$A37)</f>
        <v>7103</v>
      </c>
      <c r="L37" s="5" t="str">
        <f>VLOOKUP(M37,'octsep cfs'!$G$5:$O$94,9,FALSE)</f>
        <v>1995-96</v>
      </c>
      <c r="M37" s="18">
        <f>LARGE('octsep cfs'!$G$5:$G$94,'octsep cfs rank'!$A37)</f>
        <v>10060</v>
      </c>
      <c r="N37" s="5" t="str">
        <f>VLOOKUP(O37,'octsep cfs'!$H$5:$O$94,8,FALSE)</f>
        <v>1938-39</v>
      </c>
      <c r="O37" s="18">
        <f>LARGE('octsep cfs'!$H$5:$H$94,'octsep cfs rank'!$A37)</f>
        <v>18569</v>
      </c>
      <c r="P37" s="5" t="str">
        <f>VLOOKUP(Q37,'octsep cfs'!$I$5:$O$94,7,FALSE)</f>
        <v>1957-58</v>
      </c>
      <c r="Q37" s="18">
        <f>LARGE('octsep cfs'!$I$5:$I$94,'octsep cfs rank'!$A37)</f>
        <v>19630</v>
      </c>
      <c r="R37" s="5" t="str">
        <f>VLOOKUP(S37,'octsep cfs'!$J$5:$O$94,6,FALSE)</f>
        <v>1959-60</v>
      </c>
      <c r="S37" s="18">
        <f>LARGE('octsep cfs'!$J$5:$J$94,'octsep cfs rank'!$A37)</f>
        <v>9333</v>
      </c>
      <c r="T37" s="5" t="str">
        <f>VLOOKUP(U37,'octsep cfs'!$K$5:$O$94,5,FALSE)</f>
        <v>1952-53</v>
      </c>
      <c r="U37" s="18">
        <f>LARGE('octsep cfs'!$K$5:$K$94,'octsep cfs rank'!$A37)</f>
        <v>2437</v>
      </c>
      <c r="V37" s="5" t="str">
        <f>VLOOKUP(W37,'octsep cfs'!$L$5:$O$94,4,FALSE)</f>
        <v>1959-60</v>
      </c>
      <c r="W37" s="18">
        <f>LARGE('octsep cfs'!$L$5:$L$94,'octsep cfs rank'!$A37)</f>
        <v>866</v>
      </c>
      <c r="X37" s="5" t="str">
        <f>VLOOKUP(Y37,'octsep cfs'!$M$5:$O$94,3,FALSE)</f>
        <v>1937-38</v>
      </c>
      <c r="Y37" s="18">
        <f>LARGE('octsep cfs'!$M$5:$M$94,'octsep cfs rank'!$A37)</f>
        <v>756</v>
      </c>
      <c r="Z37" s="5" t="str">
        <f>VLOOKUP(AA37,'octsep cfs'!$N$5:$O$94,2,FALSE)</f>
        <v>1999-2000</v>
      </c>
      <c r="AA37" s="18">
        <f>LARGE('octsep cfs'!$N$5:$N$94,'octsep cfs rank'!$A37)</f>
        <v>6878</v>
      </c>
    </row>
    <row r="38" spans="1:27" x14ac:dyDescent="0.2">
      <c r="A38" s="5">
        <v>33</v>
      </c>
      <c r="B38" s="5" t="str">
        <f>VLOOKUP(C38,'octsep cfs'!$B$5:$O$94,14,FALSE)</f>
        <v>1989-90</v>
      </c>
      <c r="C38" s="18">
        <f>LARGE('octsep cfs'!$B$5:$B$94,'octsep cfs rank'!$A38)</f>
        <v>1166</v>
      </c>
      <c r="D38" s="5" t="str">
        <f>VLOOKUP(E38,'octsep cfs'!$C$5:$O$94,13,FALSE)</f>
        <v>1984-85</v>
      </c>
      <c r="E38" s="18">
        <f>LARGE('octsep cfs'!$C$5:$C$94,'octsep cfs rank'!$A38)</f>
        <v>2875</v>
      </c>
      <c r="F38" s="5" t="str">
        <f>VLOOKUP(G38,'octsep cfs'!$D$5:$O$94,12,FALSE)</f>
        <v>1982-83</v>
      </c>
      <c r="G38" s="18">
        <f>LARGE('octsep cfs'!$D$5:$D$94,'octsep cfs rank'!$A38)</f>
        <v>4302</v>
      </c>
      <c r="H38" s="5" t="str">
        <f>VLOOKUP(I38,'octsep cfs'!$E$5:$O$94,11,FALSE)</f>
        <v>1934-35</v>
      </c>
      <c r="I38" s="18">
        <f>LARGE('octsep cfs'!$E$5:$E$94,'octsep cfs rank'!$A38)</f>
        <v>5656</v>
      </c>
      <c r="J38" s="5" t="str">
        <f>VLOOKUP(K38,'octsep cfs'!$F$5:$O$94,10,FALSE)</f>
        <v>1998-99</v>
      </c>
      <c r="K38" s="18">
        <f>LARGE('octsep cfs'!$F$5:$F$94,'octsep cfs rank'!$A38)</f>
        <v>6952</v>
      </c>
      <c r="L38" s="5" t="str">
        <f>VLOOKUP(M38,'octsep cfs'!$G$5:$O$94,9,FALSE)</f>
        <v>1988-89</v>
      </c>
      <c r="M38" s="18">
        <f>LARGE('octsep cfs'!$G$5:$G$94,'octsep cfs rank'!$A38)</f>
        <v>10038</v>
      </c>
      <c r="N38" s="5" t="str">
        <f>VLOOKUP(O38,'octsep cfs'!$H$5:$O$94,8,FALSE)</f>
        <v>1956-57</v>
      </c>
      <c r="O38" s="18">
        <f>LARGE('octsep cfs'!$H$5:$H$94,'octsep cfs rank'!$A38)</f>
        <v>18158</v>
      </c>
      <c r="P38" s="5" t="str">
        <f>VLOOKUP(Q38,'octsep cfs'!$I$5:$O$94,7,FALSE)</f>
        <v>2008-09</v>
      </c>
      <c r="Q38" s="18">
        <f>LARGE('octsep cfs'!$I$5:$I$94,'octsep cfs rank'!$A38)</f>
        <v>19283</v>
      </c>
      <c r="R38" s="5" t="str">
        <f>VLOOKUP(S38,'octsep cfs'!$J$5:$O$94,6,FALSE)</f>
        <v>1979-80</v>
      </c>
      <c r="S38" s="18">
        <f>LARGE('octsep cfs'!$J$5:$J$94,'octsep cfs rank'!$A38)</f>
        <v>9039</v>
      </c>
      <c r="T38" s="5" t="str">
        <f>VLOOKUP(U38,'octsep cfs'!$K$5:$O$94,5,FALSE)</f>
        <v>1969-70</v>
      </c>
      <c r="U38" s="18">
        <f>LARGE('octsep cfs'!$K$5:$K$94,'octsep cfs rank'!$A38)</f>
        <v>2356</v>
      </c>
      <c r="V38" s="5" t="str">
        <f>VLOOKUP(W38,'octsep cfs'!$L$5:$O$94,4,FALSE)</f>
        <v>1958-59</v>
      </c>
      <c r="W38" s="18">
        <f>LARGE('octsep cfs'!$L$5:$L$94,'octsep cfs rank'!$A38)</f>
        <v>856</v>
      </c>
      <c r="X38" s="5" t="str">
        <f>VLOOKUP(Y38,'octsep cfs'!$M$5:$O$94,3,FALSE)</f>
        <v>1985-86</v>
      </c>
      <c r="Y38" s="18">
        <f>LARGE('octsep cfs'!$M$5:$M$94,'octsep cfs rank'!$A38)</f>
        <v>745</v>
      </c>
      <c r="Z38" s="5" t="str">
        <f>VLOOKUP(AA38,'octsep cfs'!$N$5:$O$94,2,FALSE)</f>
        <v>1946-47</v>
      </c>
      <c r="AA38" s="18">
        <f>LARGE('octsep cfs'!$N$5:$N$94,'octsep cfs rank'!$A38)</f>
        <v>6839</v>
      </c>
    </row>
    <row r="39" spans="1:27" x14ac:dyDescent="0.2">
      <c r="A39" s="5">
        <v>34</v>
      </c>
      <c r="B39" s="5" t="str">
        <f>VLOOKUP(C39,'octsep cfs'!$B$5:$O$94,14,FALSE)</f>
        <v>1970-71</v>
      </c>
      <c r="C39" s="18">
        <f>LARGE('octsep cfs'!$B$5:$B$94,'octsep cfs rank'!$A39)</f>
        <v>1157</v>
      </c>
      <c r="D39" s="5" t="str">
        <f>VLOOKUP(E39,'octsep cfs'!$C$5:$O$94,13,FALSE)</f>
        <v>1937-38</v>
      </c>
      <c r="E39" s="18">
        <f>LARGE('octsep cfs'!$C$5:$C$94,'octsep cfs rank'!$A39)</f>
        <v>2844</v>
      </c>
      <c r="F39" s="5" t="str">
        <f>VLOOKUP(G39,'octsep cfs'!$D$5:$O$94,12,FALSE)</f>
        <v>1956-57</v>
      </c>
      <c r="G39" s="18">
        <f>LARGE('octsep cfs'!$D$5:$D$94,'octsep cfs rank'!$A39)</f>
        <v>4293</v>
      </c>
      <c r="H39" s="5" t="str">
        <f>VLOOKUP(I39,'octsep cfs'!$E$5:$O$94,11,FALSE)</f>
        <v>1972-73</v>
      </c>
      <c r="I39" s="18">
        <f>LARGE('octsep cfs'!$E$5:$E$94,'octsep cfs rank'!$A39)</f>
        <v>5200</v>
      </c>
      <c r="J39" s="5" t="str">
        <f>VLOOKUP(K39,'octsep cfs'!$F$5:$O$94,10,FALSE)</f>
        <v>2006-07</v>
      </c>
      <c r="K39" s="18">
        <f>LARGE('octsep cfs'!$F$5:$F$94,'octsep cfs rank'!$A39)</f>
        <v>6776</v>
      </c>
      <c r="L39" s="5" t="str">
        <f>VLOOKUP(M39,'octsep cfs'!$G$5:$O$94,9,FALSE)</f>
        <v>1990-91</v>
      </c>
      <c r="M39" s="18">
        <f>LARGE('octsep cfs'!$G$5:$G$94,'octsep cfs rank'!$A39)</f>
        <v>9856</v>
      </c>
      <c r="N39" s="5" t="str">
        <f>VLOOKUP(O39,'octsep cfs'!$H$5:$O$94,8,FALSE)</f>
        <v>1953-54</v>
      </c>
      <c r="O39" s="18">
        <f>LARGE('octsep cfs'!$H$5:$H$94,'octsep cfs rank'!$A39)</f>
        <v>18132</v>
      </c>
      <c r="P39" s="5" t="str">
        <f>VLOOKUP(Q39,'octsep cfs'!$I$5:$O$94,7,FALSE)</f>
        <v>1998-99</v>
      </c>
      <c r="Q39" s="18">
        <f>LARGE('octsep cfs'!$I$5:$I$94,'octsep cfs rank'!$A39)</f>
        <v>18703</v>
      </c>
      <c r="R39" s="5" t="str">
        <f>VLOOKUP(S39,'octsep cfs'!$J$5:$O$94,6,FALSE)</f>
        <v>1931-32</v>
      </c>
      <c r="S39" s="18">
        <f>LARGE('octsep cfs'!$J$5:$J$94,'octsep cfs rank'!$A39)</f>
        <v>8862</v>
      </c>
      <c r="T39" s="5" t="str">
        <f>VLOOKUP(U39,'octsep cfs'!$K$5:$O$94,5,FALSE)</f>
        <v>1964-65</v>
      </c>
      <c r="U39" s="18">
        <f>LARGE('octsep cfs'!$K$5:$K$94,'octsep cfs rank'!$A39)</f>
        <v>2346</v>
      </c>
      <c r="V39" s="5" t="str">
        <f>VLOOKUP(W39,'octsep cfs'!$L$5:$O$94,4,FALSE)</f>
        <v>1952-53</v>
      </c>
      <c r="W39" s="18">
        <f>LARGE('octsep cfs'!$L$5:$L$94,'octsep cfs rank'!$A39)</f>
        <v>846</v>
      </c>
      <c r="X39" s="5" t="str">
        <f>VLOOKUP(Y39,'octsep cfs'!$M$5:$O$94,3,FALSE)</f>
        <v>1955-56</v>
      </c>
      <c r="Y39" s="18">
        <f>LARGE('octsep cfs'!$M$5:$M$94,'octsep cfs rank'!$A39)</f>
        <v>738</v>
      </c>
      <c r="Z39" s="5" t="str">
        <f>VLOOKUP(AA39,'octsep cfs'!$N$5:$O$94,2,FALSE)</f>
        <v>1934-35</v>
      </c>
      <c r="AA39" s="18">
        <f>LARGE('octsep cfs'!$N$5:$N$94,'octsep cfs rank'!$A39)</f>
        <v>6796</v>
      </c>
    </row>
    <row r="40" spans="1:27" x14ac:dyDescent="0.2">
      <c r="A40" s="5">
        <v>35</v>
      </c>
      <c r="B40" s="5" t="str">
        <f>VLOOKUP(C40,'octsep cfs'!$B$5:$O$94,14,FALSE)</f>
        <v>1957-58</v>
      </c>
      <c r="C40" s="18">
        <f>LARGE('octsep cfs'!$B$5:$B$94,'octsep cfs rank'!$A40)</f>
        <v>1145</v>
      </c>
      <c r="D40" s="5" t="str">
        <f>VLOOKUP(E40,'octsep cfs'!$C$5:$O$94,13,FALSE)</f>
        <v>1949-50</v>
      </c>
      <c r="E40" s="18">
        <f>LARGE('octsep cfs'!$C$5:$C$94,'octsep cfs rank'!$A40)</f>
        <v>2817</v>
      </c>
      <c r="F40" s="5" t="str">
        <f>VLOOKUP(G40,'octsep cfs'!$D$5:$O$94,12,FALSE)</f>
        <v>1934-35</v>
      </c>
      <c r="G40" s="18">
        <f>LARGE('octsep cfs'!$D$5:$D$94,'octsep cfs rank'!$A40)</f>
        <v>4240</v>
      </c>
      <c r="H40" s="5" t="str">
        <f>VLOOKUP(I40,'octsep cfs'!$E$5:$O$94,11,FALSE)</f>
        <v>2006-07</v>
      </c>
      <c r="I40" s="18">
        <f>LARGE('octsep cfs'!$E$5:$E$94,'octsep cfs rank'!$A40)</f>
        <v>4997</v>
      </c>
      <c r="J40" s="5" t="str">
        <f>VLOOKUP(K40,'octsep cfs'!$F$5:$O$94,10,FALSE)</f>
        <v>1939-40</v>
      </c>
      <c r="K40" s="18">
        <f>LARGE('octsep cfs'!$F$5:$F$94,'octsep cfs rank'!$A40)</f>
        <v>6773</v>
      </c>
      <c r="L40" s="5" t="str">
        <f>VLOOKUP(M40,'octsep cfs'!$G$5:$O$94,9,FALSE)</f>
        <v>1945-46</v>
      </c>
      <c r="M40" s="18">
        <f>LARGE('octsep cfs'!$G$5:$G$94,'octsep cfs rank'!$A40)</f>
        <v>9677</v>
      </c>
      <c r="N40" s="5" t="str">
        <f>VLOOKUP(O40,'octsep cfs'!$H$5:$O$94,8,FALSE)</f>
        <v>2005-06</v>
      </c>
      <c r="O40" s="18">
        <f>LARGE('octsep cfs'!$H$5:$H$94,'octsep cfs rank'!$A40)</f>
        <v>17761</v>
      </c>
      <c r="P40" s="5" t="str">
        <f>VLOOKUP(Q40,'octsep cfs'!$I$5:$O$94,7,FALSE)</f>
        <v>1984-85</v>
      </c>
      <c r="Q40" s="18">
        <f>LARGE('octsep cfs'!$I$5:$I$94,'octsep cfs rank'!$A40)</f>
        <v>18689</v>
      </c>
      <c r="R40" s="5" t="str">
        <f>VLOOKUP(S40,'octsep cfs'!$J$5:$O$94,6,FALSE)</f>
        <v>1975-76</v>
      </c>
      <c r="S40" s="18">
        <f>LARGE('octsep cfs'!$J$5:$J$94,'octsep cfs rank'!$A40)</f>
        <v>8535</v>
      </c>
      <c r="T40" s="5" t="str">
        <f>VLOOKUP(U40,'octsep cfs'!$K$5:$O$94,5,FALSE)</f>
        <v>1951-52</v>
      </c>
      <c r="U40" s="18">
        <f>LARGE('octsep cfs'!$K$5:$K$94,'octsep cfs rank'!$A40)</f>
        <v>2209</v>
      </c>
      <c r="V40" s="5" t="str">
        <f>VLOOKUP(W40,'octsep cfs'!$L$5:$O$94,4,FALSE)</f>
        <v>1952-53</v>
      </c>
      <c r="W40" s="18">
        <f>LARGE('octsep cfs'!$L$5:$L$94,'octsep cfs rank'!$A40)</f>
        <v>846</v>
      </c>
      <c r="X40" s="5" t="str">
        <f>VLOOKUP(Y40,'octsep cfs'!$M$5:$O$94,3,FALSE)</f>
        <v>1955-56</v>
      </c>
      <c r="Y40" s="18">
        <f>LARGE('octsep cfs'!$M$5:$M$94,'octsep cfs rank'!$A40)</f>
        <v>738</v>
      </c>
      <c r="Z40" s="5" t="str">
        <f>VLOOKUP(AA40,'octsep cfs'!$N$5:$O$94,2,FALSE)</f>
        <v>1945-46</v>
      </c>
      <c r="AA40" s="18">
        <f>LARGE('octsep cfs'!$N$5:$N$94,'octsep cfs rank'!$A40)</f>
        <v>6752</v>
      </c>
    </row>
    <row r="41" spans="1:27" x14ac:dyDescent="0.2">
      <c r="A41" s="5">
        <v>36</v>
      </c>
      <c r="B41" s="5" t="str">
        <f>VLOOKUP(C41,'octsep cfs'!$B$5:$O$94,14,FALSE)</f>
        <v>2010-11</v>
      </c>
      <c r="C41" s="18">
        <f>LARGE('octsep cfs'!$B$5:$B$94,'octsep cfs rank'!$A41)</f>
        <v>1144</v>
      </c>
      <c r="D41" s="5" t="str">
        <f>VLOOKUP(E41,'octsep cfs'!$C$5:$O$94,13,FALSE)</f>
        <v>1960-61</v>
      </c>
      <c r="E41" s="18">
        <f>LARGE('octsep cfs'!$C$5:$C$94,'octsep cfs rank'!$A41)</f>
        <v>2741</v>
      </c>
      <c r="F41" s="5" t="str">
        <f>VLOOKUP(G41,'octsep cfs'!$D$5:$O$94,12,FALSE)</f>
        <v>1940-41</v>
      </c>
      <c r="G41" s="18">
        <f>LARGE('octsep cfs'!$D$5:$D$94,'octsep cfs rank'!$A41)</f>
        <v>4076</v>
      </c>
      <c r="H41" s="5" t="str">
        <f>VLOOKUP(I41,'octsep cfs'!$E$5:$O$94,11,FALSE)</f>
        <v>2002-03</v>
      </c>
      <c r="I41" s="18">
        <f>LARGE('octsep cfs'!$E$5:$E$94,'octsep cfs rank'!$A41)</f>
        <v>4967</v>
      </c>
      <c r="J41" s="5" t="str">
        <f>VLOOKUP(K41,'octsep cfs'!$F$5:$O$94,10,FALSE)</f>
        <v>2010-11</v>
      </c>
      <c r="K41" s="18">
        <f>LARGE('octsep cfs'!$F$5:$F$94,'octsep cfs rank'!$A41)</f>
        <v>6711</v>
      </c>
      <c r="L41" s="5" t="str">
        <f>VLOOKUP(M41,'octsep cfs'!$G$5:$O$94,9,FALSE)</f>
        <v>1978-79</v>
      </c>
      <c r="M41" s="18">
        <f>LARGE('octsep cfs'!$G$5:$G$94,'octsep cfs rank'!$A41)</f>
        <v>9649</v>
      </c>
      <c r="N41" s="5" t="str">
        <f>VLOOKUP(O41,'octsep cfs'!$H$5:$O$94,8,FALSE)</f>
        <v>1950-51</v>
      </c>
      <c r="O41" s="18">
        <f>LARGE('octsep cfs'!$H$5:$H$94,'octsep cfs rank'!$A41)</f>
        <v>17698</v>
      </c>
      <c r="P41" s="5" t="str">
        <f>VLOOKUP(Q41,'octsep cfs'!$I$5:$O$94,7,FALSE)</f>
        <v>1951-52</v>
      </c>
      <c r="Q41" s="18">
        <f>LARGE('octsep cfs'!$I$5:$I$94,'octsep cfs rank'!$A41)</f>
        <v>18275</v>
      </c>
      <c r="R41" s="5" t="str">
        <f>VLOOKUP(S41,'octsep cfs'!$J$5:$O$94,6,FALSE)</f>
        <v>2005-06</v>
      </c>
      <c r="S41" s="18">
        <f>LARGE('octsep cfs'!$J$5:$J$94,'octsep cfs rank'!$A41)</f>
        <v>8360</v>
      </c>
      <c r="T41" s="5" t="str">
        <f>VLOOKUP(U41,'octsep cfs'!$K$5:$O$94,5,FALSE)</f>
        <v>1966-67</v>
      </c>
      <c r="U41" s="18">
        <f>LARGE('octsep cfs'!$K$5:$K$94,'octsep cfs rank'!$A41)</f>
        <v>2175</v>
      </c>
      <c r="V41" s="5" t="str">
        <f>VLOOKUP(W41,'octsep cfs'!$L$5:$O$94,4,FALSE)</f>
        <v>1994-95</v>
      </c>
      <c r="W41" s="18">
        <f>LARGE('octsep cfs'!$L$5:$L$94,'octsep cfs rank'!$A41)</f>
        <v>819</v>
      </c>
      <c r="X41" s="5" t="str">
        <f>VLOOKUP(Y41,'octsep cfs'!$M$5:$O$94,3,FALSE)</f>
        <v>1955-56</v>
      </c>
      <c r="Y41" s="18">
        <f>LARGE('octsep cfs'!$M$5:$M$94,'octsep cfs rank'!$A41)</f>
        <v>738</v>
      </c>
      <c r="Z41" s="5" t="str">
        <f>VLOOKUP(AA41,'octsep cfs'!$N$5:$O$94,2,FALSE)</f>
        <v>1983-84</v>
      </c>
      <c r="AA41" s="18">
        <f>LARGE('octsep cfs'!$N$5:$N$94,'octsep cfs rank'!$A41)</f>
        <v>6737</v>
      </c>
    </row>
    <row r="42" spans="1:27" x14ac:dyDescent="0.2">
      <c r="A42" s="5">
        <v>37</v>
      </c>
      <c r="B42" s="5" t="str">
        <f>VLOOKUP(C42,'octsep cfs'!$B$5:$O$94,14,FALSE)</f>
        <v>2001-02</v>
      </c>
      <c r="C42" s="18">
        <f>LARGE('octsep cfs'!$B$5:$B$94,'octsep cfs rank'!$A42)</f>
        <v>1142</v>
      </c>
      <c r="D42" s="5" t="str">
        <f>VLOOKUP(E42,'octsep cfs'!$C$5:$O$94,13,FALSE)</f>
        <v>2010-11</v>
      </c>
      <c r="E42" s="18">
        <f>LARGE('octsep cfs'!$C$5:$C$94,'octsep cfs rank'!$A42)</f>
        <v>2740</v>
      </c>
      <c r="F42" s="5" t="str">
        <f>VLOOKUP(G42,'octsep cfs'!$D$5:$O$94,12,FALSE)</f>
        <v>2017-18</v>
      </c>
      <c r="G42" s="18">
        <f>LARGE('octsep cfs'!$D$5:$D$94,'octsep cfs rank'!$A42)</f>
        <v>3931</v>
      </c>
      <c r="H42" s="5" t="str">
        <f>VLOOKUP(I42,'octsep cfs'!$E$5:$O$94,11,FALSE)</f>
        <v>1969-70</v>
      </c>
      <c r="I42" s="18">
        <f>LARGE('octsep cfs'!$E$5:$E$94,'octsep cfs rank'!$A42)</f>
        <v>4919</v>
      </c>
      <c r="J42" s="5" t="str">
        <f>VLOOKUP(K42,'octsep cfs'!$F$5:$O$94,10,FALSE)</f>
        <v>1983-84</v>
      </c>
      <c r="K42" s="18">
        <f>LARGE('octsep cfs'!$F$5:$F$94,'octsep cfs rank'!$A42)</f>
        <v>6644</v>
      </c>
      <c r="L42" s="5" t="str">
        <f>VLOOKUP(M42,'octsep cfs'!$G$5:$O$94,9,FALSE)</f>
        <v>1989-90</v>
      </c>
      <c r="M42" s="18">
        <f>LARGE('octsep cfs'!$G$5:$G$94,'octsep cfs rank'!$A42)</f>
        <v>9629</v>
      </c>
      <c r="N42" s="5" t="str">
        <f>VLOOKUP(O42,'octsep cfs'!$H$5:$O$94,8,FALSE)</f>
        <v>2013-14</v>
      </c>
      <c r="O42" s="18">
        <f>LARGE('octsep cfs'!$H$5:$H$94,'octsep cfs rank'!$A42)</f>
        <v>17373</v>
      </c>
      <c r="P42" s="5" t="str">
        <f>VLOOKUP(Q42,'octsep cfs'!$I$5:$O$94,7,FALSE)</f>
        <v>2013-14</v>
      </c>
      <c r="Q42" s="18">
        <f>LARGE('octsep cfs'!$I$5:$I$94,'octsep cfs rank'!$A42)</f>
        <v>18023</v>
      </c>
      <c r="R42" s="5" t="str">
        <f>VLOOKUP(S42,'octsep cfs'!$J$5:$O$94,6,FALSE)</f>
        <v>1995-96</v>
      </c>
      <c r="S42" s="18">
        <f>LARGE('octsep cfs'!$J$5:$J$94,'octsep cfs rank'!$A42)</f>
        <v>7927</v>
      </c>
      <c r="T42" s="5" t="str">
        <f>VLOOKUP(U42,'octsep cfs'!$K$5:$O$94,5,FALSE)</f>
        <v>2013-14</v>
      </c>
      <c r="U42" s="18">
        <f>LARGE('octsep cfs'!$K$5:$K$94,'octsep cfs rank'!$A42)</f>
        <v>2116</v>
      </c>
      <c r="V42" s="5" t="str">
        <f>VLOOKUP(W42,'octsep cfs'!$L$5:$O$94,4,FALSE)</f>
        <v>1936-37</v>
      </c>
      <c r="W42" s="18">
        <f>LARGE('octsep cfs'!$L$5:$L$94,'octsep cfs rank'!$A42)</f>
        <v>818</v>
      </c>
      <c r="X42" s="5" t="str">
        <f>VLOOKUP(Y42,'octsep cfs'!$M$5:$O$94,3,FALSE)</f>
        <v>1936-37</v>
      </c>
      <c r="Y42" s="18">
        <f>LARGE('octsep cfs'!$M$5:$M$94,'octsep cfs rank'!$A42)</f>
        <v>730</v>
      </c>
      <c r="Z42" s="5" t="str">
        <f>VLOOKUP(AA42,'octsep cfs'!$N$5:$O$94,2,FALSE)</f>
        <v>1977-78</v>
      </c>
      <c r="AA42" s="18">
        <f>LARGE('octsep cfs'!$N$5:$N$94,'octsep cfs rank'!$A42)</f>
        <v>6694</v>
      </c>
    </row>
    <row r="43" spans="1:27" x14ac:dyDescent="0.2">
      <c r="A43" s="5">
        <v>38</v>
      </c>
      <c r="B43" s="5" t="str">
        <f>VLOOKUP(C43,'octsep cfs'!$B$5:$O$94,14,FALSE)</f>
        <v>1981-82</v>
      </c>
      <c r="C43" s="18">
        <f>LARGE('octsep cfs'!$B$5:$B$94,'octsep cfs rank'!$A43)</f>
        <v>1141</v>
      </c>
      <c r="D43" s="5" t="str">
        <f>VLOOKUP(E43,'octsep cfs'!$C$5:$O$94,13,FALSE)</f>
        <v>1977-78</v>
      </c>
      <c r="E43" s="18">
        <f>LARGE('octsep cfs'!$C$5:$C$94,'octsep cfs rank'!$A43)</f>
        <v>2447</v>
      </c>
      <c r="F43" s="5" t="str">
        <f>VLOOKUP(G43,'octsep cfs'!$D$5:$O$94,12,FALSE)</f>
        <v>1942-43</v>
      </c>
      <c r="G43" s="18">
        <f>LARGE('octsep cfs'!$D$5:$D$94,'octsep cfs rank'!$A43)</f>
        <v>3907</v>
      </c>
      <c r="H43" s="5" t="str">
        <f>VLOOKUP(I43,'octsep cfs'!$E$5:$O$94,11,FALSE)</f>
        <v>1977-78</v>
      </c>
      <c r="I43" s="18">
        <f>LARGE('octsep cfs'!$E$5:$E$94,'octsep cfs rank'!$A43)</f>
        <v>4915</v>
      </c>
      <c r="J43" s="5" t="str">
        <f>VLOOKUP(K43,'octsep cfs'!$F$5:$O$94,10,FALSE)</f>
        <v>1959-60</v>
      </c>
      <c r="K43" s="18">
        <f>LARGE('octsep cfs'!$F$5:$F$94,'octsep cfs rank'!$A43)</f>
        <v>6302</v>
      </c>
      <c r="L43" s="5" t="str">
        <f>VLOOKUP(M43,'octsep cfs'!$G$5:$O$94,9,FALSE)</f>
        <v>1946-47</v>
      </c>
      <c r="M43" s="18">
        <f>LARGE('octsep cfs'!$G$5:$G$94,'octsep cfs rank'!$A43)</f>
        <v>9516</v>
      </c>
      <c r="N43" s="5" t="str">
        <f>VLOOKUP(O43,'octsep cfs'!$H$5:$O$94,8,FALSE)</f>
        <v>1957-58</v>
      </c>
      <c r="O43" s="18">
        <f>LARGE('octsep cfs'!$H$5:$H$94,'octsep cfs rank'!$A43)</f>
        <v>17107</v>
      </c>
      <c r="P43" s="5" t="str">
        <f>VLOOKUP(Q43,'octsep cfs'!$I$5:$O$94,7,FALSE)</f>
        <v>1961-62</v>
      </c>
      <c r="Q43" s="18">
        <f>LARGE('octsep cfs'!$I$5:$I$94,'octsep cfs rank'!$A43)</f>
        <v>17972</v>
      </c>
      <c r="R43" s="5" t="str">
        <f>VLOOKUP(S43,'octsep cfs'!$J$5:$O$94,6,FALSE)</f>
        <v>1956-57</v>
      </c>
      <c r="S43" s="18">
        <f>LARGE('octsep cfs'!$J$5:$J$94,'octsep cfs rank'!$A43)</f>
        <v>7869</v>
      </c>
      <c r="T43" s="5" t="str">
        <f>VLOOKUP(U43,'octsep cfs'!$K$5:$O$94,5,FALSE)</f>
        <v>1995-96</v>
      </c>
      <c r="U43" s="18">
        <f>LARGE('octsep cfs'!$K$5:$K$94,'octsep cfs rank'!$A43)</f>
        <v>2017</v>
      </c>
      <c r="V43" s="5" t="str">
        <f>VLOOKUP(W43,'octsep cfs'!$L$5:$O$94,4,FALSE)</f>
        <v>1984-85</v>
      </c>
      <c r="W43" s="18">
        <f>LARGE('octsep cfs'!$L$5:$L$94,'octsep cfs rank'!$A43)</f>
        <v>814</v>
      </c>
      <c r="X43" s="5" t="str">
        <f>VLOOKUP(Y43,'octsep cfs'!$M$5:$O$94,3,FALSE)</f>
        <v>1930-31</v>
      </c>
      <c r="Y43" s="18">
        <f>LARGE('octsep cfs'!$M$5:$M$94,'octsep cfs rank'!$A43)</f>
        <v>722</v>
      </c>
      <c r="Z43" s="5" t="str">
        <f>VLOOKUP(AA43,'octsep cfs'!$N$5:$O$94,2,FALSE)</f>
        <v>1948-49</v>
      </c>
      <c r="AA43" s="18">
        <f>LARGE('octsep cfs'!$N$5:$N$94,'octsep cfs rank'!$A43)</f>
        <v>6683</v>
      </c>
    </row>
    <row r="44" spans="1:27" x14ac:dyDescent="0.2">
      <c r="A44" s="5">
        <v>39</v>
      </c>
      <c r="B44" s="5" t="str">
        <f>VLOOKUP(C44,'octsep cfs'!$B$5:$O$94,14,FALSE)</f>
        <v>1984-85</v>
      </c>
      <c r="C44" s="18">
        <f>LARGE('octsep cfs'!$B$5:$B$94,'octsep cfs rank'!$A44)</f>
        <v>1134</v>
      </c>
      <c r="D44" s="5" t="str">
        <f>VLOOKUP(E44,'octsep cfs'!$C$5:$O$94,13,FALSE)</f>
        <v>1996-97</v>
      </c>
      <c r="E44" s="18">
        <f>LARGE('octsep cfs'!$C$5:$C$94,'octsep cfs rank'!$A44)</f>
        <v>2374</v>
      </c>
      <c r="F44" s="5" t="str">
        <f>VLOOKUP(G44,'octsep cfs'!$D$5:$O$94,12,FALSE)</f>
        <v>2005-06</v>
      </c>
      <c r="G44" s="18">
        <f>LARGE('octsep cfs'!$D$5:$D$94,'octsep cfs rank'!$A44)</f>
        <v>3904</v>
      </c>
      <c r="H44" s="5" t="str">
        <f>VLOOKUP(I44,'octsep cfs'!$E$5:$O$94,11,FALSE)</f>
        <v>2015-16</v>
      </c>
      <c r="I44" s="18">
        <f>LARGE('octsep cfs'!$E$5:$E$94,'octsep cfs rank'!$A44)</f>
        <v>4472</v>
      </c>
      <c r="J44" s="5" t="str">
        <f>VLOOKUP(K44,'octsep cfs'!$F$5:$O$94,10,FALSE)</f>
        <v>1997-98</v>
      </c>
      <c r="K44" s="18">
        <f>LARGE('octsep cfs'!$F$5:$F$94,'octsep cfs rank'!$A44)</f>
        <v>6296</v>
      </c>
      <c r="L44" s="5" t="str">
        <f>VLOOKUP(M44,'octsep cfs'!$G$5:$O$94,9,FALSE)</f>
        <v>2008-09</v>
      </c>
      <c r="M44" s="18">
        <f>LARGE('octsep cfs'!$G$5:$G$94,'octsep cfs rank'!$A44)</f>
        <v>9321</v>
      </c>
      <c r="N44" s="5" t="str">
        <f>VLOOKUP(O44,'octsep cfs'!$H$5:$O$94,8,FALSE)</f>
        <v>2008-09</v>
      </c>
      <c r="O44" s="18">
        <f>LARGE('octsep cfs'!$H$5:$H$94,'octsep cfs rank'!$A44)</f>
        <v>16790</v>
      </c>
      <c r="P44" s="5" t="str">
        <f>VLOOKUP(Q44,'octsep cfs'!$I$5:$O$94,7,FALSE)</f>
        <v>2016-17</v>
      </c>
      <c r="Q44" s="18">
        <f>LARGE('octsep cfs'!$I$5:$I$94,'octsep cfs rank'!$A44)</f>
        <v>17903</v>
      </c>
      <c r="R44" s="5" t="str">
        <f>VLOOKUP(S44,'octsep cfs'!$J$5:$O$94,6,FALSE)</f>
        <v>1961-62</v>
      </c>
      <c r="S44" s="18">
        <f>LARGE('octsep cfs'!$J$5:$J$94,'octsep cfs rank'!$A44)</f>
        <v>7862</v>
      </c>
      <c r="T44" s="5" t="str">
        <f>VLOOKUP(U44,'octsep cfs'!$K$5:$O$94,5,FALSE)</f>
        <v>1945-46</v>
      </c>
      <c r="U44" s="18">
        <f>LARGE('octsep cfs'!$K$5:$K$94,'octsep cfs rank'!$A44)</f>
        <v>1937</v>
      </c>
      <c r="V44" s="5" t="str">
        <f>VLOOKUP(W44,'octsep cfs'!$L$5:$O$94,4,FALSE)</f>
        <v>1969-70</v>
      </c>
      <c r="W44" s="18">
        <f>LARGE('octsep cfs'!$L$5:$L$94,'octsep cfs rank'!$A44)</f>
        <v>810</v>
      </c>
      <c r="X44" s="5" t="str">
        <f>VLOOKUP(Y44,'octsep cfs'!$M$5:$O$94,3,FALSE)</f>
        <v>1930-31</v>
      </c>
      <c r="Y44" s="18">
        <f>LARGE('octsep cfs'!$M$5:$M$94,'octsep cfs rank'!$A44)</f>
        <v>722</v>
      </c>
      <c r="Z44" s="5" t="str">
        <f>VLOOKUP(AA44,'octsep cfs'!$N$5:$O$94,2,FALSE)</f>
        <v>1937-38</v>
      </c>
      <c r="AA44" s="18">
        <f>LARGE('octsep cfs'!$N$5:$N$94,'octsep cfs rank'!$A44)</f>
        <v>6631</v>
      </c>
    </row>
    <row r="45" spans="1:27" x14ac:dyDescent="0.2">
      <c r="A45" s="5">
        <v>40</v>
      </c>
      <c r="B45" s="5" t="str">
        <f>VLOOKUP(C45,'octsep cfs'!$B$5:$O$94,14,FALSE)</f>
        <v>1960-61</v>
      </c>
      <c r="C45" s="18">
        <f>LARGE('octsep cfs'!$B$5:$B$94,'octsep cfs rank'!$A45)</f>
        <v>1132</v>
      </c>
      <c r="D45" s="5" t="str">
        <f>VLOOKUP(E45,'octsep cfs'!$C$5:$O$94,13,FALSE)</f>
        <v>2008-09</v>
      </c>
      <c r="E45" s="18">
        <f>LARGE('octsep cfs'!$C$5:$C$94,'octsep cfs rank'!$A45)</f>
        <v>2315</v>
      </c>
      <c r="F45" s="5" t="str">
        <f>VLOOKUP(G45,'octsep cfs'!$D$5:$O$94,12,FALSE)</f>
        <v>2015-16</v>
      </c>
      <c r="G45" s="18">
        <f>LARGE('octsep cfs'!$D$5:$D$94,'octsep cfs rank'!$A45)</f>
        <v>3842</v>
      </c>
      <c r="H45" s="5" t="str">
        <f>VLOOKUP(I45,'octsep cfs'!$E$5:$O$94,11,FALSE)</f>
        <v>1932-33</v>
      </c>
      <c r="I45" s="18">
        <f>LARGE('octsep cfs'!$E$5:$E$94,'octsep cfs rank'!$A45)</f>
        <v>4347</v>
      </c>
      <c r="J45" s="5" t="str">
        <f>VLOOKUP(K45,'octsep cfs'!$F$5:$O$94,10,FALSE)</f>
        <v>1977-78</v>
      </c>
      <c r="K45" s="18">
        <f>LARGE('octsep cfs'!$F$5:$F$94,'octsep cfs rank'!$A45)</f>
        <v>6265</v>
      </c>
      <c r="L45" s="5" t="str">
        <f>VLOOKUP(M45,'octsep cfs'!$G$5:$O$94,9,FALSE)</f>
        <v>1955-56</v>
      </c>
      <c r="M45" s="18">
        <f>LARGE('octsep cfs'!$G$5:$G$94,'octsep cfs rank'!$A45)</f>
        <v>9234</v>
      </c>
      <c r="N45" s="5" t="str">
        <f>VLOOKUP(O45,'octsep cfs'!$H$5:$O$94,8,FALSE)</f>
        <v>1992-93</v>
      </c>
      <c r="O45" s="18">
        <f>LARGE('octsep cfs'!$H$5:$H$94,'octsep cfs rank'!$A45)</f>
        <v>16720</v>
      </c>
      <c r="P45" s="5" t="str">
        <f>VLOOKUP(Q45,'octsep cfs'!$I$5:$O$94,7,FALSE)</f>
        <v>2011-12</v>
      </c>
      <c r="Q45" s="18">
        <f>LARGE('octsep cfs'!$I$5:$I$94,'octsep cfs rank'!$A45)</f>
        <v>17798</v>
      </c>
      <c r="R45" s="5" t="str">
        <f>VLOOKUP(S45,'octsep cfs'!$J$5:$O$94,6,FALSE)</f>
        <v>2013-14</v>
      </c>
      <c r="S45" s="18">
        <f>LARGE('octsep cfs'!$J$5:$J$94,'octsep cfs rank'!$A45)</f>
        <v>7772</v>
      </c>
      <c r="T45" s="5" t="str">
        <f>VLOOKUP(U45,'octsep cfs'!$K$5:$O$94,5,FALSE)</f>
        <v>1931-32</v>
      </c>
      <c r="U45" s="18">
        <f>LARGE('octsep cfs'!$K$5:$K$94,'octsep cfs rank'!$A45)</f>
        <v>1898</v>
      </c>
      <c r="V45" s="5" t="str">
        <f>VLOOKUP(W45,'octsep cfs'!$L$5:$O$94,4,FALSE)</f>
        <v>2008-09</v>
      </c>
      <c r="W45" s="18">
        <f>LARGE('octsep cfs'!$L$5:$L$94,'octsep cfs rank'!$A45)</f>
        <v>796</v>
      </c>
      <c r="X45" s="5" t="str">
        <f>VLOOKUP(Y45,'octsep cfs'!$M$5:$O$94,3,FALSE)</f>
        <v>2012-13</v>
      </c>
      <c r="Y45" s="18">
        <f>LARGE('octsep cfs'!$M$5:$M$94,'octsep cfs rank'!$A45)</f>
        <v>717</v>
      </c>
      <c r="Z45" s="5" t="str">
        <f>VLOOKUP(AA45,'octsep cfs'!$N$5:$O$94,2,FALSE)</f>
        <v>2005-06</v>
      </c>
      <c r="AA45" s="18">
        <f>LARGE('octsep cfs'!$N$5:$N$94,'octsep cfs rank'!$A45)</f>
        <v>6584</v>
      </c>
    </row>
    <row r="46" spans="1:27" x14ac:dyDescent="0.2">
      <c r="A46" s="5">
        <v>41</v>
      </c>
      <c r="B46" s="5" t="str">
        <f>VLOOKUP(C46,'octsep cfs'!$B$5:$O$94,14,FALSE)</f>
        <v>1983-84</v>
      </c>
      <c r="C46" s="18">
        <f>LARGE('octsep cfs'!$B$5:$B$94,'octsep cfs rank'!$A46)</f>
        <v>1120</v>
      </c>
      <c r="D46" s="5" t="str">
        <f>VLOOKUP(E46,'octsep cfs'!$C$5:$O$94,13,FALSE)</f>
        <v>1998-99</v>
      </c>
      <c r="E46" s="18">
        <f>LARGE('octsep cfs'!$C$5:$C$94,'octsep cfs rank'!$A46)</f>
        <v>2298</v>
      </c>
      <c r="F46" s="5" t="str">
        <f>VLOOKUP(G46,'octsep cfs'!$D$5:$O$94,12,FALSE)</f>
        <v>2016-17</v>
      </c>
      <c r="G46" s="18">
        <f>LARGE('octsep cfs'!$D$5:$D$94,'octsep cfs rank'!$A46)</f>
        <v>3698</v>
      </c>
      <c r="H46" s="5" t="str">
        <f>VLOOKUP(I46,'octsep cfs'!$E$5:$O$94,11,FALSE)</f>
        <v>1940-41</v>
      </c>
      <c r="I46" s="18">
        <f>LARGE('octsep cfs'!$E$5:$E$94,'octsep cfs rank'!$A46)</f>
        <v>4184</v>
      </c>
      <c r="J46" s="5" t="str">
        <f>VLOOKUP(K46,'octsep cfs'!$F$5:$O$94,10,FALSE)</f>
        <v>1975-76</v>
      </c>
      <c r="K46" s="18">
        <f>LARGE('octsep cfs'!$F$5:$F$94,'octsep cfs rank'!$A46)</f>
        <v>6149</v>
      </c>
      <c r="L46" s="5" t="str">
        <f>VLOOKUP(M46,'octsep cfs'!$G$5:$O$94,9,FALSE)</f>
        <v>2012-13</v>
      </c>
      <c r="M46" s="18">
        <f>LARGE('octsep cfs'!$G$5:$G$94,'octsep cfs rank'!$A46)</f>
        <v>9087</v>
      </c>
      <c r="N46" s="5" t="str">
        <f>VLOOKUP(O46,'octsep cfs'!$H$5:$O$94,8,FALSE)</f>
        <v>1990-91</v>
      </c>
      <c r="O46" s="18">
        <f>LARGE('octsep cfs'!$H$5:$H$94,'octsep cfs rank'!$A46)</f>
        <v>16299</v>
      </c>
      <c r="P46" s="5" t="str">
        <f>VLOOKUP(Q46,'octsep cfs'!$I$5:$O$94,7,FALSE)</f>
        <v>1952-53</v>
      </c>
      <c r="Q46" s="18">
        <f>LARGE('octsep cfs'!$I$5:$I$94,'octsep cfs rank'!$A46)</f>
        <v>17706</v>
      </c>
      <c r="R46" s="5" t="str">
        <f>VLOOKUP(S46,'octsep cfs'!$J$5:$O$94,6,FALSE)</f>
        <v>1999-2000</v>
      </c>
      <c r="S46" s="18">
        <f>LARGE('octsep cfs'!$J$5:$J$94,'octsep cfs rank'!$A46)</f>
        <v>7532</v>
      </c>
      <c r="T46" s="5" t="str">
        <f>VLOOKUP(U46,'octsep cfs'!$K$5:$O$94,5,FALSE)</f>
        <v>1999-2000</v>
      </c>
      <c r="U46" s="18">
        <f>LARGE('octsep cfs'!$K$5:$K$94,'octsep cfs rank'!$A46)</f>
        <v>1891</v>
      </c>
      <c r="V46" s="5" t="str">
        <f>VLOOKUP(W46,'octsep cfs'!$L$5:$O$94,4,FALSE)</f>
        <v>1934-35</v>
      </c>
      <c r="W46" s="18">
        <f>LARGE('octsep cfs'!$L$5:$L$94,'octsep cfs rank'!$A46)</f>
        <v>786</v>
      </c>
      <c r="X46" s="5" t="str">
        <f>VLOOKUP(Y46,'octsep cfs'!$M$5:$O$94,3,FALSE)</f>
        <v>1959-60</v>
      </c>
      <c r="Y46" s="18">
        <f>LARGE('octsep cfs'!$M$5:$M$94,'octsep cfs rank'!$A46)</f>
        <v>708</v>
      </c>
      <c r="Z46" s="5" t="str">
        <f>VLOOKUP(AA46,'octsep cfs'!$N$5:$O$94,2,FALSE)</f>
        <v>1966-67</v>
      </c>
      <c r="AA46" s="18">
        <f>LARGE('octsep cfs'!$N$5:$N$94,'octsep cfs rank'!$A46)</f>
        <v>6412</v>
      </c>
    </row>
    <row r="47" spans="1:27" x14ac:dyDescent="0.2">
      <c r="A47" s="5">
        <v>42</v>
      </c>
      <c r="B47" s="5" t="str">
        <f>VLOOKUP(C47,'octsep cfs'!$B$5:$O$94,14,FALSE)</f>
        <v>1977-78</v>
      </c>
      <c r="C47" s="18">
        <f>LARGE('octsep cfs'!$B$5:$B$94,'octsep cfs rank'!$A47)</f>
        <v>1083</v>
      </c>
      <c r="D47" s="5" t="str">
        <f>VLOOKUP(E47,'octsep cfs'!$C$5:$O$94,13,FALSE)</f>
        <v>2001-02</v>
      </c>
      <c r="E47" s="18">
        <f>LARGE('octsep cfs'!$C$5:$C$94,'octsep cfs rank'!$A47)</f>
        <v>2255</v>
      </c>
      <c r="F47" s="5" t="str">
        <f>VLOOKUP(G47,'octsep cfs'!$D$5:$O$94,12,FALSE)</f>
        <v>1981-82</v>
      </c>
      <c r="G47" s="18">
        <f>LARGE('octsep cfs'!$D$5:$D$94,'octsep cfs rank'!$A47)</f>
        <v>3663</v>
      </c>
      <c r="H47" s="5" t="str">
        <f>VLOOKUP(I47,'octsep cfs'!$E$5:$O$94,11,FALSE)</f>
        <v>1953-54</v>
      </c>
      <c r="I47" s="18">
        <f>LARGE('octsep cfs'!$E$5:$E$94,'octsep cfs rank'!$A47)</f>
        <v>4095</v>
      </c>
      <c r="J47" s="5" t="str">
        <f>VLOOKUP(K47,'octsep cfs'!$F$5:$O$94,10,FALSE)</f>
        <v>1934-35</v>
      </c>
      <c r="K47" s="18">
        <f>LARGE('octsep cfs'!$F$5:$F$94,'octsep cfs rank'!$A47)</f>
        <v>6079</v>
      </c>
      <c r="L47" s="5" t="str">
        <f>VLOOKUP(M47,'octsep cfs'!$G$5:$O$94,9,FALSE)</f>
        <v>2003-04</v>
      </c>
      <c r="M47" s="18">
        <f>LARGE('octsep cfs'!$G$5:$G$94,'octsep cfs rank'!$A47)</f>
        <v>8991</v>
      </c>
      <c r="N47" s="5" t="str">
        <f>VLOOKUP(O47,'octsep cfs'!$H$5:$O$94,8,FALSE)</f>
        <v>1981-82</v>
      </c>
      <c r="O47" s="18">
        <f>LARGE('octsep cfs'!$H$5:$H$94,'octsep cfs rank'!$A47)</f>
        <v>16179</v>
      </c>
      <c r="P47" s="5" t="str">
        <f>VLOOKUP(Q47,'octsep cfs'!$I$5:$O$94,7,FALSE)</f>
        <v>1964-65</v>
      </c>
      <c r="Q47" s="18">
        <f>LARGE('octsep cfs'!$I$5:$I$94,'octsep cfs rank'!$A47)</f>
        <v>17693</v>
      </c>
      <c r="R47" s="5" t="str">
        <f>VLOOKUP(S47,'octsep cfs'!$J$5:$O$94,6,FALSE)</f>
        <v>2008-09</v>
      </c>
      <c r="S47" s="18">
        <f>LARGE('octsep cfs'!$J$5:$J$94,'octsep cfs rank'!$A47)</f>
        <v>7495</v>
      </c>
      <c r="T47" s="5" t="str">
        <f>VLOOKUP(U47,'octsep cfs'!$K$5:$O$94,5,FALSE)</f>
        <v>1950-51</v>
      </c>
      <c r="U47" s="18">
        <f>LARGE('octsep cfs'!$K$5:$K$94,'octsep cfs rank'!$A47)</f>
        <v>1838</v>
      </c>
      <c r="V47" s="5" t="str">
        <f>VLOOKUP(W47,'octsep cfs'!$L$5:$O$94,4,FALSE)</f>
        <v>1931-32</v>
      </c>
      <c r="W47" s="18">
        <f>LARGE('octsep cfs'!$L$5:$L$94,'octsep cfs rank'!$A47)</f>
        <v>762</v>
      </c>
      <c r="X47" s="5" t="str">
        <f>VLOOKUP(Y47,'octsep cfs'!$M$5:$O$94,3,FALSE)</f>
        <v>1988-89</v>
      </c>
      <c r="Y47" s="18">
        <f>LARGE('octsep cfs'!$M$5:$M$94,'octsep cfs rank'!$A47)</f>
        <v>706</v>
      </c>
      <c r="Z47" s="5" t="str">
        <f>VLOOKUP(AA47,'octsep cfs'!$N$5:$O$94,2,FALSE)</f>
        <v>1982-83</v>
      </c>
      <c r="AA47" s="18">
        <f>LARGE('octsep cfs'!$N$5:$N$94,'octsep cfs rank'!$A47)</f>
        <v>6406</v>
      </c>
    </row>
    <row r="48" spans="1:27" x14ac:dyDescent="0.2">
      <c r="A48" s="5">
        <v>43</v>
      </c>
      <c r="B48" s="5" t="str">
        <f>VLOOKUP(C48,'octsep cfs'!$B$5:$O$94,14,FALSE)</f>
        <v>2009-10</v>
      </c>
      <c r="C48" s="18">
        <f>LARGE('octsep cfs'!$B$5:$B$94,'octsep cfs rank'!$A48)</f>
        <v>1072</v>
      </c>
      <c r="D48" s="5" t="str">
        <f>VLOOKUP(E48,'octsep cfs'!$C$5:$O$94,13,FALSE)</f>
        <v>1970-71</v>
      </c>
      <c r="E48" s="18">
        <f>LARGE('octsep cfs'!$C$5:$C$94,'octsep cfs rank'!$A48)</f>
        <v>2221</v>
      </c>
      <c r="F48" s="5" t="str">
        <f>VLOOKUP(G48,'octsep cfs'!$D$5:$O$94,12,FALSE)</f>
        <v>1953-54</v>
      </c>
      <c r="G48" s="18">
        <f>LARGE('octsep cfs'!$D$5:$D$94,'octsep cfs rank'!$A48)</f>
        <v>3654</v>
      </c>
      <c r="H48" s="5" t="str">
        <f>VLOOKUP(I48,'octsep cfs'!$E$5:$O$94,11,FALSE)</f>
        <v>1997-98</v>
      </c>
      <c r="I48" s="18">
        <f>LARGE('octsep cfs'!$E$5:$E$94,'octsep cfs rank'!$A48)</f>
        <v>4071</v>
      </c>
      <c r="J48" s="5" t="str">
        <f>VLOOKUP(K48,'octsep cfs'!$F$5:$O$94,10,FALSE)</f>
        <v>2005-06</v>
      </c>
      <c r="K48" s="18">
        <f>LARGE('octsep cfs'!$F$5:$F$94,'octsep cfs rank'!$A48)</f>
        <v>6062</v>
      </c>
      <c r="L48" s="5" t="str">
        <f>VLOOKUP(M48,'octsep cfs'!$G$5:$O$94,9,FALSE)</f>
        <v>1997-98</v>
      </c>
      <c r="M48" s="18">
        <f>LARGE('octsep cfs'!$G$5:$G$94,'octsep cfs rank'!$A48)</f>
        <v>8925</v>
      </c>
      <c r="N48" s="5" t="str">
        <f>VLOOKUP(O48,'octsep cfs'!$H$5:$O$94,8,FALSE)</f>
        <v>1970-71</v>
      </c>
      <c r="O48" s="18">
        <f>LARGE('octsep cfs'!$H$5:$H$94,'octsep cfs rank'!$A48)</f>
        <v>16086</v>
      </c>
      <c r="P48" s="5" t="str">
        <f>VLOOKUP(Q48,'octsep cfs'!$I$5:$O$94,7,FALSE)</f>
        <v>1990-91</v>
      </c>
      <c r="Q48" s="18">
        <f>LARGE('octsep cfs'!$I$5:$I$94,'octsep cfs rank'!$A48)</f>
        <v>17535</v>
      </c>
      <c r="R48" s="5" t="str">
        <f>VLOOKUP(S48,'octsep cfs'!$J$5:$O$94,6,FALSE)</f>
        <v>1977-78</v>
      </c>
      <c r="S48" s="18">
        <f>LARGE('octsep cfs'!$J$5:$J$94,'octsep cfs rank'!$A48)</f>
        <v>7463</v>
      </c>
      <c r="T48" s="5" t="str">
        <f>VLOOKUP(U48,'octsep cfs'!$K$5:$O$94,5,FALSE)</f>
        <v>1994-95</v>
      </c>
      <c r="U48" s="18">
        <f>LARGE('octsep cfs'!$K$5:$K$94,'octsep cfs rank'!$A48)</f>
        <v>1837</v>
      </c>
      <c r="V48" s="5" t="str">
        <f>VLOOKUP(W48,'octsep cfs'!$L$5:$O$94,4,FALSE)</f>
        <v>1937-38</v>
      </c>
      <c r="W48" s="18">
        <f>LARGE('octsep cfs'!$L$5:$L$94,'octsep cfs rank'!$A48)</f>
        <v>758</v>
      </c>
      <c r="X48" s="5" t="str">
        <f>VLOOKUP(Y48,'octsep cfs'!$M$5:$O$94,3,FALSE)</f>
        <v>1935-36</v>
      </c>
      <c r="Y48" s="18">
        <f>LARGE('octsep cfs'!$M$5:$M$94,'octsep cfs rank'!$A48)</f>
        <v>704</v>
      </c>
      <c r="Z48" s="5" t="str">
        <f>VLOOKUP(AA48,'octsep cfs'!$N$5:$O$94,2,FALSE)</f>
        <v>2013-14</v>
      </c>
      <c r="AA48" s="18">
        <f>LARGE('octsep cfs'!$N$5:$N$94,'octsep cfs rank'!$A48)</f>
        <v>6404</v>
      </c>
    </row>
    <row r="49" spans="1:27" x14ac:dyDescent="0.2">
      <c r="A49" s="5">
        <v>44</v>
      </c>
      <c r="B49" s="5" t="str">
        <f>VLOOKUP(C49,'octsep cfs'!$B$5:$O$94,14,FALSE)</f>
        <v>1943-44</v>
      </c>
      <c r="C49" s="18">
        <f>LARGE('octsep cfs'!$B$5:$B$94,'octsep cfs rank'!$A49)</f>
        <v>1066</v>
      </c>
      <c r="D49" s="5" t="str">
        <f>VLOOKUP(E49,'octsep cfs'!$C$5:$O$94,13,FALSE)</f>
        <v>2005-06</v>
      </c>
      <c r="E49" s="18">
        <f>LARGE('octsep cfs'!$C$5:$C$94,'octsep cfs rank'!$A49)</f>
        <v>2220</v>
      </c>
      <c r="F49" s="5" t="str">
        <f>VLOOKUP(G49,'octsep cfs'!$D$5:$O$94,12,FALSE)</f>
        <v>1983-84</v>
      </c>
      <c r="G49" s="18">
        <f>LARGE('octsep cfs'!$D$5:$D$94,'octsep cfs rank'!$A49)</f>
        <v>3311</v>
      </c>
      <c r="H49" s="5" t="str">
        <f>VLOOKUP(I49,'octsep cfs'!$E$5:$O$94,11,FALSE)</f>
        <v>1944-45</v>
      </c>
      <c r="I49" s="18">
        <f>LARGE('octsep cfs'!$E$5:$E$94,'octsep cfs rank'!$A49)</f>
        <v>3949</v>
      </c>
      <c r="J49" s="5" t="str">
        <f>VLOOKUP(K49,'octsep cfs'!$F$5:$O$94,10,FALSE)</f>
        <v>2001-02</v>
      </c>
      <c r="K49" s="18">
        <f>LARGE('octsep cfs'!$F$5:$F$94,'octsep cfs rank'!$A49)</f>
        <v>5815</v>
      </c>
      <c r="L49" s="5" t="str">
        <f>VLOOKUP(M49,'octsep cfs'!$G$5:$O$94,9,FALSE)</f>
        <v>1964-65</v>
      </c>
      <c r="M49" s="18">
        <f>LARGE('octsep cfs'!$G$5:$G$94,'octsep cfs rank'!$A49)</f>
        <v>8819</v>
      </c>
      <c r="N49" s="5" t="str">
        <f>VLOOKUP(O49,'octsep cfs'!$H$5:$O$94,8,FALSE)</f>
        <v>1965-66</v>
      </c>
      <c r="O49" s="18">
        <f>LARGE('octsep cfs'!$H$5:$H$94,'octsep cfs rank'!$A49)</f>
        <v>16005</v>
      </c>
      <c r="P49" s="5" t="str">
        <f>VLOOKUP(Q49,'octsep cfs'!$I$5:$O$94,7,FALSE)</f>
        <v>1942-43</v>
      </c>
      <c r="Q49" s="18">
        <f>LARGE('octsep cfs'!$I$5:$I$94,'octsep cfs rank'!$A49)</f>
        <v>17419</v>
      </c>
      <c r="R49" s="5" t="str">
        <f>VLOOKUP(S49,'octsep cfs'!$J$5:$O$94,6,FALSE)</f>
        <v>2016-17</v>
      </c>
      <c r="S49" s="18">
        <f>LARGE('octsep cfs'!$J$5:$J$94,'octsep cfs rank'!$A49)</f>
        <v>7258</v>
      </c>
      <c r="T49" s="5" t="str">
        <f>VLOOKUP(U49,'octsep cfs'!$K$5:$O$94,5,FALSE)</f>
        <v>1997-98</v>
      </c>
      <c r="U49" s="18">
        <f>LARGE('octsep cfs'!$K$5:$K$94,'octsep cfs rank'!$A49)</f>
        <v>1836</v>
      </c>
      <c r="V49" s="5" t="str">
        <f>VLOOKUP(W49,'octsep cfs'!$L$5:$O$94,4,FALSE)</f>
        <v>1938-39</v>
      </c>
      <c r="W49" s="18">
        <f>LARGE('octsep cfs'!$L$5:$L$94,'octsep cfs rank'!$A49)</f>
        <v>747</v>
      </c>
      <c r="X49" s="5" t="str">
        <f>VLOOKUP(Y49,'octsep cfs'!$M$5:$O$94,3,FALSE)</f>
        <v>1991-92</v>
      </c>
      <c r="Y49" s="18">
        <f>LARGE('octsep cfs'!$M$5:$M$94,'octsep cfs rank'!$A49)</f>
        <v>695</v>
      </c>
      <c r="Z49" s="5" t="str">
        <f>VLOOKUP(AA49,'octsep cfs'!$N$5:$O$94,2,FALSE)</f>
        <v>1951-52</v>
      </c>
      <c r="AA49" s="18">
        <f>LARGE('octsep cfs'!$N$5:$N$94,'octsep cfs rank'!$A49)</f>
        <v>6402</v>
      </c>
    </row>
    <row r="50" spans="1:27" x14ac:dyDescent="0.2">
      <c r="A50" s="5">
        <v>45</v>
      </c>
      <c r="B50" s="5" t="str">
        <f>VLOOKUP(C50,'octsep cfs'!$B$5:$O$94,14,FALSE)</f>
        <v>2008-09</v>
      </c>
      <c r="C50" s="18">
        <f>LARGE('octsep cfs'!$B$5:$B$94,'octsep cfs rank'!$A50)</f>
        <v>1058</v>
      </c>
      <c r="D50" s="5" t="str">
        <f>VLOOKUP(E50,'octsep cfs'!$C$5:$O$94,13,FALSE)</f>
        <v>1967-68</v>
      </c>
      <c r="E50" s="18">
        <f>LARGE('octsep cfs'!$C$5:$C$94,'octsep cfs rank'!$A50)</f>
        <v>2213</v>
      </c>
      <c r="F50" s="5" t="str">
        <f>VLOOKUP(G50,'octsep cfs'!$D$5:$O$94,12,FALSE)</f>
        <v>2001-02</v>
      </c>
      <c r="G50" s="18">
        <f>LARGE('octsep cfs'!$D$5:$D$94,'octsep cfs rank'!$A50)</f>
        <v>3247</v>
      </c>
      <c r="H50" s="5" t="str">
        <f>VLOOKUP(I50,'octsep cfs'!$E$5:$O$94,11,FALSE)</f>
        <v>1962-63</v>
      </c>
      <c r="I50" s="18">
        <f>LARGE('octsep cfs'!$E$5:$E$94,'octsep cfs rank'!$A50)</f>
        <v>3918</v>
      </c>
      <c r="J50" s="5" t="str">
        <f>VLOOKUP(K50,'octsep cfs'!$F$5:$O$94,10,FALSE)</f>
        <v>1947-48</v>
      </c>
      <c r="K50" s="18">
        <f>LARGE('octsep cfs'!$F$5:$F$94,'octsep cfs rank'!$A50)</f>
        <v>5566</v>
      </c>
      <c r="L50" s="5" t="str">
        <f>VLOOKUP(M50,'octsep cfs'!$G$5:$O$94,9,FALSE)</f>
        <v>1965-66</v>
      </c>
      <c r="M50" s="18">
        <f>LARGE('octsep cfs'!$G$5:$G$94,'octsep cfs rank'!$A50)</f>
        <v>8576</v>
      </c>
      <c r="N50" s="5" t="str">
        <f>VLOOKUP(O50,'octsep cfs'!$H$5:$O$94,8,FALSE)</f>
        <v>2012-13</v>
      </c>
      <c r="O50" s="18">
        <f>LARGE('octsep cfs'!$H$5:$H$94,'octsep cfs rank'!$A50)</f>
        <v>15927</v>
      </c>
      <c r="P50" s="5" t="str">
        <f>VLOOKUP(Q50,'octsep cfs'!$I$5:$O$94,7,FALSE)</f>
        <v>1992-93</v>
      </c>
      <c r="Q50" s="18">
        <f>LARGE('octsep cfs'!$I$5:$I$94,'octsep cfs rank'!$A50)</f>
        <v>17329</v>
      </c>
      <c r="R50" s="5" t="str">
        <f>VLOOKUP(S50,'octsep cfs'!$J$5:$O$94,6,FALSE)</f>
        <v>1934-35</v>
      </c>
      <c r="S50" s="18">
        <f>LARGE('octsep cfs'!$J$5:$J$94,'octsep cfs rank'!$A50)</f>
        <v>7242</v>
      </c>
      <c r="T50" s="5" t="str">
        <f>VLOOKUP(U50,'octsep cfs'!$K$5:$O$94,5,FALSE)</f>
        <v>1968-69</v>
      </c>
      <c r="U50" s="18">
        <f>LARGE('octsep cfs'!$K$5:$K$94,'octsep cfs rank'!$A50)</f>
        <v>1833</v>
      </c>
      <c r="V50" s="5" t="str">
        <f>VLOOKUP(W50,'octsep cfs'!$L$5:$O$94,4,FALSE)</f>
        <v>1961-62</v>
      </c>
      <c r="W50" s="18">
        <f>LARGE('octsep cfs'!$L$5:$L$94,'octsep cfs rank'!$A50)</f>
        <v>740</v>
      </c>
      <c r="X50" s="5" t="str">
        <f>VLOOKUP(Y50,'octsep cfs'!$M$5:$O$94,3,FALSE)</f>
        <v>1938-39</v>
      </c>
      <c r="Y50" s="18">
        <f>LARGE('octsep cfs'!$M$5:$M$94,'octsep cfs rank'!$A50)</f>
        <v>688</v>
      </c>
      <c r="Z50" s="5" t="str">
        <f>VLOOKUP(AA50,'octsep cfs'!$N$5:$O$94,2,FALSE)</f>
        <v>1963-64</v>
      </c>
      <c r="AA50" s="18">
        <f>LARGE('octsep cfs'!$N$5:$N$94,'octsep cfs rank'!$A50)</f>
        <v>6331</v>
      </c>
    </row>
    <row r="51" spans="1:27" x14ac:dyDescent="0.2">
      <c r="A51" s="5">
        <v>46</v>
      </c>
      <c r="B51" s="5" t="str">
        <f>VLOOKUP(C51,'octsep cfs'!$B$5:$O$94,14,FALSE)</f>
        <v>1958-59</v>
      </c>
      <c r="C51" s="18">
        <f>LARGE('octsep cfs'!$B$5:$B$94,'octsep cfs rank'!$A51)</f>
        <v>1057</v>
      </c>
      <c r="D51" s="5" t="str">
        <f>VLOOKUP(E51,'octsep cfs'!$C$5:$O$94,13,FALSE)</f>
        <v>1982-83</v>
      </c>
      <c r="E51" s="18">
        <f>LARGE('octsep cfs'!$C$5:$C$94,'octsep cfs rank'!$A51)</f>
        <v>2187</v>
      </c>
      <c r="F51" s="5" t="str">
        <f>VLOOKUP(G51,'octsep cfs'!$D$5:$O$94,12,FALSE)</f>
        <v>2007-08</v>
      </c>
      <c r="G51" s="18">
        <f>LARGE('octsep cfs'!$D$5:$D$94,'octsep cfs rank'!$A51)</f>
        <v>3151</v>
      </c>
      <c r="H51" s="5" t="str">
        <f>VLOOKUP(I51,'octsep cfs'!$E$5:$O$94,11,FALSE)</f>
        <v>1949-50</v>
      </c>
      <c r="I51" s="18">
        <f>LARGE('octsep cfs'!$E$5:$E$94,'octsep cfs rank'!$A51)</f>
        <v>3868</v>
      </c>
      <c r="J51" s="5" t="str">
        <f>VLOOKUP(K51,'octsep cfs'!$F$5:$O$94,10,FALSE)</f>
        <v>1961-62</v>
      </c>
      <c r="K51" s="18">
        <f>LARGE('octsep cfs'!$F$5:$F$94,'octsep cfs rank'!$A51)</f>
        <v>5468</v>
      </c>
      <c r="L51" s="5" t="str">
        <f>VLOOKUP(M51,'octsep cfs'!$G$5:$O$94,9,FALSE)</f>
        <v>1968-69</v>
      </c>
      <c r="M51" s="18">
        <f>LARGE('octsep cfs'!$G$5:$G$94,'octsep cfs rank'!$A51)</f>
        <v>8481</v>
      </c>
      <c r="N51" s="5" t="str">
        <f>VLOOKUP(O51,'octsep cfs'!$H$5:$O$94,8,FALSE)</f>
        <v>1936-37</v>
      </c>
      <c r="O51" s="18">
        <f>LARGE('octsep cfs'!$H$5:$H$94,'octsep cfs rank'!$A51)</f>
        <v>15803</v>
      </c>
      <c r="P51" s="5" t="str">
        <f>VLOOKUP(Q51,'octsep cfs'!$I$5:$O$94,7,FALSE)</f>
        <v>1959-60</v>
      </c>
      <c r="Q51" s="18">
        <f>LARGE('octsep cfs'!$I$5:$I$94,'octsep cfs rank'!$A51)</f>
        <v>17173</v>
      </c>
      <c r="R51" s="5" t="str">
        <f>VLOOKUP(S51,'octsep cfs'!$J$5:$O$94,6,FALSE)</f>
        <v>1982-83</v>
      </c>
      <c r="S51" s="18">
        <f>LARGE('octsep cfs'!$J$5:$J$94,'octsep cfs rank'!$A51)</f>
        <v>7236</v>
      </c>
      <c r="T51" s="5" t="str">
        <f>VLOOKUP(U51,'octsep cfs'!$K$5:$O$94,5,FALSE)</f>
        <v>1959-60</v>
      </c>
      <c r="U51" s="18">
        <f>LARGE('octsep cfs'!$K$5:$K$94,'octsep cfs rank'!$A51)</f>
        <v>1810</v>
      </c>
      <c r="V51" s="5" t="str">
        <f>VLOOKUP(W51,'octsep cfs'!$L$5:$O$94,4,FALSE)</f>
        <v>1995-96</v>
      </c>
      <c r="W51" s="18">
        <f>LARGE('octsep cfs'!$L$5:$L$94,'octsep cfs rank'!$A51)</f>
        <v>735</v>
      </c>
      <c r="X51" s="5" t="str">
        <f>VLOOKUP(Y51,'octsep cfs'!$M$5:$O$94,3,FALSE)</f>
        <v>1980-81</v>
      </c>
      <c r="Y51" s="18">
        <f>LARGE('octsep cfs'!$M$5:$M$94,'octsep cfs rank'!$A51)</f>
        <v>670</v>
      </c>
      <c r="Z51" s="5" t="str">
        <f>VLOOKUP(AA51,'octsep cfs'!$N$5:$O$94,2,FALSE)</f>
        <v>1994-95</v>
      </c>
      <c r="AA51" s="18">
        <f>LARGE('octsep cfs'!$N$5:$N$94,'octsep cfs rank'!$A51)</f>
        <v>6326</v>
      </c>
    </row>
    <row r="52" spans="1:27" x14ac:dyDescent="0.2">
      <c r="A52" s="5">
        <v>47</v>
      </c>
      <c r="B52" s="5" t="str">
        <f>VLOOKUP(C52,'octsep cfs'!$B$5:$O$94,14,FALSE)</f>
        <v>1976-77</v>
      </c>
      <c r="C52" s="18">
        <f>LARGE('octsep cfs'!$B$5:$B$94,'octsep cfs rank'!$A52)</f>
        <v>1048</v>
      </c>
      <c r="D52" s="5" t="str">
        <f>VLOOKUP(E52,'octsep cfs'!$C$5:$O$94,13,FALSE)</f>
        <v>2013-14</v>
      </c>
      <c r="E52" s="18">
        <f>LARGE('octsep cfs'!$C$5:$C$94,'octsep cfs rank'!$A52)</f>
        <v>2159</v>
      </c>
      <c r="F52" s="5" t="str">
        <f>VLOOKUP(G52,'octsep cfs'!$D$5:$O$94,12,FALSE)</f>
        <v>1997-98</v>
      </c>
      <c r="G52" s="18">
        <f>LARGE('octsep cfs'!$D$5:$D$94,'octsep cfs rank'!$A52)</f>
        <v>3002</v>
      </c>
      <c r="H52" s="5" t="str">
        <f>VLOOKUP(I52,'octsep cfs'!$E$5:$O$94,11,FALSE)</f>
        <v>1999-2000</v>
      </c>
      <c r="I52" s="18">
        <f>LARGE('octsep cfs'!$E$5:$E$94,'octsep cfs rank'!$A52)</f>
        <v>3673</v>
      </c>
      <c r="J52" s="5" t="str">
        <f>VLOOKUP(K52,'octsep cfs'!$F$5:$O$94,10,FALSE)</f>
        <v>1951-52</v>
      </c>
      <c r="K52" s="18">
        <f>LARGE('octsep cfs'!$F$5:$F$94,'octsep cfs rank'!$A52)</f>
        <v>5422</v>
      </c>
      <c r="L52" s="5" t="str">
        <f>VLOOKUP(M52,'octsep cfs'!$G$5:$O$94,9,FALSE)</f>
        <v>1953-54</v>
      </c>
      <c r="M52" s="18">
        <f>LARGE('octsep cfs'!$G$5:$G$94,'octsep cfs rank'!$A52)</f>
        <v>8477</v>
      </c>
      <c r="N52" s="5" t="str">
        <f>VLOOKUP(O52,'octsep cfs'!$H$5:$O$94,8,FALSE)</f>
        <v>1987-88</v>
      </c>
      <c r="O52" s="18">
        <f>LARGE('octsep cfs'!$H$5:$H$94,'octsep cfs rank'!$A52)</f>
        <v>15314</v>
      </c>
      <c r="P52" s="5" t="str">
        <f>VLOOKUP(Q52,'octsep cfs'!$I$5:$O$94,7,FALSE)</f>
        <v>1950-51</v>
      </c>
      <c r="Q52" s="18">
        <f>LARGE('octsep cfs'!$I$5:$I$94,'octsep cfs rank'!$A52)</f>
        <v>16821</v>
      </c>
      <c r="R52" s="5" t="str">
        <f>VLOOKUP(S52,'octsep cfs'!$J$5:$O$94,6,FALSE)</f>
        <v>1968-69</v>
      </c>
      <c r="S52" s="18">
        <f>LARGE('octsep cfs'!$J$5:$J$94,'octsep cfs rank'!$A52)</f>
        <v>7161</v>
      </c>
      <c r="T52" s="5" t="str">
        <f>VLOOKUP(U52,'octsep cfs'!$K$5:$O$94,5,FALSE)</f>
        <v>1956-57</v>
      </c>
      <c r="U52" s="18">
        <f>LARGE('octsep cfs'!$K$5:$K$94,'octsep cfs rank'!$A52)</f>
        <v>1804</v>
      </c>
      <c r="V52" s="5" t="str">
        <f>VLOOKUP(W52,'octsep cfs'!$L$5:$O$94,4,FALSE)</f>
        <v>2009-10</v>
      </c>
      <c r="W52" s="18">
        <f>LARGE('octsep cfs'!$L$5:$L$94,'octsep cfs rank'!$A52)</f>
        <v>733</v>
      </c>
      <c r="X52" s="5" t="str">
        <f>VLOOKUP(Y52,'octsep cfs'!$M$5:$O$94,3,FALSE)</f>
        <v>1943-44</v>
      </c>
      <c r="Y52" s="18">
        <f>LARGE('octsep cfs'!$M$5:$M$94,'octsep cfs rank'!$A52)</f>
        <v>669</v>
      </c>
      <c r="Z52" s="5" t="str">
        <f>VLOOKUP(AA52,'octsep cfs'!$N$5:$O$94,2,FALSE)</f>
        <v>1980-81</v>
      </c>
      <c r="AA52" s="18">
        <f>LARGE('octsep cfs'!$N$5:$N$94,'octsep cfs rank'!$A52)</f>
        <v>6265</v>
      </c>
    </row>
    <row r="53" spans="1:27" x14ac:dyDescent="0.2">
      <c r="A53" s="5">
        <v>48</v>
      </c>
      <c r="B53" s="5" t="str">
        <f>VLOOKUP(C53,'octsep cfs'!$B$5:$O$94,14,FALSE)</f>
        <v>1953-54</v>
      </c>
      <c r="C53" s="18">
        <f>LARGE('octsep cfs'!$B$5:$B$94,'octsep cfs rank'!$A53)</f>
        <v>1041</v>
      </c>
      <c r="D53" s="5" t="str">
        <f>VLOOKUP(E53,'octsep cfs'!$C$5:$O$94,13,FALSE)</f>
        <v>1988-89</v>
      </c>
      <c r="E53" s="18">
        <f>LARGE('octsep cfs'!$C$5:$C$94,'octsep cfs rank'!$A53)</f>
        <v>2142</v>
      </c>
      <c r="F53" s="5" t="str">
        <f>VLOOKUP(G53,'octsep cfs'!$D$5:$O$94,12,FALSE)</f>
        <v>1972-73</v>
      </c>
      <c r="G53" s="18">
        <f>LARGE('octsep cfs'!$D$5:$D$94,'octsep cfs rank'!$A53)</f>
        <v>2924</v>
      </c>
      <c r="H53" s="5" t="str">
        <f>VLOOKUP(I53,'octsep cfs'!$E$5:$O$94,11,FALSE)</f>
        <v>1967-68</v>
      </c>
      <c r="I53" s="18">
        <f>LARGE('octsep cfs'!$E$5:$E$94,'octsep cfs rank'!$A53)</f>
        <v>3521</v>
      </c>
      <c r="J53" s="5" t="str">
        <f>VLOOKUP(K53,'octsep cfs'!$F$5:$O$94,10,FALSE)</f>
        <v>1958-59</v>
      </c>
      <c r="K53" s="18">
        <f>LARGE('octsep cfs'!$F$5:$F$94,'octsep cfs rank'!$A53)</f>
        <v>5281</v>
      </c>
      <c r="L53" s="5" t="str">
        <f>VLOOKUP(M53,'octsep cfs'!$G$5:$O$94,9,FALSE)</f>
        <v>1934-35</v>
      </c>
      <c r="M53" s="18">
        <f>LARGE('octsep cfs'!$G$5:$G$94,'octsep cfs rank'!$A53)</f>
        <v>8427</v>
      </c>
      <c r="N53" s="5" t="str">
        <f>VLOOKUP(O53,'octsep cfs'!$H$5:$O$94,8,FALSE)</f>
        <v>1971-72</v>
      </c>
      <c r="O53" s="18">
        <f>LARGE('octsep cfs'!$H$5:$H$94,'octsep cfs rank'!$A53)</f>
        <v>15137</v>
      </c>
      <c r="P53" s="5" t="str">
        <f>VLOOKUP(Q53,'octsep cfs'!$I$5:$O$94,7,FALSE)</f>
        <v>1935-36</v>
      </c>
      <c r="Q53" s="18">
        <f>LARGE('octsep cfs'!$I$5:$I$94,'octsep cfs rank'!$A53)</f>
        <v>16654</v>
      </c>
      <c r="R53" s="5" t="str">
        <f>VLOOKUP(S53,'octsep cfs'!$J$5:$O$94,6,FALSE)</f>
        <v>1988-89</v>
      </c>
      <c r="S53" s="18">
        <f>LARGE('octsep cfs'!$J$5:$J$94,'octsep cfs rank'!$A53)</f>
        <v>6861</v>
      </c>
      <c r="T53" s="5" t="str">
        <f>VLOOKUP(U53,'octsep cfs'!$K$5:$O$94,5,FALSE)</f>
        <v>2005-06</v>
      </c>
      <c r="U53" s="18">
        <f>LARGE('octsep cfs'!$K$5:$K$94,'octsep cfs rank'!$A53)</f>
        <v>1767</v>
      </c>
      <c r="V53" s="5" t="str">
        <f>VLOOKUP(W53,'octsep cfs'!$L$5:$O$94,4,FALSE)</f>
        <v>1956-57</v>
      </c>
      <c r="W53" s="18">
        <f>LARGE('octsep cfs'!$L$5:$L$94,'octsep cfs rank'!$A53)</f>
        <v>713</v>
      </c>
      <c r="X53" s="5" t="str">
        <f>VLOOKUP(Y53,'octsep cfs'!$M$5:$O$94,3,FALSE)</f>
        <v>1961-62</v>
      </c>
      <c r="Y53" s="18">
        <f>LARGE('octsep cfs'!$M$5:$M$94,'octsep cfs rank'!$A53)</f>
        <v>662</v>
      </c>
      <c r="Z53" s="5" t="str">
        <f>VLOOKUP(AA53,'octsep cfs'!$N$5:$O$94,2,FALSE)</f>
        <v>1974-75</v>
      </c>
      <c r="AA53" s="18">
        <f>LARGE('octsep cfs'!$N$5:$N$94,'octsep cfs rank'!$A53)</f>
        <v>6154</v>
      </c>
    </row>
    <row r="54" spans="1:27" x14ac:dyDescent="0.2">
      <c r="A54" s="5">
        <v>49</v>
      </c>
      <c r="B54" s="5" t="str">
        <f>VLOOKUP(C54,'octsep cfs'!$B$5:$O$94,14,FALSE)</f>
        <v>2013-14</v>
      </c>
      <c r="C54" s="18">
        <f>LARGE('octsep cfs'!$B$5:$B$94,'octsep cfs rank'!$A54)</f>
        <v>1032</v>
      </c>
      <c r="D54" s="5" t="str">
        <f>VLOOKUP(E54,'octsep cfs'!$C$5:$O$94,13,FALSE)</f>
        <v>1992-93</v>
      </c>
      <c r="E54" s="18">
        <f>LARGE('octsep cfs'!$C$5:$C$94,'octsep cfs rank'!$A54)</f>
        <v>2043</v>
      </c>
      <c r="F54" s="5" t="str">
        <f>VLOOKUP(G54,'octsep cfs'!$D$5:$O$94,12,FALSE)</f>
        <v>1949-50</v>
      </c>
      <c r="G54" s="18">
        <f>LARGE('octsep cfs'!$D$5:$D$94,'octsep cfs rank'!$A54)</f>
        <v>2873</v>
      </c>
      <c r="H54" s="5" t="str">
        <f>VLOOKUP(I54,'octsep cfs'!$E$5:$O$94,11,FALSE)</f>
        <v>1942-43</v>
      </c>
      <c r="I54" s="18">
        <f>LARGE('octsep cfs'!$E$5:$E$94,'octsep cfs rank'!$A54)</f>
        <v>3410</v>
      </c>
      <c r="J54" s="5" t="str">
        <f>VLOOKUP(K54,'octsep cfs'!$F$5:$O$94,10,FALSE)</f>
        <v>1944-45</v>
      </c>
      <c r="K54" s="18">
        <f>LARGE('octsep cfs'!$F$5:$F$94,'octsep cfs rank'!$A54)</f>
        <v>5230</v>
      </c>
      <c r="L54" s="5" t="str">
        <f>VLOOKUP(M54,'octsep cfs'!$G$5:$O$94,9,FALSE)</f>
        <v>2001-02</v>
      </c>
      <c r="M54" s="18">
        <f>LARGE('octsep cfs'!$G$5:$G$94,'octsep cfs rank'!$A54)</f>
        <v>8384</v>
      </c>
      <c r="N54" s="5" t="str">
        <f>VLOOKUP(O54,'octsep cfs'!$H$5:$O$94,8,FALSE)</f>
        <v>1946-47</v>
      </c>
      <c r="O54" s="18">
        <f>LARGE('octsep cfs'!$H$5:$H$94,'octsep cfs rank'!$A54)</f>
        <v>14890</v>
      </c>
      <c r="P54" s="5" t="str">
        <f>VLOOKUP(Q54,'octsep cfs'!$I$5:$O$94,7,FALSE)</f>
        <v>1937-38</v>
      </c>
      <c r="Q54" s="18">
        <f>LARGE('octsep cfs'!$I$5:$I$94,'octsep cfs rank'!$A54)</f>
        <v>16160</v>
      </c>
      <c r="R54" s="5" t="str">
        <f>VLOOKUP(S54,'octsep cfs'!$J$5:$O$94,6,FALSE)</f>
        <v>1945-46</v>
      </c>
      <c r="S54" s="18">
        <f>LARGE('octsep cfs'!$J$5:$J$94,'octsep cfs rank'!$A54)</f>
        <v>6738</v>
      </c>
      <c r="T54" s="5" t="str">
        <f>VLOOKUP(U54,'octsep cfs'!$K$5:$O$94,5,FALSE)</f>
        <v>1961-62</v>
      </c>
      <c r="U54" s="18">
        <f>LARGE('octsep cfs'!$K$5:$K$94,'octsep cfs rank'!$A54)</f>
        <v>1755</v>
      </c>
      <c r="V54" s="5" t="str">
        <f>VLOOKUP(W54,'octsep cfs'!$L$5:$O$94,4,FALSE)</f>
        <v>2012-13</v>
      </c>
      <c r="W54" s="18">
        <f>LARGE('octsep cfs'!$L$5:$L$94,'octsep cfs rank'!$A54)</f>
        <v>707</v>
      </c>
      <c r="X54" s="5" t="str">
        <f>VLOOKUP(Y54,'octsep cfs'!$M$5:$O$94,3,FALSE)</f>
        <v>1929-30</v>
      </c>
      <c r="Y54" s="18">
        <f>LARGE('octsep cfs'!$M$5:$M$94,'octsep cfs rank'!$A54)</f>
        <v>658</v>
      </c>
      <c r="Z54" s="5" t="str">
        <f>VLOOKUP(AA54,'octsep cfs'!$N$5:$O$94,2,FALSE)</f>
        <v>2008-09</v>
      </c>
      <c r="AA54" s="18">
        <f>LARGE('octsep cfs'!$N$5:$N$94,'octsep cfs rank'!$A54)</f>
        <v>6107</v>
      </c>
    </row>
    <row r="55" spans="1:27" x14ac:dyDescent="0.2">
      <c r="A55" s="5">
        <v>50</v>
      </c>
      <c r="B55" s="5" t="str">
        <f>VLOOKUP(C55,'octsep cfs'!$B$5:$O$94,14,FALSE)</f>
        <v>2007-08</v>
      </c>
      <c r="C55" s="18">
        <f>LARGE('octsep cfs'!$B$5:$B$94,'octsep cfs rank'!$A55)</f>
        <v>1029</v>
      </c>
      <c r="D55" s="5" t="str">
        <f>VLOOKUP(E55,'octsep cfs'!$C$5:$O$94,13,FALSE)</f>
        <v>1948-49</v>
      </c>
      <c r="E55" s="18">
        <f>LARGE('octsep cfs'!$C$5:$C$94,'octsep cfs rank'!$A55)</f>
        <v>1950</v>
      </c>
      <c r="F55" s="5" t="str">
        <f>VLOOKUP(G55,'octsep cfs'!$D$5:$O$94,12,FALSE)</f>
        <v>1970-71</v>
      </c>
      <c r="G55" s="18">
        <f>LARGE('octsep cfs'!$D$5:$D$94,'octsep cfs rank'!$A55)</f>
        <v>2715</v>
      </c>
      <c r="H55" s="5" t="str">
        <f>VLOOKUP(I55,'octsep cfs'!$E$5:$O$94,11,FALSE)</f>
        <v>1960-61</v>
      </c>
      <c r="I55" s="18">
        <f>LARGE('octsep cfs'!$E$5:$E$94,'octsep cfs rank'!$A55)</f>
        <v>3402</v>
      </c>
      <c r="J55" s="5" t="str">
        <f>VLOOKUP(K55,'octsep cfs'!$F$5:$O$94,10,FALSE)</f>
        <v>2004-05</v>
      </c>
      <c r="K55" s="18">
        <f>LARGE('octsep cfs'!$F$5:$F$94,'octsep cfs rank'!$A55)</f>
        <v>5041</v>
      </c>
      <c r="L55" s="5" t="str">
        <f>VLOOKUP(M55,'octsep cfs'!$G$5:$O$94,9,FALSE)</f>
        <v>2005-06</v>
      </c>
      <c r="M55" s="18">
        <f>LARGE('octsep cfs'!$G$5:$G$94,'octsep cfs rank'!$A55)</f>
        <v>8200</v>
      </c>
      <c r="N55" s="5" t="str">
        <f>VLOOKUP(O55,'octsep cfs'!$H$5:$O$94,8,FALSE)</f>
        <v>2015-16</v>
      </c>
      <c r="O55" s="18">
        <f>LARGE('octsep cfs'!$H$5:$H$94,'octsep cfs rank'!$A55)</f>
        <v>14837</v>
      </c>
      <c r="P55" s="5" t="str">
        <f>VLOOKUP(Q55,'octsep cfs'!$I$5:$O$94,7,FALSE)</f>
        <v>1983-84</v>
      </c>
      <c r="Q55" s="18">
        <f>LARGE('octsep cfs'!$I$5:$I$94,'octsep cfs rank'!$A55)</f>
        <v>15849</v>
      </c>
      <c r="R55" s="5" t="str">
        <f>VLOOKUP(S55,'octsep cfs'!$J$5:$O$94,6,FALSE)</f>
        <v>2003-04</v>
      </c>
      <c r="S55" s="18">
        <f>LARGE('octsep cfs'!$J$5:$J$94,'octsep cfs rank'!$A55)</f>
        <v>6735</v>
      </c>
      <c r="T55" s="5" t="str">
        <f>VLOOKUP(U55,'octsep cfs'!$K$5:$O$94,5,FALSE)</f>
        <v>2008-09</v>
      </c>
      <c r="U55" s="18">
        <f>LARGE('octsep cfs'!$K$5:$K$94,'octsep cfs rank'!$A55)</f>
        <v>1720</v>
      </c>
      <c r="V55" s="5" t="str">
        <f>VLOOKUP(W55,'octsep cfs'!$L$5:$O$94,4,FALSE)</f>
        <v>1946-47</v>
      </c>
      <c r="W55" s="18">
        <f>LARGE('octsep cfs'!$L$5:$L$94,'octsep cfs rank'!$A55)</f>
        <v>687</v>
      </c>
      <c r="X55" s="5" t="str">
        <f>VLOOKUP(Y55,'octsep cfs'!$M$5:$O$94,3,FALSE)</f>
        <v>1929-30</v>
      </c>
      <c r="Y55" s="18">
        <f>LARGE('octsep cfs'!$M$5:$M$94,'octsep cfs rank'!$A55)</f>
        <v>658</v>
      </c>
      <c r="Z55" s="5" t="str">
        <f>VLOOKUP(AA55,'octsep cfs'!$N$5:$O$94,2,FALSE)</f>
        <v>1952-53</v>
      </c>
      <c r="AA55" s="18">
        <f>LARGE('octsep cfs'!$N$5:$N$94,'octsep cfs rank'!$A55)</f>
        <v>6027</v>
      </c>
    </row>
    <row r="56" spans="1:27" x14ac:dyDescent="0.2">
      <c r="A56" s="5">
        <v>51</v>
      </c>
      <c r="B56" s="5" t="str">
        <f>VLOOKUP(C56,'octsep cfs'!$B$5:$O$94,14,FALSE)</f>
        <v>2012-13</v>
      </c>
      <c r="C56" s="18">
        <f>LARGE('octsep cfs'!$B$5:$B$94,'octsep cfs rank'!$A56)</f>
        <v>1012</v>
      </c>
      <c r="D56" s="5" t="str">
        <f>VLOOKUP(E56,'octsep cfs'!$C$5:$O$94,13,FALSE)</f>
        <v>1994-95</v>
      </c>
      <c r="E56" s="18">
        <f>LARGE('octsep cfs'!$C$5:$C$94,'octsep cfs rank'!$A56)</f>
        <v>1920</v>
      </c>
      <c r="F56" s="5" t="str">
        <f>VLOOKUP(G56,'octsep cfs'!$D$5:$O$94,12,FALSE)</f>
        <v>1991-92</v>
      </c>
      <c r="G56" s="18">
        <f>LARGE('octsep cfs'!$D$5:$D$94,'octsep cfs rank'!$A56)</f>
        <v>2602</v>
      </c>
      <c r="H56" s="5" t="str">
        <f>VLOOKUP(I56,'octsep cfs'!$E$5:$O$94,11,FALSE)</f>
        <v>1965-66</v>
      </c>
      <c r="I56" s="18">
        <f>LARGE('octsep cfs'!$E$5:$E$94,'octsep cfs rank'!$A56)</f>
        <v>3392</v>
      </c>
      <c r="J56" s="5" t="str">
        <f>VLOOKUP(K56,'octsep cfs'!$F$5:$O$94,10,FALSE)</f>
        <v>2003-04</v>
      </c>
      <c r="K56" s="18">
        <f>LARGE('octsep cfs'!$F$5:$F$94,'octsep cfs rank'!$A56)</f>
        <v>4895</v>
      </c>
      <c r="L56" s="5" t="str">
        <f>VLOOKUP(M56,'octsep cfs'!$G$5:$O$94,9,FALSE)</f>
        <v>1991-92</v>
      </c>
      <c r="M56" s="18">
        <f>LARGE('octsep cfs'!$G$5:$G$94,'octsep cfs rank'!$A56)</f>
        <v>8154</v>
      </c>
      <c r="N56" s="5" t="str">
        <f>VLOOKUP(O56,'octsep cfs'!$H$5:$O$94,8,FALSE)</f>
        <v>1939-40</v>
      </c>
      <c r="O56" s="18">
        <f>LARGE('octsep cfs'!$H$5:$H$94,'octsep cfs rank'!$A56)</f>
        <v>14605</v>
      </c>
      <c r="P56" s="5" t="str">
        <f>VLOOKUP(Q56,'octsep cfs'!$I$5:$O$94,7,FALSE)</f>
        <v>1995-96</v>
      </c>
      <c r="Q56" s="18">
        <f>LARGE('octsep cfs'!$I$5:$I$94,'octsep cfs rank'!$A56)</f>
        <v>15737</v>
      </c>
      <c r="R56" s="5" t="str">
        <f>VLOOKUP(S56,'octsep cfs'!$J$5:$O$94,6,FALSE)</f>
        <v>1936-37</v>
      </c>
      <c r="S56" s="18">
        <f>LARGE('octsep cfs'!$J$5:$J$94,'octsep cfs rank'!$A56)</f>
        <v>6294</v>
      </c>
      <c r="T56" s="5" t="str">
        <f>VLOOKUP(U56,'octsep cfs'!$K$5:$O$94,5,FALSE)</f>
        <v>1934-35</v>
      </c>
      <c r="U56" s="18">
        <f>LARGE('octsep cfs'!$K$5:$K$94,'octsep cfs rank'!$A56)</f>
        <v>1690</v>
      </c>
      <c r="V56" s="5" t="str">
        <f>VLOOKUP(W56,'octsep cfs'!$L$5:$O$94,4,FALSE)</f>
        <v>2013-14</v>
      </c>
      <c r="W56" s="18">
        <f>LARGE('octsep cfs'!$L$5:$L$94,'octsep cfs rank'!$A56)</f>
        <v>683</v>
      </c>
      <c r="X56" s="5" t="str">
        <f>VLOOKUP(Y56,'octsep cfs'!$M$5:$O$94,3,FALSE)</f>
        <v>1945-46</v>
      </c>
      <c r="Y56" s="18">
        <f>LARGE('octsep cfs'!$M$5:$M$94,'octsep cfs rank'!$A56)</f>
        <v>648</v>
      </c>
      <c r="Z56" s="5" t="str">
        <f>VLOOKUP(AA56,'octsep cfs'!$N$5:$O$94,2,FALSE)</f>
        <v>1969-70</v>
      </c>
      <c r="AA56" s="18">
        <f>LARGE('octsep cfs'!$N$5:$N$94,'octsep cfs rank'!$A56)</f>
        <v>5994</v>
      </c>
    </row>
    <row r="57" spans="1:27" x14ac:dyDescent="0.2">
      <c r="A57" s="5">
        <v>52</v>
      </c>
      <c r="B57" s="5" t="str">
        <f>VLOOKUP(C57,'octsep cfs'!$B$5:$O$94,14,FALSE)</f>
        <v>1940-41</v>
      </c>
      <c r="C57" s="18">
        <f>LARGE('octsep cfs'!$B$5:$B$94,'octsep cfs rank'!$A57)</f>
        <v>1008</v>
      </c>
      <c r="D57" s="5" t="str">
        <f>VLOOKUP(E57,'octsep cfs'!$C$5:$O$94,13,FALSE)</f>
        <v>1966-67</v>
      </c>
      <c r="E57" s="18">
        <f>LARGE('octsep cfs'!$C$5:$C$94,'octsep cfs rank'!$A57)</f>
        <v>1901</v>
      </c>
      <c r="F57" s="5" t="str">
        <f>VLOOKUP(G57,'octsep cfs'!$D$5:$O$94,12,FALSE)</f>
        <v>2013-14</v>
      </c>
      <c r="G57" s="18">
        <f>LARGE('octsep cfs'!$D$5:$D$94,'octsep cfs rank'!$A57)</f>
        <v>2590</v>
      </c>
      <c r="H57" s="5" t="str">
        <f>VLOOKUP(I57,'octsep cfs'!$E$5:$O$94,11,FALSE)</f>
        <v>1957-58</v>
      </c>
      <c r="I57" s="18">
        <f>LARGE('octsep cfs'!$E$5:$E$94,'octsep cfs rank'!$A57)</f>
        <v>3316</v>
      </c>
      <c r="J57" s="5" t="str">
        <f>VLOOKUP(K57,'octsep cfs'!$F$5:$O$94,10,FALSE)</f>
        <v>1948-49</v>
      </c>
      <c r="K57" s="18">
        <f>LARGE('octsep cfs'!$F$5:$F$94,'octsep cfs rank'!$A57)</f>
        <v>4744</v>
      </c>
      <c r="L57" s="5" t="str">
        <f>VLOOKUP(M57,'octsep cfs'!$G$5:$O$94,9,FALSE)</f>
        <v>2017-18</v>
      </c>
      <c r="M57" s="18">
        <f>LARGE('octsep cfs'!$G$5:$G$94,'octsep cfs rank'!$A57)</f>
        <v>7816</v>
      </c>
      <c r="N57" s="5" t="str">
        <f>VLOOKUP(O57,'octsep cfs'!$H$5:$O$94,8,FALSE)</f>
        <v>1998-99</v>
      </c>
      <c r="O57" s="18">
        <f>LARGE('octsep cfs'!$H$5:$H$94,'octsep cfs rank'!$A57)</f>
        <v>14544</v>
      </c>
      <c r="P57" s="5" t="str">
        <f>VLOOKUP(Q57,'octsep cfs'!$I$5:$O$94,7,FALSE)</f>
        <v>2005-06</v>
      </c>
      <c r="Q57" s="18">
        <f>LARGE('octsep cfs'!$I$5:$I$94,'octsep cfs rank'!$A57)</f>
        <v>15704</v>
      </c>
      <c r="R57" s="5" t="str">
        <f>VLOOKUP(S57,'octsep cfs'!$J$5:$O$94,6,FALSE)</f>
        <v>1941-42</v>
      </c>
      <c r="S57" s="18">
        <f>LARGE('octsep cfs'!$J$5:$J$94,'octsep cfs rank'!$A57)</f>
        <v>6270</v>
      </c>
      <c r="T57" s="5" t="str">
        <f>VLOOKUP(U57,'octsep cfs'!$K$5:$O$94,5,FALSE)</f>
        <v>1984-85</v>
      </c>
      <c r="U57" s="18">
        <f>LARGE('octsep cfs'!$K$5:$K$94,'octsep cfs rank'!$A57)</f>
        <v>1613</v>
      </c>
      <c r="V57" s="5" t="str">
        <f>VLOOKUP(W57,'octsep cfs'!$L$5:$O$94,4,FALSE)</f>
        <v>1928-29</v>
      </c>
      <c r="W57" s="18">
        <f>LARGE('octsep cfs'!$L$5:$L$94,'octsep cfs rank'!$A57)</f>
        <v>673</v>
      </c>
      <c r="X57" s="5" t="str">
        <f>VLOOKUP(Y57,'octsep cfs'!$M$5:$O$94,3,FALSE)</f>
        <v>1948-49</v>
      </c>
      <c r="Y57" s="18">
        <f>LARGE('octsep cfs'!$M$5:$M$94,'octsep cfs rank'!$A57)</f>
        <v>647</v>
      </c>
      <c r="Z57" s="5" t="str">
        <f>VLOOKUP(AA57,'octsep cfs'!$N$5:$O$94,2,FALSE)</f>
        <v>1957-58</v>
      </c>
      <c r="AA57" s="18">
        <f>LARGE('octsep cfs'!$N$5:$N$94,'octsep cfs rank'!$A57)</f>
        <v>5809</v>
      </c>
    </row>
    <row r="58" spans="1:27" x14ac:dyDescent="0.2">
      <c r="A58" s="5">
        <v>53</v>
      </c>
      <c r="B58" s="5" t="str">
        <f>VLOOKUP(C58,'octsep cfs'!$B$5:$O$94,14,FALSE)</f>
        <v>2011-12</v>
      </c>
      <c r="C58" s="18">
        <f>LARGE('octsep cfs'!$B$5:$B$94,'octsep cfs rank'!$A58)</f>
        <v>993</v>
      </c>
      <c r="D58" s="5" t="str">
        <f>VLOOKUP(E58,'octsep cfs'!$C$5:$O$94,13,FALSE)</f>
        <v>1956-57</v>
      </c>
      <c r="E58" s="18">
        <f>LARGE('octsep cfs'!$C$5:$C$94,'octsep cfs rank'!$A58)</f>
        <v>1900</v>
      </c>
      <c r="F58" s="5" t="str">
        <f>VLOOKUP(G58,'octsep cfs'!$D$5:$O$94,12,FALSE)</f>
        <v>1954-55</v>
      </c>
      <c r="G58" s="18">
        <f>LARGE('octsep cfs'!$D$5:$D$94,'octsep cfs rank'!$A58)</f>
        <v>2567</v>
      </c>
      <c r="H58" s="5" t="str">
        <f>VLOOKUP(I58,'octsep cfs'!$E$5:$O$94,11,FALSE)</f>
        <v>1941-42</v>
      </c>
      <c r="I58" s="18">
        <f>LARGE('octsep cfs'!$E$5:$E$94,'octsep cfs rank'!$A58)</f>
        <v>3269</v>
      </c>
      <c r="J58" s="5" t="str">
        <f>VLOOKUP(K58,'octsep cfs'!$F$5:$O$94,10,FALSE)</f>
        <v>1941-42</v>
      </c>
      <c r="K58" s="18">
        <f>LARGE('octsep cfs'!$F$5:$F$94,'octsep cfs rank'!$A58)</f>
        <v>4316</v>
      </c>
      <c r="L58" s="5" t="str">
        <f>VLOOKUP(M58,'octsep cfs'!$G$5:$O$94,9,FALSE)</f>
        <v>1938-39</v>
      </c>
      <c r="M58" s="18">
        <f>LARGE('octsep cfs'!$G$5:$G$94,'octsep cfs rank'!$A58)</f>
        <v>7732</v>
      </c>
      <c r="N58" s="5" t="str">
        <f>VLOOKUP(O58,'octsep cfs'!$H$5:$O$94,8,FALSE)</f>
        <v>1963-64</v>
      </c>
      <c r="O58" s="18">
        <f>LARGE('octsep cfs'!$H$5:$H$94,'octsep cfs rank'!$A58)</f>
        <v>14291</v>
      </c>
      <c r="P58" s="5" t="str">
        <f>VLOOKUP(Q58,'octsep cfs'!$I$5:$O$94,7,FALSE)</f>
        <v>1988-89</v>
      </c>
      <c r="Q58" s="18">
        <f>LARGE('octsep cfs'!$I$5:$I$94,'octsep cfs rank'!$A58)</f>
        <v>15059</v>
      </c>
      <c r="R58" s="5" t="str">
        <f>VLOOKUP(S58,'octsep cfs'!$J$5:$O$94,6,FALSE)</f>
        <v>1951-52</v>
      </c>
      <c r="S58" s="18">
        <f>LARGE('octsep cfs'!$J$5:$J$94,'octsep cfs rank'!$A58)</f>
        <v>6050</v>
      </c>
      <c r="T58" s="5" t="str">
        <f>VLOOKUP(U58,'octsep cfs'!$K$5:$O$94,5,FALSE)</f>
        <v>1960-61</v>
      </c>
      <c r="U58" s="18">
        <f>LARGE('octsep cfs'!$K$5:$K$94,'octsep cfs rank'!$A58)</f>
        <v>1585</v>
      </c>
      <c r="V58" s="5" t="str">
        <f>VLOOKUP(W58,'octsep cfs'!$L$5:$O$94,4,FALSE)</f>
        <v>1929-30</v>
      </c>
      <c r="W58" s="18">
        <f>LARGE('octsep cfs'!$L$5:$L$94,'octsep cfs rank'!$A58)</f>
        <v>664</v>
      </c>
      <c r="X58" s="5" t="str">
        <f>VLOOKUP(Y58,'octsep cfs'!$M$5:$O$94,3,FALSE)</f>
        <v>1928-29</v>
      </c>
      <c r="Y58" s="18">
        <f>LARGE('octsep cfs'!$M$5:$M$94,'octsep cfs rank'!$A58)</f>
        <v>642</v>
      </c>
      <c r="Z58" s="5" t="str">
        <f>VLOOKUP(AA58,'octsep cfs'!$N$5:$O$94,2,FALSE)</f>
        <v>2006-07</v>
      </c>
      <c r="AA58" s="18">
        <f>LARGE('octsep cfs'!$N$5:$N$94,'octsep cfs rank'!$A58)</f>
        <v>5803</v>
      </c>
    </row>
    <row r="59" spans="1:27" x14ac:dyDescent="0.2">
      <c r="A59" s="5">
        <v>54</v>
      </c>
      <c r="B59" s="5" t="str">
        <f>VLOOKUP(C59,'octsep cfs'!$B$5:$O$94,14,FALSE)</f>
        <v>1978-79</v>
      </c>
      <c r="C59" s="18">
        <f>LARGE('octsep cfs'!$B$5:$B$94,'octsep cfs rank'!$A59)</f>
        <v>984</v>
      </c>
      <c r="D59" s="5" t="str">
        <f>VLOOKUP(E59,'octsep cfs'!$C$5:$O$94,13,FALSE)</f>
        <v>1963-64</v>
      </c>
      <c r="E59" s="18">
        <f>LARGE('octsep cfs'!$C$5:$C$94,'octsep cfs rank'!$A59)</f>
        <v>1889</v>
      </c>
      <c r="F59" s="5" t="str">
        <f>VLOOKUP(G59,'octsep cfs'!$D$5:$O$94,12,FALSE)</f>
        <v>1986-87</v>
      </c>
      <c r="G59" s="18">
        <f>LARGE('octsep cfs'!$D$5:$D$94,'octsep cfs rank'!$A59)</f>
        <v>2557</v>
      </c>
      <c r="H59" s="5" t="str">
        <f>VLOOKUP(I59,'octsep cfs'!$E$5:$O$94,11,FALSE)</f>
        <v>1959-60</v>
      </c>
      <c r="I59" s="18">
        <f>LARGE('octsep cfs'!$E$5:$E$94,'octsep cfs rank'!$A59)</f>
        <v>3240</v>
      </c>
      <c r="J59" s="5" t="str">
        <f>VLOOKUP(K59,'octsep cfs'!$F$5:$O$94,10,FALSE)</f>
        <v>2012-13</v>
      </c>
      <c r="K59" s="18">
        <f>LARGE('octsep cfs'!$F$5:$F$94,'octsep cfs rank'!$A59)</f>
        <v>4216</v>
      </c>
      <c r="L59" s="5" t="str">
        <f>VLOOKUP(M59,'octsep cfs'!$G$5:$O$94,9,FALSE)</f>
        <v>1969-70</v>
      </c>
      <c r="M59" s="18">
        <f>LARGE('octsep cfs'!$G$5:$G$94,'octsep cfs rank'!$A59)</f>
        <v>7686</v>
      </c>
      <c r="N59" s="5" t="str">
        <f>VLOOKUP(O59,'octsep cfs'!$H$5:$O$94,8,FALSE)</f>
        <v>1930-31</v>
      </c>
      <c r="O59" s="18">
        <f>LARGE('octsep cfs'!$H$5:$H$94,'octsep cfs rank'!$A59)</f>
        <v>14161</v>
      </c>
      <c r="P59" s="5" t="str">
        <f>VLOOKUP(Q59,'octsep cfs'!$I$5:$O$94,7,FALSE)</f>
        <v>1999-2000</v>
      </c>
      <c r="Q59" s="18">
        <f>LARGE('octsep cfs'!$I$5:$I$94,'octsep cfs rank'!$A59)</f>
        <v>14966</v>
      </c>
      <c r="R59" s="5" t="str">
        <f>VLOOKUP(S59,'octsep cfs'!$J$5:$O$94,6,FALSE)</f>
        <v>1967-68</v>
      </c>
      <c r="S59" s="18">
        <f>LARGE('octsep cfs'!$J$5:$J$94,'octsep cfs rank'!$A59)</f>
        <v>6027</v>
      </c>
      <c r="T59" s="5" t="str">
        <f>VLOOKUP(U59,'octsep cfs'!$K$5:$O$94,5,FALSE)</f>
        <v>1936-37</v>
      </c>
      <c r="U59" s="18">
        <f>LARGE('octsep cfs'!$K$5:$K$94,'octsep cfs rank'!$A59)</f>
        <v>1578</v>
      </c>
      <c r="V59" s="5" t="str">
        <f>VLOOKUP(W59,'octsep cfs'!$L$5:$O$94,4,FALSE)</f>
        <v>1935-36</v>
      </c>
      <c r="W59" s="18">
        <f>LARGE('octsep cfs'!$L$5:$L$94,'octsep cfs rank'!$A59)</f>
        <v>661</v>
      </c>
      <c r="X59" s="5" t="str">
        <f>VLOOKUP(Y59,'octsep cfs'!$M$5:$O$94,3,FALSE)</f>
        <v>1998-99</v>
      </c>
      <c r="Y59" s="18">
        <f>LARGE('octsep cfs'!$M$5:$M$94,'octsep cfs rank'!$A59)</f>
        <v>638</v>
      </c>
      <c r="Z59" s="5" t="str">
        <f>VLOOKUP(AA59,'octsep cfs'!$N$5:$O$94,2,FALSE)</f>
        <v>1961-62</v>
      </c>
      <c r="AA59" s="18">
        <f>LARGE('octsep cfs'!$N$5:$N$94,'octsep cfs rank'!$A59)</f>
        <v>5761</v>
      </c>
    </row>
    <row r="60" spans="1:27" x14ac:dyDescent="0.2">
      <c r="A60" s="5">
        <v>55</v>
      </c>
      <c r="B60" s="5" t="str">
        <f>VLOOKUP(C60,'octsep cfs'!$B$5:$O$94,14,FALSE)</f>
        <v>1978-79</v>
      </c>
      <c r="C60" s="18">
        <f>LARGE('octsep cfs'!$B$5:$B$94,'octsep cfs rank'!$A60)</f>
        <v>984</v>
      </c>
      <c r="D60" s="5" t="str">
        <f>VLOOKUP(E60,'octsep cfs'!$C$5:$O$94,13,FALSE)</f>
        <v>1980-81</v>
      </c>
      <c r="E60" s="18">
        <f>LARGE('octsep cfs'!$C$5:$C$94,'octsep cfs rank'!$A60)</f>
        <v>1831</v>
      </c>
      <c r="F60" s="5" t="str">
        <f>VLOOKUP(G60,'octsep cfs'!$D$5:$O$94,12,FALSE)</f>
        <v>1967-68</v>
      </c>
      <c r="G60" s="18">
        <f>LARGE('octsep cfs'!$D$5:$D$94,'octsep cfs rank'!$A60)</f>
        <v>2525</v>
      </c>
      <c r="H60" s="5" t="str">
        <f>VLOOKUP(I60,'octsep cfs'!$E$5:$O$94,11,FALSE)</f>
        <v>2009-10</v>
      </c>
      <c r="I60" s="18">
        <f>LARGE('octsep cfs'!$E$5:$E$94,'octsep cfs rank'!$A60)</f>
        <v>3181</v>
      </c>
      <c r="J60" s="5" t="str">
        <f>VLOOKUP(K60,'octsep cfs'!$F$5:$O$94,10,FALSE)</f>
        <v>1968-69</v>
      </c>
      <c r="K60" s="18">
        <f>LARGE('octsep cfs'!$F$5:$F$94,'octsep cfs rank'!$A60)</f>
        <v>3988</v>
      </c>
      <c r="L60" s="5" t="str">
        <f>VLOOKUP(M60,'octsep cfs'!$G$5:$O$94,9,FALSE)</f>
        <v>1962-63</v>
      </c>
      <c r="M60" s="18">
        <f>LARGE('octsep cfs'!$G$5:$G$94,'octsep cfs rank'!$A60)</f>
        <v>7516</v>
      </c>
      <c r="N60" s="5" t="str">
        <f>VLOOKUP(O60,'octsep cfs'!$H$5:$O$94,8,FALSE)</f>
        <v>1977-78</v>
      </c>
      <c r="O60" s="18">
        <f>LARGE('octsep cfs'!$H$5:$H$94,'octsep cfs rank'!$A60)</f>
        <v>14147</v>
      </c>
      <c r="P60" s="5" t="str">
        <f>VLOOKUP(Q60,'octsep cfs'!$I$5:$O$94,7,FALSE)</f>
        <v>1946-47</v>
      </c>
      <c r="Q60" s="18">
        <f>LARGE('octsep cfs'!$I$5:$I$94,'octsep cfs rank'!$A60)</f>
        <v>14786</v>
      </c>
      <c r="R60" s="5" t="str">
        <f>VLOOKUP(S60,'octsep cfs'!$J$5:$O$94,6,FALSE)</f>
        <v>1950-51</v>
      </c>
      <c r="S60" s="18">
        <f>LARGE('octsep cfs'!$J$5:$J$94,'octsep cfs rank'!$A60)</f>
        <v>6015</v>
      </c>
      <c r="T60" s="5" t="str">
        <f>VLOOKUP(U60,'octsep cfs'!$K$5:$O$94,5,FALSE)</f>
        <v>1967-68</v>
      </c>
      <c r="U60" s="18">
        <f>LARGE('octsep cfs'!$K$5:$K$94,'octsep cfs rank'!$A60)</f>
        <v>1550</v>
      </c>
      <c r="V60" s="5" t="str">
        <f>VLOOKUP(W60,'octsep cfs'!$L$5:$O$94,4,FALSE)</f>
        <v>1941-42</v>
      </c>
      <c r="W60" s="18">
        <f>LARGE('octsep cfs'!$L$5:$L$94,'octsep cfs rank'!$A60)</f>
        <v>649</v>
      </c>
      <c r="X60" s="5" t="str">
        <f>VLOOKUP(Y60,'octsep cfs'!$M$5:$O$94,3,FALSE)</f>
        <v>1995-96</v>
      </c>
      <c r="Y60" s="18">
        <f>LARGE('octsep cfs'!$M$5:$M$94,'octsep cfs rank'!$A60)</f>
        <v>637</v>
      </c>
      <c r="Z60" s="5" t="str">
        <f>VLOOKUP(AA60,'octsep cfs'!$N$5:$O$94,2,FALSE)</f>
        <v>1954-55</v>
      </c>
      <c r="AA60" s="18">
        <f>LARGE('octsep cfs'!$N$5:$N$94,'octsep cfs rank'!$A60)</f>
        <v>5747</v>
      </c>
    </row>
    <row r="61" spans="1:27" x14ac:dyDescent="0.2">
      <c r="A61" s="5">
        <v>56</v>
      </c>
      <c r="B61" s="5" t="str">
        <f>VLOOKUP(C61,'octsep cfs'!$B$5:$O$94,14,FALSE)</f>
        <v>1973-74</v>
      </c>
      <c r="C61" s="18">
        <f>LARGE('octsep cfs'!$B$5:$B$94,'octsep cfs rank'!$A61)</f>
        <v>978</v>
      </c>
      <c r="D61" s="5" t="str">
        <f>VLOOKUP(E61,'octsep cfs'!$C$5:$O$94,13,FALSE)</f>
        <v>1981-82</v>
      </c>
      <c r="E61" s="18">
        <f>LARGE('octsep cfs'!$C$5:$C$94,'octsep cfs rank'!$A61)</f>
        <v>1819</v>
      </c>
      <c r="F61" s="5" t="str">
        <f>VLOOKUP(G61,'octsep cfs'!$D$5:$O$94,12,FALSE)</f>
        <v>1984-85</v>
      </c>
      <c r="G61" s="18">
        <f>LARGE('octsep cfs'!$D$5:$D$94,'octsep cfs rank'!$A61)</f>
        <v>2469</v>
      </c>
      <c r="H61" s="5" t="str">
        <f>VLOOKUP(I61,'octsep cfs'!$E$5:$O$94,11,FALSE)</f>
        <v>2012-13</v>
      </c>
      <c r="I61" s="18">
        <f>LARGE('octsep cfs'!$E$5:$E$94,'octsep cfs rank'!$A61)</f>
        <v>3153</v>
      </c>
      <c r="J61" s="5" t="str">
        <f>VLOOKUP(K61,'octsep cfs'!$F$5:$O$94,10,FALSE)</f>
        <v>1929-30</v>
      </c>
      <c r="K61" s="18">
        <f>LARGE('octsep cfs'!$F$5:$F$94,'octsep cfs rank'!$A61)</f>
        <v>3944</v>
      </c>
      <c r="L61" s="5" t="str">
        <f>VLOOKUP(M61,'octsep cfs'!$G$5:$O$94,9,FALSE)</f>
        <v>1930-31</v>
      </c>
      <c r="M61" s="18">
        <f>LARGE('octsep cfs'!$G$5:$G$94,'octsep cfs rank'!$A61)</f>
        <v>7473</v>
      </c>
      <c r="N61" s="5" t="str">
        <f>VLOOKUP(O61,'octsep cfs'!$H$5:$O$94,8,FALSE)</f>
        <v>1960-61</v>
      </c>
      <c r="O61" s="18">
        <f>LARGE('octsep cfs'!$H$5:$H$94,'octsep cfs rank'!$A61)</f>
        <v>14075</v>
      </c>
      <c r="P61" s="5" t="str">
        <f>VLOOKUP(Q61,'octsep cfs'!$I$5:$O$94,7,FALSE)</f>
        <v>1977-78</v>
      </c>
      <c r="Q61" s="18">
        <f>LARGE('octsep cfs'!$I$5:$I$94,'octsep cfs rank'!$A61)</f>
        <v>14631</v>
      </c>
      <c r="R61" s="5" t="str">
        <f>VLOOKUP(S61,'octsep cfs'!$J$5:$O$94,6,FALSE)</f>
        <v>1997-98</v>
      </c>
      <c r="S61" s="18">
        <f>LARGE('octsep cfs'!$J$5:$J$94,'octsep cfs rank'!$A61)</f>
        <v>5960</v>
      </c>
      <c r="T61" s="5" t="str">
        <f>VLOOKUP(U61,'octsep cfs'!$K$5:$O$94,5,FALSE)</f>
        <v>1946-47</v>
      </c>
      <c r="U61" s="18">
        <f>LARGE('octsep cfs'!$K$5:$K$94,'octsep cfs rank'!$A61)</f>
        <v>1535</v>
      </c>
      <c r="V61" s="5" t="str">
        <f>VLOOKUP(W61,'octsep cfs'!$L$5:$O$94,4,FALSE)</f>
        <v>1941-42</v>
      </c>
      <c r="W61" s="18">
        <f>LARGE('octsep cfs'!$L$5:$L$94,'octsep cfs rank'!$A61)</f>
        <v>649</v>
      </c>
      <c r="X61" s="5" t="str">
        <f>VLOOKUP(Y61,'octsep cfs'!$M$5:$O$94,3,FALSE)</f>
        <v>1949-50</v>
      </c>
      <c r="Y61" s="18">
        <f>LARGE('octsep cfs'!$M$5:$M$94,'octsep cfs rank'!$A61)</f>
        <v>630</v>
      </c>
      <c r="Z61" s="5" t="str">
        <f>VLOOKUP(AA61,'octsep cfs'!$N$5:$O$94,2,FALSE)</f>
        <v>1985-86</v>
      </c>
      <c r="AA61" s="18">
        <f>LARGE('octsep cfs'!$N$5:$N$94,'octsep cfs rank'!$A61)</f>
        <v>5652</v>
      </c>
    </row>
    <row r="62" spans="1:27" x14ac:dyDescent="0.2">
      <c r="A62" s="5">
        <v>57</v>
      </c>
      <c r="B62" s="5" t="str">
        <f>VLOOKUP(C62,'octsep cfs'!$B$5:$O$94,14,FALSE)</f>
        <v>2002-03</v>
      </c>
      <c r="C62" s="18">
        <f>LARGE('octsep cfs'!$B$5:$B$94,'octsep cfs rank'!$A62)</f>
        <v>973</v>
      </c>
      <c r="D62" s="5" t="str">
        <f>VLOOKUP(E62,'octsep cfs'!$C$5:$O$94,13,FALSE)</f>
        <v>2014-15</v>
      </c>
      <c r="E62" s="18">
        <f>LARGE('octsep cfs'!$C$5:$C$94,'octsep cfs rank'!$A62)</f>
        <v>1817</v>
      </c>
      <c r="F62" s="5" t="str">
        <f>VLOOKUP(G62,'octsep cfs'!$D$5:$O$94,12,FALSE)</f>
        <v>2003-04</v>
      </c>
      <c r="G62" s="18">
        <f>LARGE('octsep cfs'!$D$5:$D$94,'octsep cfs rank'!$A62)</f>
        <v>2467</v>
      </c>
      <c r="H62" s="5" t="str">
        <f>VLOOKUP(I62,'octsep cfs'!$E$5:$O$94,11,FALSE)</f>
        <v>1991-92</v>
      </c>
      <c r="I62" s="18">
        <f>LARGE('octsep cfs'!$E$5:$E$94,'octsep cfs rank'!$A62)</f>
        <v>3149</v>
      </c>
      <c r="J62" s="5" t="str">
        <f>VLOOKUP(K62,'octsep cfs'!$F$5:$O$94,10,FALSE)</f>
        <v>2008-09</v>
      </c>
      <c r="K62" s="18">
        <f>LARGE('octsep cfs'!$F$5:$F$94,'octsep cfs rank'!$A62)</f>
        <v>3918</v>
      </c>
      <c r="L62" s="5" t="str">
        <f>VLOOKUP(M62,'octsep cfs'!$G$5:$O$94,9,FALSE)</f>
        <v>1970-71</v>
      </c>
      <c r="M62" s="18">
        <f>LARGE('octsep cfs'!$G$5:$G$94,'octsep cfs rank'!$A62)</f>
        <v>7289</v>
      </c>
      <c r="N62" s="5" t="str">
        <f>VLOOKUP(O62,'octsep cfs'!$H$5:$O$94,8,FALSE)</f>
        <v>1941-42</v>
      </c>
      <c r="O62" s="18">
        <f>LARGE('octsep cfs'!$H$5:$H$94,'octsep cfs rank'!$A62)</f>
        <v>13951</v>
      </c>
      <c r="P62" s="5" t="str">
        <f>VLOOKUP(Q62,'octsep cfs'!$I$5:$O$94,7,FALSE)</f>
        <v>1989-90</v>
      </c>
      <c r="Q62" s="18">
        <f>LARGE('octsep cfs'!$I$5:$I$94,'octsep cfs rank'!$A62)</f>
        <v>14162</v>
      </c>
      <c r="R62" s="5" t="str">
        <f>VLOOKUP(S62,'octsep cfs'!$J$5:$O$94,6,FALSE)</f>
        <v>1937-38</v>
      </c>
      <c r="S62" s="18">
        <f>LARGE('octsep cfs'!$J$5:$J$94,'octsep cfs rank'!$A62)</f>
        <v>5885</v>
      </c>
      <c r="T62" s="5" t="str">
        <f>VLOOKUP(U62,'octsep cfs'!$K$5:$O$94,5,FALSE)</f>
        <v>2003-04</v>
      </c>
      <c r="U62" s="18">
        <f>LARGE('octsep cfs'!$K$5:$K$94,'octsep cfs rank'!$A62)</f>
        <v>1521</v>
      </c>
      <c r="V62" s="5" t="str">
        <f>VLOOKUP(W62,'octsep cfs'!$L$5:$O$94,4,FALSE)</f>
        <v>1997-98</v>
      </c>
      <c r="W62" s="18">
        <f>LARGE('octsep cfs'!$L$5:$L$94,'octsep cfs rank'!$A62)</f>
        <v>622</v>
      </c>
      <c r="X62" s="5" t="str">
        <f>VLOOKUP(Y62,'octsep cfs'!$M$5:$O$94,3,FALSE)</f>
        <v>1949-50</v>
      </c>
      <c r="Y62" s="18">
        <f>LARGE('octsep cfs'!$M$5:$M$94,'octsep cfs rank'!$A62)</f>
        <v>630</v>
      </c>
      <c r="Z62" s="5" t="str">
        <f>VLOOKUP(AA62,'octsep cfs'!$N$5:$O$94,2,FALSE)</f>
        <v>1988-89</v>
      </c>
      <c r="AA62" s="18">
        <f>LARGE('octsep cfs'!$N$5:$N$94,'octsep cfs rank'!$A62)</f>
        <v>5613</v>
      </c>
    </row>
    <row r="63" spans="1:27" x14ac:dyDescent="0.2">
      <c r="A63" s="5">
        <v>58</v>
      </c>
      <c r="B63" s="5" t="str">
        <f>VLOOKUP(C63,'octsep cfs'!$B$5:$O$94,14,FALSE)</f>
        <v>1994-95</v>
      </c>
      <c r="C63" s="18">
        <f>LARGE('octsep cfs'!$B$5:$B$94,'octsep cfs rank'!$A63)</f>
        <v>971</v>
      </c>
      <c r="D63" s="5" t="str">
        <f>VLOOKUP(E63,'octsep cfs'!$C$5:$O$94,13,FALSE)</f>
        <v>1991-92</v>
      </c>
      <c r="E63" s="18">
        <f>LARGE('octsep cfs'!$C$5:$C$94,'octsep cfs rank'!$A63)</f>
        <v>1766</v>
      </c>
      <c r="F63" s="5" t="str">
        <f>VLOOKUP(G63,'octsep cfs'!$D$5:$O$94,12,FALSE)</f>
        <v>1979-80</v>
      </c>
      <c r="G63" s="18">
        <f>LARGE('octsep cfs'!$D$5:$D$94,'octsep cfs rank'!$A63)</f>
        <v>2381</v>
      </c>
      <c r="H63" s="5" t="str">
        <f>VLOOKUP(I63,'octsep cfs'!$E$5:$O$94,11,FALSE)</f>
        <v>1979-80</v>
      </c>
      <c r="I63" s="18">
        <f>LARGE('octsep cfs'!$E$5:$E$94,'octsep cfs rank'!$A63)</f>
        <v>3117</v>
      </c>
      <c r="J63" s="5" t="str">
        <f>VLOOKUP(K63,'octsep cfs'!$F$5:$O$94,10,FALSE)</f>
        <v>1937-38</v>
      </c>
      <c r="K63" s="18">
        <f>LARGE('octsep cfs'!$F$5:$F$94,'octsep cfs rank'!$A63)</f>
        <v>3903</v>
      </c>
      <c r="L63" s="5" t="str">
        <f>VLOOKUP(M63,'octsep cfs'!$G$5:$O$94,9,FALSE)</f>
        <v>1958-59</v>
      </c>
      <c r="M63" s="18">
        <f>LARGE('octsep cfs'!$G$5:$G$94,'octsep cfs rank'!$A63)</f>
        <v>7275</v>
      </c>
      <c r="N63" s="5" t="str">
        <f>VLOOKUP(O63,'octsep cfs'!$H$5:$O$94,8,FALSE)</f>
        <v>1983-84</v>
      </c>
      <c r="O63" s="18">
        <f>LARGE('octsep cfs'!$H$5:$H$94,'octsep cfs rank'!$A63)</f>
        <v>13321</v>
      </c>
      <c r="P63" s="5" t="str">
        <f>VLOOKUP(Q63,'octsep cfs'!$I$5:$O$94,7,FALSE)</f>
        <v>1965-66</v>
      </c>
      <c r="Q63" s="18">
        <f>LARGE('octsep cfs'!$I$5:$I$94,'octsep cfs rank'!$A63)</f>
        <v>13928</v>
      </c>
      <c r="R63" s="5" t="str">
        <f>VLOOKUP(S63,'octsep cfs'!$J$5:$O$94,6,FALSE)</f>
        <v>1946-47</v>
      </c>
      <c r="S63" s="18">
        <f>LARGE('octsep cfs'!$J$5:$J$94,'octsep cfs rank'!$A63)</f>
        <v>5853</v>
      </c>
      <c r="T63" s="5" t="str">
        <f>VLOOKUP(U63,'octsep cfs'!$K$5:$O$94,5,FALSE)</f>
        <v>1988-89</v>
      </c>
      <c r="U63" s="18">
        <f>LARGE('octsep cfs'!$K$5:$K$94,'octsep cfs rank'!$A63)</f>
        <v>1517</v>
      </c>
      <c r="V63" s="5" t="str">
        <f>VLOOKUP(W63,'octsep cfs'!$L$5:$O$94,4,FALSE)</f>
        <v>1968-69</v>
      </c>
      <c r="W63" s="18">
        <f>LARGE('octsep cfs'!$L$5:$L$94,'octsep cfs rank'!$A63)</f>
        <v>618</v>
      </c>
      <c r="X63" s="5" t="str">
        <f>VLOOKUP(Y63,'octsep cfs'!$M$5:$O$94,3,FALSE)</f>
        <v>1950-51</v>
      </c>
      <c r="Y63" s="18">
        <f>LARGE('octsep cfs'!$M$5:$M$94,'octsep cfs rank'!$A63)</f>
        <v>611</v>
      </c>
      <c r="Z63" s="5" t="str">
        <f>VLOOKUP(AA63,'octsep cfs'!$N$5:$O$94,2,FALSE)</f>
        <v>1984-85</v>
      </c>
      <c r="AA63" s="18">
        <f>LARGE('octsep cfs'!$N$5:$N$94,'octsep cfs rank'!$A63)</f>
        <v>5414</v>
      </c>
    </row>
    <row r="64" spans="1:27" x14ac:dyDescent="0.2">
      <c r="A64" s="5">
        <v>59</v>
      </c>
      <c r="B64" s="5" t="str">
        <f>VLOOKUP(C64,'octsep cfs'!$B$5:$O$94,14,FALSE)</f>
        <v>1972-73</v>
      </c>
      <c r="C64" s="18">
        <f>LARGE('octsep cfs'!$B$5:$B$94,'octsep cfs rank'!$A64)</f>
        <v>969</v>
      </c>
      <c r="D64" s="5" t="str">
        <f>VLOOKUP(E64,'octsep cfs'!$C$5:$O$94,13,FALSE)</f>
        <v>1971-72</v>
      </c>
      <c r="E64" s="18">
        <f>LARGE('octsep cfs'!$C$5:$C$94,'octsep cfs rank'!$A64)</f>
        <v>1710</v>
      </c>
      <c r="F64" s="5" t="str">
        <f>VLOOKUP(G64,'octsep cfs'!$D$5:$O$94,12,FALSE)</f>
        <v>1957-58</v>
      </c>
      <c r="G64" s="18">
        <f>LARGE('octsep cfs'!$D$5:$D$94,'octsep cfs rank'!$A64)</f>
        <v>2323</v>
      </c>
      <c r="H64" s="5" t="str">
        <f>VLOOKUP(I64,'octsep cfs'!$E$5:$O$94,11,FALSE)</f>
        <v>1961-62</v>
      </c>
      <c r="I64" s="18">
        <f>LARGE('octsep cfs'!$E$5:$E$94,'octsep cfs rank'!$A64)</f>
        <v>3116</v>
      </c>
      <c r="J64" s="5" t="str">
        <f>VLOOKUP(K64,'octsep cfs'!$F$5:$O$94,10,FALSE)</f>
        <v>1979-80</v>
      </c>
      <c r="K64" s="18">
        <f>LARGE('octsep cfs'!$F$5:$F$94,'octsep cfs rank'!$A64)</f>
        <v>3856</v>
      </c>
      <c r="L64" s="5" t="str">
        <f>VLOOKUP(M64,'octsep cfs'!$G$5:$O$94,9,FALSE)</f>
        <v>1966-67</v>
      </c>
      <c r="M64" s="18">
        <f>LARGE('octsep cfs'!$G$5:$G$94,'octsep cfs rank'!$A64)</f>
        <v>7211</v>
      </c>
      <c r="N64" s="5" t="str">
        <f>VLOOKUP(O64,'octsep cfs'!$H$5:$O$94,8,FALSE)</f>
        <v>1978-79</v>
      </c>
      <c r="O64" s="18">
        <f>LARGE('octsep cfs'!$H$5:$H$94,'octsep cfs rank'!$A64)</f>
        <v>13179</v>
      </c>
      <c r="P64" s="5" t="str">
        <f>VLOOKUP(Q64,'octsep cfs'!$I$5:$O$94,7,FALSE)</f>
        <v>1938-39</v>
      </c>
      <c r="Q64" s="18">
        <f>LARGE('octsep cfs'!$I$5:$I$94,'octsep cfs rank'!$A64)</f>
        <v>13901</v>
      </c>
      <c r="R64" s="5" t="str">
        <f>VLOOKUP(S64,'octsep cfs'!$J$5:$O$94,6,FALSE)</f>
        <v>1944-45</v>
      </c>
      <c r="S64" s="18">
        <f>LARGE('octsep cfs'!$J$5:$J$94,'octsep cfs rank'!$A64)</f>
        <v>5822</v>
      </c>
      <c r="T64" s="5" t="str">
        <f>VLOOKUP(U64,'octsep cfs'!$K$5:$O$94,5,FALSE)</f>
        <v>1965-66</v>
      </c>
      <c r="U64" s="18">
        <f>LARGE('octsep cfs'!$K$5:$K$94,'octsep cfs rank'!$A64)</f>
        <v>1488</v>
      </c>
      <c r="V64" s="5" t="str">
        <f>VLOOKUP(W64,'octsep cfs'!$L$5:$O$94,4,FALSE)</f>
        <v>1945-46</v>
      </c>
      <c r="W64" s="18">
        <f>LARGE('octsep cfs'!$L$5:$L$94,'octsep cfs rank'!$A64)</f>
        <v>617</v>
      </c>
      <c r="X64" s="5" t="str">
        <f>VLOOKUP(Y64,'octsep cfs'!$M$5:$O$94,3,FALSE)</f>
        <v>1950-51</v>
      </c>
      <c r="Y64" s="18">
        <f>LARGE('octsep cfs'!$M$5:$M$94,'octsep cfs rank'!$A64)</f>
        <v>611</v>
      </c>
      <c r="Z64" s="5" t="str">
        <f>VLOOKUP(AA64,'octsep cfs'!$N$5:$O$94,2,FALSE)</f>
        <v>2012-13</v>
      </c>
      <c r="AA64" s="18">
        <f>LARGE('octsep cfs'!$N$5:$N$94,'octsep cfs rank'!$A64)</f>
        <v>5396</v>
      </c>
    </row>
    <row r="65" spans="1:27" x14ac:dyDescent="0.2">
      <c r="A65" s="5">
        <v>60</v>
      </c>
      <c r="B65" s="5" t="str">
        <f>VLOOKUP(C65,'octsep cfs'!$B$5:$O$94,14,FALSE)</f>
        <v>1992-93</v>
      </c>
      <c r="C65" s="18">
        <f>LARGE('octsep cfs'!$B$5:$B$94,'octsep cfs rank'!$A65)</f>
        <v>960</v>
      </c>
      <c r="D65" s="5" t="str">
        <f>VLOOKUP(E65,'octsep cfs'!$C$5:$O$94,13,FALSE)</f>
        <v>2007-08</v>
      </c>
      <c r="E65" s="18">
        <f>LARGE('octsep cfs'!$C$5:$C$94,'octsep cfs rank'!$A65)</f>
        <v>1684</v>
      </c>
      <c r="F65" s="5" t="str">
        <f>VLOOKUP(G65,'octsep cfs'!$D$5:$O$94,12,FALSE)</f>
        <v>2008-09</v>
      </c>
      <c r="G65" s="18">
        <f>LARGE('octsep cfs'!$D$5:$D$94,'octsep cfs rank'!$A65)</f>
        <v>2311</v>
      </c>
      <c r="H65" s="5" t="str">
        <f>VLOOKUP(I65,'octsep cfs'!$E$5:$O$94,11,FALSE)</f>
        <v>1993-94</v>
      </c>
      <c r="I65" s="18">
        <f>LARGE('octsep cfs'!$E$5:$E$94,'octsep cfs rank'!$A65)</f>
        <v>2849</v>
      </c>
      <c r="J65" s="5" t="str">
        <f>VLOOKUP(K65,'octsep cfs'!$F$5:$O$94,10,FALSE)</f>
        <v>2011-12</v>
      </c>
      <c r="K65" s="18">
        <f>LARGE('octsep cfs'!$F$5:$F$94,'octsep cfs rank'!$A65)</f>
        <v>3823</v>
      </c>
      <c r="L65" s="5" t="str">
        <f>VLOOKUP(M65,'octsep cfs'!$G$5:$O$94,9,FALSE)</f>
        <v>1942-43</v>
      </c>
      <c r="M65" s="18">
        <f>LARGE('octsep cfs'!$G$5:$G$94,'octsep cfs rank'!$A65)</f>
        <v>7037</v>
      </c>
      <c r="N65" s="5" t="str">
        <f>VLOOKUP(O65,'octsep cfs'!$H$5:$O$94,8,FALSE)</f>
        <v>1986-87</v>
      </c>
      <c r="O65" s="18">
        <f>LARGE('octsep cfs'!$H$5:$H$94,'octsep cfs rank'!$A65)</f>
        <v>12674</v>
      </c>
      <c r="P65" s="5" t="str">
        <f>VLOOKUP(Q65,'octsep cfs'!$I$5:$O$94,7,FALSE)</f>
        <v>1997-98</v>
      </c>
      <c r="Q65" s="18">
        <f>LARGE('octsep cfs'!$I$5:$I$94,'octsep cfs rank'!$A65)</f>
        <v>13634</v>
      </c>
      <c r="R65" s="5" t="str">
        <f>VLOOKUP(S65,'octsep cfs'!$J$5:$O$94,6,FALSE)</f>
        <v>1978-79</v>
      </c>
      <c r="S65" s="18">
        <f>LARGE('octsep cfs'!$J$5:$J$94,'octsep cfs rank'!$A65)</f>
        <v>5626</v>
      </c>
      <c r="T65" s="5" t="str">
        <f>VLOOKUP(U65,'octsep cfs'!$K$5:$O$94,5,FALSE)</f>
        <v>1965-66</v>
      </c>
      <c r="U65" s="18">
        <f>LARGE('octsep cfs'!$K$5:$K$94,'octsep cfs rank'!$A65)</f>
        <v>1488</v>
      </c>
      <c r="V65" s="5" t="str">
        <f>VLOOKUP(W65,'octsep cfs'!$L$5:$O$94,4,FALSE)</f>
        <v>1940-41</v>
      </c>
      <c r="W65" s="18">
        <f>LARGE('octsep cfs'!$L$5:$L$94,'octsep cfs rank'!$A65)</f>
        <v>610</v>
      </c>
      <c r="X65" s="5" t="str">
        <f>VLOOKUP(Y65,'octsep cfs'!$M$5:$O$94,3,FALSE)</f>
        <v>1950-51</v>
      </c>
      <c r="Y65" s="18">
        <f>LARGE('octsep cfs'!$M$5:$M$94,'octsep cfs rank'!$A65)</f>
        <v>611</v>
      </c>
      <c r="Z65" s="5" t="str">
        <f>VLOOKUP(AA65,'octsep cfs'!$N$5:$O$94,2,FALSE)</f>
        <v>2015-16</v>
      </c>
      <c r="AA65" s="18">
        <f>LARGE('octsep cfs'!$N$5:$N$94,'octsep cfs rank'!$A65)</f>
        <v>5361</v>
      </c>
    </row>
    <row r="66" spans="1:27" x14ac:dyDescent="0.2">
      <c r="A66" s="5">
        <v>61</v>
      </c>
      <c r="B66" s="5" t="str">
        <f>VLOOKUP(C66,'octsep cfs'!$B$5:$O$94,14,FALSE)</f>
        <v>1938-39</v>
      </c>
      <c r="C66" s="18">
        <f>LARGE('octsep cfs'!$B$5:$B$94,'octsep cfs rank'!$A66)</f>
        <v>954</v>
      </c>
      <c r="D66" s="5" t="str">
        <f>VLOOKUP(E66,'octsep cfs'!$C$5:$O$94,13,FALSE)</f>
        <v>1965-66</v>
      </c>
      <c r="E66" s="18">
        <f>LARGE('octsep cfs'!$C$5:$C$94,'octsep cfs rank'!$A66)</f>
        <v>1666</v>
      </c>
      <c r="F66" s="5" t="str">
        <f>VLOOKUP(G66,'octsep cfs'!$D$5:$O$94,12,FALSE)</f>
        <v>1943-44</v>
      </c>
      <c r="G66" s="18">
        <f>LARGE('octsep cfs'!$D$5:$D$94,'octsep cfs rank'!$A66)</f>
        <v>2197</v>
      </c>
      <c r="H66" s="5" t="str">
        <f>VLOOKUP(I66,'octsep cfs'!$E$5:$O$94,11,FALSE)</f>
        <v>1974-75</v>
      </c>
      <c r="I66" s="18">
        <f>LARGE('octsep cfs'!$E$5:$E$94,'octsep cfs rank'!$A66)</f>
        <v>2814</v>
      </c>
      <c r="J66" s="5" t="str">
        <f>VLOOKUP(K66,'octsep cfs'!$F$5:$O$94,10,FALSE)</f>
        <v>1986-87</v>
      </c>
      <c r="K66" s="18">
        <f>LARGE('octsep cfs'!$F$5:$F$94,'octsep cfs rank'!$A66)</f>
        <v>3786</v>
      </c>
      <c r="L66" s="5" t="str">
        <f>VLOOKUP(M66,'octsep cfs'!$G$5:$O$94,9,FALSE)</f>
        <v>1932-33</v>
      </c>
      <c r="M66" s="18">
        <f>LARGE('octsep cfs'!$G$5:$G$94,'octsep cfs rank'!$A66)</f>
        <v>7008</v>
      </c>
      <c r="N66" s="5" t="str">
        <f>VLOOKUP(O66,'octsep cfs'!$H$5:$O$94,8,FALSE)</f>
        <v>2003-04</v>
      </c>
      <c r="O66" s="18">
        <f>LARGE('octsep cfs'!$H$5:$H$94,'octsep cfs rank'!$A66)</f>
        <v>12640</v>
      </c>
      <c r="P66" s="5" t="str">
        <f>VLOOKUP(Q66,'octsep cfs'!$I$5:$O$94,7,FALSE)</f>
        <v>1982-83</v>
      </c>
      <c r="Q66" s="18">
        <f>LARGE('octsep cfs'!$I$5:$I$94,'octsep cfs rank'!$A66)</f>
        <v>13375</v>
      </c>
      <c r="R66" s="5" t="str">
        <f>VLOOKUP(S66,'octsep cfs'!$J$5:$O$94,6,FALSE)</f>
        <v>1965-66</v>
      </c>
      <c r="S66" s="18">
        <f>LARGE('octsep cfs'!$J$5:$J$94,'octsep cfs rank'!$A66)</f>
        <v>5456</v>
      </c>
      <c r="T66" s="5" t="str">
        <f>VLOOKUP(U66,'octsep cfs'!$K$5:$O$94,5,FALSE)</f>
        <v>1937-38</v>
      </c>
      <c r="U66" s="18">
        <f>LARGE('octsep cfs'!$K$5:$K$94,'octsep cfs rank'!$A66)</f>
        <v>1432</v>
      </c>
      <c r="V66" s="5" t="str">
        <f>VLOOKUP(W66,'octsep cfs'!$L$5:$O$94,4,FALSE)</f>
        <v>1948-49</v>
      </c>
      <c r="W66" s="18">
        <f>LARGE('octsep cfs'!$L$5:$L$94,'octsep cfs rank'!$A66)</f>
        <v>580</v>
      </c>
      <c r="X66" s="5" t="str">
        <f>VLOOKUP(Y66,'octsep cfs'!$M$5:$O$94,3,FALSE)</f>
        <v>1931-32</v>
      </c>
      <c r="Y66" s="18">
        <f>LARGE('octsep cfs'!$M$5:$M$94,'octsep cfs rank'!$A66)</f>
        <v>602</v>
      </c>
      <c r="Z66" s="5" t="str">
        <f>VLOOKUP(AA66,'octsep cfs'!$N$5:$O$94,2,FALSE)</f>
        <v>1992-93</v>
      </c>
      <c r="AA66" s="18">
        <f>LARGE('octsep cfs'!$N$5:$N$94,'octsep cfs rank'!$A66)</f>
        <v>5288</v>
      </c>
    </row>
    <row r="67" spans="1:27" x14ac:dyDescent="0.2">
      <c r="A67" s="11">
        <v>62</v>
      </c>
      <c r="B67" s="5" t="str">
        <f>VLOOKUP(C67,'octsep cfs'!$B$5:$O$94,14,FALSE)</f>
        <v>1979-80</v>
      </c>
      <c r="C67" s="18">
        <f>LARGE('octsep cfs'!$B$5:$B$94,'octsep cfs rank'!$A67)</f>
        <v>938</v>
      </c>
      <c r="D67" s="5" t="str">
        <f>VLOOKUP(E67,'octsep cfs'!$C$5:$O$94,13,FALSE)</f>
        <v>2009-10</v>
      </c>
      <c r="E67" s="18">
        <f>LARGE('octsep cfs'!$C$5:$C$94,'octsep cfs rank'!$A67)</f>
        <v>1654</v>
      </c>
      <c r="F67" s="5" t="str">
        <f>VLOOKUP(G67,'octsep cfs'!$D$5:$O$94,12,FALSE)</f>
        <v>1960-61</v>
      </c>
      <c r="G67" s="18">
        <f>LARGE('octsep cfs'!$D$5:$D$94,'octsep cfs rank'!$A67)</f>
        <v>2149</v>
      </c>
      <c r="H67" s="5" t="str">
        <f>VLOOKUP(I67,'octsep cfs'!$E$5:$O$94,11,FALSE)</f>
        <v>1951-52</v>
      </c>
      <c r="I67" s="18">
        <f>LARGE('octsep cfs'!$E$5:$E$94,'octsep cfs rank'!$A67)</f>
        <v>2784</v>
      </c>
      <c r="J67" s="5" t="str">
        <f>VLOOKUP(K67,'octsep cfs'!$F$5:$O$94,10,FALSE)</f>
        <v>1931-32</v>
      </c>
      <c r="K67" s="18">
        <f>LARGE('octsep cfs'!$F$5:$F$94,'octsep cfs rank'!$A67)</f>
        <v>3695</v>
      </c>
      <c r="L67" s="5" t="str">
        <f>VLOOKUP(M67,'octsep cfs'!$G$5:$O$94,9,FALSE)</f>
        <v>1974-75</v>
      </c>
      <c r="M67" s="18">
        <f>LARGE('octsep cfs'!$G$5:$G$94,'octsep cfs rank'!$A67)</f>
        <v>6933</v>
      </c>
      <c r="N67" s="5" t="str">
        <f>VLOOKUP(O67,'octsep cfs'!$H$5:$O$94,8,FALSE)</f>
        <v>1962-63</v>
      </c>
      <c r="O67" s="18">
        <f>LARGE('octsep cfs'!$H$5:$H$94,'octsep cfs rank'!$A67)</f>
        <v>12555</v>
      </c>
      <c r="P67" s="5" t="str">
        <f>VLOOKUP(Q67,'octsep cfs'!$I$5:$O$94,7,FALSE)</f>
        <v>2012-13</v>
      </c>
      <c r="Q67" s="18">
        <f>LARGE('octsep cfs'!$I$5:$I$94,'octsep cfs rank'!$A67)</f>
        <v>12953</v>
      </c>
      <c r="R67" s="5" t="str">
        <f>VLOOKUP(S67,'octsep cfs'!$J$5:$O$94,6,FALSE)</f>
        <v>1948-49</v>
      </c>
      <c r="S67" s="18">
        <f>LARGE('octsep cfs'!$J$5:$J$94,'octsep cfs rank'!$A67)</f>
        <v>5368</v>
      </c>
      <c r="T67" s="5" t="str">
        <f>VLOOKUP(U67,'octsep cfs'!$K$5:$O$94,5,FALSE)</f>
        <v>1978-79</v>
      </c>
      <c r="U67" s="18">
        <f>LARGE('octsep cfs'!$K$5:$K$94,'octsep cfs rank'!$A67)</f>
        <v>1398</v>
      </c>
      <c r="V67" s="5" t="str">
        <f>VLOOKUP(W67,'octsep cfs'!$L$5:$O$94,4,FALSE)</f>
        <v>1930-31</v>
      </c>
      <c r="W67" s="18">
        <f>LARGE('octsep cfs'!$L$5:$L$94,'octsep cfs rank'!$A67)</f>
        <v>578</v>
      </c>
      <c r="X67" s="5" t="str">
        <f>VLOOKUP(Y67,'octsep cfs'!$M$5:$O$94,3,FALSE)</f>
        <v>2001-02</v>
      </c>
      <c r="Y67" s="18">
        <f>LARGE('octsep cfs'!$M$5:$M$94,'octsep cfs rank'!$A67)</f>
        <v>591</v>
      </c>
      <c r="Z67" s="5" t="str">
        <f>VLOOKUP(AA67,'octsep cfs'!$N$5:$O$94,2,FALSE)</f>
        <v>1962-63</v>
      </c>
      <c r="AA67" s="18">
        <f>LARGE('octsep cfs'!$N$5:$N$94,'octsep cfs rank'!$A67)</f>
        <v>5284</v>
      </c>
    </row>
    <row r="68" spans="1:27" x14ac:dyDescent="0.2">
      <c r="A68" s="11">
        <v>63</v>
      </c>
      <c r="B68" s="5" t="str">
        <f>VLOOKUP(C68,'octsep cfs'!$B$5:$O$94,14,FALSE)</f>
        <v>1979-80</v>
      </c>
      <c r="C68" s="18">
        <f>LARGE('octsep cfs'!$B$5:$B$94,'octsep cfs rank'!$A68)</f>
        <v>938</v>
      </c>
      <c r="D68" s="5" t="str">
        <f>VLOOKUP(E68,'octsep cfs'!$C$5:$O$94,13,FALSE)</f>
        <v>1940-41</v>
      </c>
      <c r="E68" s="18">
        <f>LARGE('octsep cfs'!$C$5:$C$94,'octsep cfs rank'!$A68)</f>
        <v>1626</v>
      </c>
      <c r="F68" s="5" t="str">
        <f>VLOOKUP(G68,'octsep cfs'!$D$5:$O$94,12,FALSE)</f>
        <v>1939-40</v>
      </c>
      <c r="G68" s="18">
        <f>LARGE('octsep cfs'!$D$5:$D$94,'octsep cfs rank'!$A68)</f>
        <v>2059</v>
      </c>
      <c r="H68" s="5" t="str">
        <f>VLOOKUP(I68,'octsep cfs'!$E$5:$O$94,11,FALSE)</f>
        <v>1981-82</v>
      </c>
      <c r="I68" s="18">
        <f>LARGE('octsep cfs'!$E$5:$E$94,'octsep cfs rank'!$A68)</f>
        <v>2716</v>
      </c>
      <c r="J68" s="5" t="str">
        <f>VLOOKUP(K68,'octsep cfs'!$F$5:$O$94,10,FALSE)</f>
        <v>1955-56</v>
      </c>
      <c r="K68" s="18">
        <f>LARGE('octsep cfs'!$F$5:$F$94,'octsep cfs rank'!$A68)</f>
        <v>3680</v>
      </c>
      <c r="L68" s="5" t="str">
        <f>VLOOKUP(M68,'octsep cfs'!$G$5:$O$94,9,FALSE)</f>
        <v>2007-08</v>
      </c>
      <c r="M68" s="18">
        <f>LARGE('octsep cfs'!$G$5:$G$94,'octsep cfs rank'!$A68)</f>
        <v>6837</v>
      </c>
      <c r="N68" s="5" t="str">
        <f>VLOOKUP(O68,'octsep cfs'!$H$5:$O$94,8,FALSE)</f>
        <v>1952-53</v>
      </c>
      <c r="O68" s="18">
        <f>LARGE('octsep cfs'!$H$5:$H$94,'octsep cfs rank'!$A68)</f>
        <v>12495</v>
      </c>
      <c r="P68" s="5" t="str">
        <f>VLOOKUP(Q68,'octsep cfs'!$I$5:$O$94,7,FALSE)</f>
        <v>1928-29</v>
      </c>
      <c r="Q68" s="18">
        <f>LARGE('octsep cfs'!$I$5:$I$94,'octsep cfs rank'!$A68)</f>
        <v>12820</v>
      </c>
      <c r="R68" s="5" t="str">
        <f>VLOOKUP(S68,'octsep cfs'!$J$5:$O$94,6,FALSE)</f>
        <v>1994-95</v>
      </c>
      <c r="S68" s="18">
        <f>LARGE('octsep cfs'!$J$5:$J$94,'octsep cfs rank'!$A68)</f>
        <v>5301</v>
      </c>
      <c r="T68" s="5" t="str">
        <f>VLOOKUP(U68,'octsep cfs'!$K$5:$O$94,5,FALSE)</f>
        <v>1948-49</v>
      </c>
      <c r="U68" s="18">
        <f>LARGE('octsep cfs'!$K$5:$K$94,'octsep cfs rank'!$A68)</f>
        <v>1393</v>
      </c>
      <c r="V68" s="5" t="str">
        <f>VLOOKUP(W68,'octsep cfs'!$L$5:$O$94,4,FALSE)</f>
        <v>1939-40</v>
      </c>
      <c r="W68" s="18">
        <f>LARGE('octsep cfs'!$L$5:$L$94,'octsep cfs rank'!$A68)</f>
        <v>573</v>
      </c>
      <c r="X68" s="5" t="str">
        <f>VLOOKUP(Y68,'octsep cfs'!$M$5:$O$94,3,FALSE)</f>
        <v>1978-79</v>
      </c>
      <c r="Y68" s="18">
        <f>LARGE('octsep cfs'!$M$5:$M$94,'octsep cfs rank'!$A68)</f>
        <v>590</v>
      </c>
      <c r="Z68" s="5" t="str">
        <f>VLOOKUP(AA68,'octsep cfs'!$N$5:$O$94,2,FALSE)</f>
        <v>1967-68</v>
      </c>
      <c r="AA68" s="18">
        <f>LARGE('octsep cfs'!$N$5:$N$94,'octsep cfs rank'!$A68)</f>
        <v>5130</v>
      </c>
    </row>
    <row r="69" spans="1:27" x14ac:dyDescent="0.2">
      <c r="A69" s="11">
        <v>64</v>
      </c>
      <c r="B69" s="5" t="str">
        <f>VLOOKUP(C69,'octsep cfs'!$B$5:$O$94,14,FALSE)</f>
        <v>1945-46</v>
      </c>
      <c r="C69" s="18">
        <f>LARGE('octsep cfs'!$B$5:$B$94,'octsep cfs rank'!$A69)</f>
        <v>932</v>
      </c>
      <c r="D69" s="5" t="str">
        <f>VLOOKUP(E69,'octsep cfs'!$C$5:$O$94,13,FALSE)</f>
        <v>2011-12</v>
      </c>
      <c r="E69" s="18">
        <f>LARGE('octsep cfs'!$C$5:$C$94,'octsep cfs rank'!$A69)</f>
        <v>1596</v>
      </c>
      <c r="F69" s="5" t="str">
        <f>VLOOKUP(G69,'octsep cfs'!$D$5:$O$94,12,FALSE)</f>
        <v>1971-72</v>
      </c>
      <c r="G69" s="18">
        <f>LARGE('octsep cfs'!$D$5:$D$94,'octsep cfs rank'!$A69)</f>
        <v>1997</v>
      </c>
      <c r="H69" s="5" t="str">
        <f>VLOOKUP(I69,'octsep cfs'!$E$5:$O$94,11,FALSE)</f>
        <v>2013-14</v>
      </c>
      <c r="I69" s="18">
        <f>LARGE('octsep cfs'!$E$5:$E$94,'octsep cfs rank'!$A69)</f>
        <v>2673</v>
      </c>
      <c r="J69" s="5" t="str">
        <f>VLOOKUP(K69,'octsep cfs'!$F$5:$O$94,10,FALSE)</f>
        <v>1940-41</v>
      </c>
      <c r="K69" s="18">
        <f>LARGE('octsep cfs'!$F$5:$F$94,'octsep cfs rank'!$A69)</f>
        <v>3671</v>
      </c>
      <c r="L69" s="5" t="str">
        <f>VLOOKUP(M69,'octsep cfs'!$G$5:$O$94,9,FALSE)</f>
        <v>1944-45</v>
      </c>
      <c r="M69" s="18">
        <f>LARGE('octsep cfs'!$G$5:$G$94,'octsep cfs rank'!$A69)</f>
        <v>6791</v>
      </c>
      <c r="N69" s="5" t="str">
        <f>VLOOKUP(O69,'octsep cfs'!$H$5:$O$94,8,FALSE)</f>
        <v>1979-80</v>
      </c>
      <c r="O69" s="18">
        <f>LARGE('octsep cfs'!$H$5:$H$94,'octsep cfs rank'!$A69)</f>
        <v>12365</v>
      </c>
      <c r="P69" s="5" t="str">
        <f>VLOOKUP(Q69,'octsep cfs'!$I$5:$O$94,7,FALSE)</f>
        <v>1979-80</v>
      </c>
      <c r="Q69" s="18">
        <f>LARGE('octsep cfs'!$I$5:$I$94,'octsep cfs rank'!$A69)</f>
        <v>12461</v>
      </c>
      <c r="R69" s="5" t="str">
        <f>VLOOKUP(S69,'octsep cfs'!$J$5:$O$94,6,FALSE)</f>
        <v>2017-18</v>
      </c>
      <c r="S69" s="18">
        <f>LARGE('octsep cfs'!$J$5:$J$94,'octsep cfs rank'!$A69)</f>
        <v>5195</v>
      </c>
      <c r="T69" s="5" t="str">
        <f>VLOOKUP(U69,'octsep cfs'!$K$5:$O$94,5,FALSE)</f>
        <v>1957-58</v>
      </c>
      <c r="U69" s="18">
        <f>LARGE('octsep cfs'!$K$5:$K$94,'octsep cfs rank'!$A69)</f>
        <v>1370</v>
      </c>
      <c r="V69" s="5" t="str">
        <f>VLOOKUP(W69,'octsep cfs'!$L$5:$O$94,4,FALSE)</f>
        <v>1960-61</v>
      </c>
      <c r="W69" s="18">
        <f>LARGE('octsep cfs'!$L$5:$L$94,'octsep cfs rank'!$A69)</f>
        <v>571</v>
      </c>
      <c r="X69" s="5" t="str">
        <f>VLOOKUP(Y69,'octsep cfs'!$M$5:$O$94,3,FALSE)</f>
        <v>1997-98</v>
      </c>
      <c r="Y69" s="18">
        <f>LARGE('octsep cfs'!$M$5:$M$94,'octsep cfs rank'!$A69)</f>
        <v>583</v>
      </c>
      <c r="Z69" s="5" t="str">
        <f>VLOOKUP(AA69,'octsep cfs'!$N$5:$O$94,2,FALSE)</f>
        <v>1997-98</v>
      </c>
      <c r="AA69" s="18">
        <f>LARGE('octsep cfs'!$N$5:$N$94,'octsep cfs rank'!$A69)</f>
        <v>5082</v>
      </c>
    </row>
    <row r="70" spans="1:27" x14ac:dyDescent="0.2">
      <c r="A70" s="11">
        <v>65</v>
      </c>
      <c r="B70" s="5" t="str">
        <f>VLOOKUP(C70,'octsep cfs'!$B$5:$O$94,14,FALSE)</f>
        <v>1948-49</v>
      </c>
      <c r="C70" s="18">
        <f>LARGE('octsep cfs'!$B$5:$B$94,'octsep cfs rank'!$A70)</f>
        <v>925</v>
      </c>
      <c r="D70" s="5" t="str">
        <f>VLOOKUP(E70,'octsep cfs'!$C$5:$O$94,13,FALSE)</f>
        <v>1974-75</v>
      </c>
      <c r="E70" s="18">
        <f>LARGE('octsep cfs'!$C$5:$C$94,'octsep cfs rank'!$A70)</f>
        <v>1552</v>
      </c>
      <c r="F70" s="5" t="str">
        <f>VLOOKUP(G70,'octsep cfs'!$D$5:$O$94,12,FALSE)</f>
        <v>1988-89</v>
      </c>
      <c r="G70" s="18">
        <f>LARGE('octsep cfs'!$D$5:$D$94,'octsep cfs rank'!$A70)</f>
        <v>1984</v>
      </c>
      <c r="H70" s="5" t="str">
        <f>VLOOKUP(I70,'octsep cfs'!$E$5:$O$94,11,FALSE)</f>
        <v>1985-86</v>
      </c>
      <c r="I70" s="18">
        <f>LARGE('octsep cfs'!$E$5:$E$94,'octsep cfs rank'!$A70)</f>
        <v>2613</v>
      </c>
      <c r="J70" s="5" t="str">
        <f>VLOOKUP(K70,'octsep cfs'!$F$5:$O$94,10,FALSE)</f>
        <v>1956-57</v>
      </c>
      <c r="K70" s="18">
        <f>LARGE('octsep cfs'!$F$5:$F$94,'octsep cfs rank'!$A70)</f>
        <v>3611</v>
      </c>
      <c r="L70" s="5" t="str">
        <f>VLOOKUP(M70,'octsep cfs'!$G$5:$O$94,9,FALSE)</f>
        <v>1957-58</v>
      </c>
      <c r="M70" s="18">
        <f>LARGE('octsep cfs'!$G$5:$G$94,'octsep cfs rank'!$A70)</f>
        <v>6649</v>
      </c>
      <c r="N70" s="5" t="str">
        <f>VLOOKUP(O70,'octsep cfs'!$H$5:$O$94,8,FALSE)</f>
        <v>2006-07</v>
      </c>
      <c r="O70" s="18">
        <f>LARGE('octsep cfs'!$H$5:$H$94,'octsep cfs rank'!$A70)</f>
        <v>12288</v>
      </c>
      <c r="P70" s="5" t="str">
        <f>VLOOKUP(Q70,'octsep cfs'!$I$5:$O$94,7,FALSE)</f>
        <v>1980-81</v>
      </c>
      <c r="Q70" s="18">
        <f>LARGE('octsep cfs'!$I$5:$I$94,'octsep cfs rank'!$A70)</f>
        <v>11585</v>
      </c>
      <c r="R70" s="5" t="str">
        <f>VLOOKUP(S70,'octsep cfs'!$J$5:$O$94,6,FALSE)</f>
        <v>1935-36</v>
      </c>
      <c r="S70" s="18">
        <f>LARGE('octsep cfs'!$J$5:$J$94,'octsep cfs rank'!$A70)</f>
        <v>5133</v>
      </c>
      <c r="T70" s="5" t="str">
        <f>VLOOKUP(U70,'octsep cfs'!$K$5:$O$94,5,FALSE)</f>
        <v>2016-17</v>
      </c>
      <c r="U70" s="18">
        <f>LARGE('octsep cfs'!$K$5:$K$94,'octsep cfs rank'!$A70)</f>
        <v>1354</v>
      </c>
      <c r="V70" s="5" t="str">
        <f>VLOOKUP(W70,'octsep cfs'!$L$5:$O$94,4,FALSE)</f>
        <v>1943-44</v>
      </c>
      <c r="W70" s="18">
        <f>LARGE('octsep cfs'!$L$5:$L$94,'octsep cfs rank'!$A70)</f>
        <v>558</v>
      </c>
      <c r="X70" s="5" t="str">
        <f>VLOOKUP(Y70,'octsep cfs'!$M$5:$O$94,3,FALSE)</f>
        <v>1990-91</v>
      </c>
      <c r="Y70" s="18">
        <f>LARGE('octsep cfs'!$M$5:$M$94,'octsep cfs rank'!$A70)</f>
        <v>582</v>
      </c>
      <c r="Z70" s="5" t="str">
        <f>VLOOKUP(AA70,'octsep cfs'!$N$5:$O$94,2,FALSE)</f>
        <v>1978-79</v>
      </c>
      <c r="AA70" s="18">
        <f>LARGE('octsep cfs'!$N$5:$N$94,'octsep cfs rank'!$A70)</f>
        <v>5050</v>
      </c>
    </row>
    <row r="71" spans="1:27" x14ac:dyDescent="0.2">
      <c r="A71" s="11">
        <v>66</v>
      </c>
      <c r="B71" s="5" t="str">
        <f>VLOOKUP(C71,'octsep cfs'!$B$5:$O$94,14,FALSE)</f>
        <v>2014-15</v>
      </c>
      <c r="C71" s="18">
        <f>LARGE('octsep cfs'!$B$5:$B$94,'octsep cfs rank'!$A71)</f>
        <v>916</v>
      </c>
      <c r="D71" s="5" t="str">
        <f>VLOOKUP(E71,'octsep cfs'!$C$5:$O$94,13,FALSE)</f>
        <v>2003-04</v>
      </c>
      <c r="E71" s="18">
        <f>LARGE('octsep cfs'!$C$5:$C$94,'octsep cfs rank'!$A71)</f>
        <v>1546</v>
      </c>
      <c r="F71" s="5" t="str">
        <f>VLOOKUP(G71,'octsep cfs'!$D$5:$O$94,12,FALSE)</f>
        <v>1948-49</v>
      </c>
      <c r="G71" s="18">
        <f>LARGE('octsep cfs'!$D$5:$D$94,'octsep cfs rank'!$A71)</f>
        <v>1983</v>
      </c>
      <c r="H71" s="5" t="str">
        <f>VLOOKUP(I71,'octsep cfs'!$E$5:$O$94,11,FALSE)</f>
        <v>2003-04</v>
      </c>
      <c r="I71" s="18">
        <f>LARGE('octsep cfs'!$E$5:$E$94,'octsep cfs rank'!$A71)</f>
        <v>2470</v>
      </c>
      <c r="J71" s="5" t="str">
        <f>VLOOKUP(K71,'octsep cfs'!$F$5:$O$94,10,FALSE)</f>
        <v>1945-46</v>
      </c>
      <c r="K71" s="18">
        <f>LARGE('octsep cfs'!$F$5:$F$94,'octsep cfs rank'!$A71)</f>
        <v>3576</v>
      </c>
      <c r="L71" s="5" t="str">
        <f>VLOOKUP(M71,'octsep cfs'!$G$5:$O$94,9,FALSE)</f>
        <v>1950-51</v>
      </c>
      <c r="M71" s="18">
        <f>LARGE('octsep cfs'!$G$5:$G$94,'octsep cfs rank'!$A71)</f>
        <v>6565</v>
      </c>
      <c r="N71" s="5" t="str">
        <f>VLOOKUP(O71,'octsep cfs'!$H$5:$O$94,8,FALSE)</f>
        <v>1929-30</v>
      </c>
      <c r="O71" s="18">
        <f>LARGE('octsep cfs'!$H$5:$H$94,'octsep cfs rank'!$A71)</f>
        <v>11824</v>
      </c>
      <c r="P71" s="5" t="str">
        <f>VLOOKUP(Q71,'octsep cfs'!$I$5:$O$94,7,FALSE)</f>
        <v>2000-01</v>
      </c>
      <c r="Q71" s="18">
        <f>LARGE('octsep cfs'!$I$5:$I$94,'octsep cfs rank'!$A71)</f>
        <v>11498</v>
      </c>
      <c r="R71" s="5" t="str">
        <f>VLOOKUP(S71,'octsep cfs'!$J$5:$O$94,6,FALSE)</f>
        <v>1928-29</v>
      </c>
      <c r="S71" s="18">
        <f>LARGE('octsep cfs'!$J$5:$J$94,'octsep cfs rank'!$A71)</f>
        <v>5076</v>
      </c>
      <c r="T71" s="5" t="str">
        <f>VLOOKUP(U71,'octsep cfs'!$K$5:$O$94,5,FALSE)</f>
        <v>1944-45</v>
      </c>
      <c r="U71" s="18">
        <f>LARGE('octsep cfs'!$K$5:$K$94,'octsep cfs rank'!$A71)</f>
        <v>1342</v>
      </c>
      <c r="V71" s="5" t="str">
        <f>VLOOKUP(W71,'octsep cfs'!$L$5:$O$94,4,FALSE)</f>
        <v>2005-06</v>
      </c>
      <c r="W71" s="18">
        <f>LARGE('octsep cfs'!$L$5:$L$94,'octsep cfs rank'!$A71)</f>
        <v>555</v>
      </c>
      <c r="X71" s="5" t="str">
        <f>VLOOKUP(Y71,'octsep cfs'!$M$5:$O$94,3,FALSE)</f>
        <v>1952-53</v>
      </c>
      <c r="Y71" s="18">
        <f>LARGE('octsep cfs'!$M$5:$M$94,'octsep cfs rank'!$A71)</f>
        <v>574</v>
      </c>
      <c r="Z71" s="5" t="str">
        <f>VLOOKUP(AA71,'octsep cfs'!$N$5:$O$94,2,FALSE)</f>
        <v>1935-36</v>
      </c>
      <c r="AA71" s="18">
        <f>LARGE('octsep cfs'!$N$5:$N$94,'octsep cfs rank'!$A71)</f>
        <v>5039</v>
      </c>
    </row>
    <row r="72" spans="1:27" x14ac:dyDescent="0.2">
      <c r="A72" s="11">
        <v>67</v>
      </c>
      <c r="B72" s="5" t="str">
        <f>VLOOKUP(C72,'octsep cfs'!$B$5:$O$94,14,FALSE)</f>
        <v>1961-62</v>
      </c>
      <c r="C72" s="18">
        <f>LARGE('octsep cfs'!$B$5:$B$94,'octsep cfs rank'!$A72)</f>
        <v>912</v>
      </c>
      <c r="D72" s="5" t="str">
        <f>VLOOKUP(E72,'octsep cfs'!$C$5:$O$94,13,FALSE)</f>
        <v>1953-54</v>
      </c>
      <c r="E72" s="18">
        <f>LARGE('octsep cfs'!$C$5:$C$94,'octsep cfs rank'!$A72)</f>
        <v>1542</v>
      </c>
      <c r="F72" s="5" t="str">
        <f>VLOOKUP(G72,'octsep cfs'!$D$5:$O$94,12,FALSE)</f>
        <v>1985-86</v>
      </c>
      <c r="G72" s="18">
        <f>LARGE('octsep cfs'!$D$5:$D$94,'octsep cfs rank'!$A72)</f>
        <v>1903</v>
      </c>
      <c r="H72" s="5" t="str">
        <f>VLOOKUP(I72,'octsep cfs'!$E$5:$O$94,11,FALSE)</f>
        <v>1988-89</v>
      </c>
      <c r="I72" s="18">
        <f>LARGE('octsep cfs'!$E$5:$E$94,'octsep cfs rank'!$A72)</f>
        <v>2375</v>
      </c>
      <c r="J72" s="5" t="str">
        <f>VLOOKUP(K72,'octsep cfs'!$F$5:$O$94,10,FALSE)</f>
        <v>1942-43</v>
      </c>
      <c r="K72" s="18">
        <f>LARGE('octsep cfs'!$F$5:$F$94,'octsep cfs rank'!$A72)</f>
        <v>3523</v>
      </c>
      <c r="L72" s="5" t="str">
        <f>VLOOKUP(M72,'octsep cfs'!$G$5:$O$94,9,FALSE)</f>
        <v>1987-88</v>
      </c>
      <c r="M72" s="18">
        <f>LARGE('octsep cfs'!$G$5:$G$94,'octsep cfs rank'!$A72)</f>
        <v>6391</v>
      </c>
      <c r="N72" s="5" t="str">
        <f>VLOOKUP(O72,'octsep cfs'!$H$5:$O$94,8,FALSE)</f>
        <v>1985-86</v>
      </c>
      <c r="O72" s="18">
        <f>LARGE('octsep cfs'!$H$5:$H$94,'octsep cfs rank'!$A72)</f>
        <v>11744</v>
      </c>
      <c r="P72" s="5" t="str">
        <f>VLOOKUP(Q72,'octsep cfs'!$I$5:$O$94,7,FALSE)</f>
        <v>2003-04</v>
      </c>
      <c r="Q72" s="18">
        <f>LARGE('octsep cfs'!$I$5:$I$94,'octsep cfs rank'!$A72)</f>
        <v>11435</v>
      </c>
      <c r="R72" s="5" t="str">
        <f>VLOOKUP(S72,'octsep cfs'!$J$5:$O$94,6,FALSE)</f>
        <v>2012-13</v>
      </c>
      <c r="S72" s="18">
        <f>LARGE('octsep cfs'!$J$5:$J$94,'octsep cfs rank'!$A72)</f>
        <v>5052</v>
      </c>
      <c r="T72" s="5" t="str">
        <f>VLOOKUP(U72,'octsep cfs'!$K$5:$O$94,5,FALSE)</f>
        <v>1938-39</v>
      </c>
      <c r="U72" s="18">
        <f>LARGE('octsep cfs'!$K$5:$K$94,'octsep cfs rank'!$A72)</f>
        <v>1329</v>
      </c>
      <c r="V72" s="5" t="str">
        <f>VLOOKUP(W72,'octsep cfs'!$L$5:$O$94,4,FALSE)</f>
        <v>1991-92</v>
      </c>
      <c r="W72" s="18">
        <f>LARGE('octsep cfs'!$L$5:$L$94,'octsep cfs rank'!$A72)</f>
        <v>543</v>
      </c>
      <c r="X72" s="5" t="str">
        <f>VLOOKUP(Y72,'octsep cfs'!$M$5:$O$94,3,FALSE)</f>
        <v>2016-17</v>
      </c>
      <c r="Y72" s="18">
        <f>LARGE('octsep cfs'!$M$5:$M$94,'octsep cfs rank'!$A72)</f>
        <v>573</v>
      </c>
      <c r="Z72" s="5" t="str">
        <f>VLOOKUP(AA72,'octsep cfs'!$N$5:$O$94,2,FALSE)</f>
        <v>1941-42</v>
      </c>
      <c r="AA72" s="18">
        <f>LARGE('octsep cfs'!$N$5:$N$94,'octsep cfs rank'!$A72)</f>
        <v>4975</v>
      </c>
    </row>
    <row r="73" spans="1:27" x14ac:dyDescent="0.2">
      <c r="A73" s="11">
        <v>68</v>
      </c>
      <c r="B73" s="5" t="str">
        <f>VLOOKUP(C73,'octsep cfs'!$B$5:$O$94,14,FALSE)</f>
        <v>1991-92</v>
      </c>
      <c r="C73" s="18">
        <f>LARGE('octsep cfs'!$B$5:$B$94,'octsep cfs rank'!$A73)</f>
        <v>911</v>
      </c>
      <c r="D73" s="5" t="str">
        <f>VLOOKUP(E73,'octsep cfs'!$C$5:$O$94,13,FALSE)</f>
        <v>1957-58</v>
      </c>
      <c r="E73" s="18">
        <f>LARGE('octsep cfs'!$C$5:$C$94,'octsep cfs rank'!$A73)</f>
        <v>1529</v>
      </c>
      <c r="F73" s="5" t="str">
        <f>VLOOKUP(G73,'octsep cfs'!$D$5:$O$94,12,FALSE)</f>
        <v>2002-03</v>
      </c>
      <c r="G73" s="18">
        <f>LARGE('octsep cfs'!$D$5:$D$94,'octsep cfs rank'!$A73)</f>
        <v>1835</v>
      </c>
      <c r="H73" s="5" t="str">
        <f>VLOOKUP(I73,'octsep cfs'!$E$5:$O$94,11,FALSE)</f>
        <v>2016-17</v>
      </c>
      <c r="I73" s="18">
        <f>LARGE('octsep cfs'!$E$5:$E$94,'octsep cfs rank'!$A73)</f>
        <v>2317</v>
      </c>
      <c r="J73" s="5" t="str">
        <f>VLOOKUP(K73,'octsep cfs'!$F$5:$O$94,10,FALSE)</f>
        <v>1978-79</v>
      </c>
      <c r="K73" s="18">
        <f>LARGE('octsep cfs'!$F$5:$F$94,'octsep cfs rank'!$A73)</f>
        <v>3517</v>
      </c>
      <c r="L73" s="5" t="str">
        <f>VLOOKUP(M73,'octsep cfs'!$G$5:$O$94,9,FALSE)</f>
        <v>1935-36</v>
      </c>
      <c r="M73" s="18">
        <f>LARGE('octsep cfs'!$G$5:$G$94,'octsep cfs rank'!$A73)</f>
        <v>6248</v>
      </c>
      <c r="N73" s="5" t="str">
        <f>VLOOKUP(O73,'octsep cfs'!$H$5:$O$94,8,FALSE)</f>
        <v>2002-03</v>
      </c>
      <c r="O73" s="18">
        <f>LARGE('octsep cfs'!$H$5:$H$94,'octsep cfs rank'!$A73)</f>
        <v>11585</v>
      </c>
      <c r="P73" s="5" t="str">
        <f>VLOOKUP(Q73,'octsep cfs'!$I$5:$O$94,7,FALSE)</f>
        <v>1962-63</v>
      </c>
      <c r="Q73" s="18">
        <f>LARGE('octsep cfs'!$I$5:$I$94,'octsep cfs rank'!$A73)</f>
        <v>11211</v>
      </c>
      <c r="R73" s="5" t="str">
        <f>VLOOKUP(S73,'octsep cfs'!$J$5:$O$94,6,FALSE)</f>
        <v>1957-58</v>
      </c>
      <c r="S73" s="18">
        <f>LARGE('octsep cfs'!$J$5:$J$94,'octsep cfs rank'!$A73)</f>
        <v>4874</v>
      </c>
      <c r="T73" s="5" t="str">
        <f>VLOOKUP(U73,'octsep cfs'!$K$5:$O$94,5,FALSE)</f>
        <v>1928-29</v>
      </c>
      <c r="U73" s="18">
        <f>LARGE('octsep cfs'!$K$5:$K$94,'octsep cfs rank'!$A73)</f>
        <v>1273</v>
      </c>
      <c r="V73" s="5" t="str">
        <f>VLOOKUP(W73,'octsep cfs'!$L$5:$O$94,4,FALSE)</f>
        <v>1978-79</v>
      </c>
      <c r="W73" s="18">
        <f>LARGE('octsep cfs'!$L$5:$L$94,'octsep cfs rank'!$A73)</f>
        <v>540</v>
      </c>
      <c r="X73" s="5" t="str">
        <f>VLOOKUP(Y73,'octsep cfs'!$M$5:$O$94,3,FALSE)</f>
        <v>1942-43</v>
      </c>
      <c r="Y73" s="18">
        <f>LARGE('octsep cfs'!$M$5:$M$94,'octsep cfs rank'!$A73)</f>
        <v>568</v>
      </c>
      <c r="Z73" s="5" t="str">
        <f>VLOOKUP(AA73,'octsep cfs'!$N$5:$O$94,2,FALSE)</f>
        <v>1944-45</v>
      </c>
      <c r="AA73" s="18">
        <f>LARGE('octsep cfs'!$N$5:$N$94,'octsep cfs rank'!$A73)</f>
        <v>4743</v>
      </c>
    </row>
    <row r="74" spans="1:27" x14ac:dyDescent="0.2">
      <c r="A74" s="11">
        <v>69</v>
      </c>
      <c r="B74" s="5" t="str">
        <f>VLOOKUP(C74,'octsep cfs'!$B$5:$O$94,14,FALSE)</f>
        <v>2003-04</v>
      </c>
      <c r="C74" s="18">
        <f>LARGE('octsep cfs'!$B$5:$B$94,'octsep cfs rank'!$A74)</f>
        <v>894</v>
      </c>
      <c r="D74" s="5" t="str">
        <f>VLOOKUP(E74,'octsep cfs'!$C$5:$O$94,13,FALSE)</f>
        <v>2015-16</v>
      </c>
      <c r="E74" s="18">
        <f>LARGE('octsep cfs'!$C$5:$C$94,'octsep cfs rank'!$A74)</f>
        <v>1275</v>
      </c>
      <c r="F74" s="5" t="str">
        <f>VLOOKUP(G74,'octsep cfs'!$D$5:$O$94,12,FALSE)</f>
        <v>1965-66</v>
      </c>
      <c r="G74" s="18">
        <f>LARGE('octsep cfs'!$D$5:$D$94,'octsep cfs rank'!$A74)</f>
        <v>1796</v>
      </c>
      <c r="H74" s="5" t="str">
        <f>VLOOKUP(I74,'octsep cfs'!$E$5:$O$94,11,FALSE)</f>
        <v>2007-08</v>
      </c>
      <c r="I74" s="18">
        <f>LARGE('octsep cfs'!$E$5:$E$94,'octsep cfs rank'!$A74)</f>
        <v>2311</v>
      </c>
      <c r="J74" s="5" t="str">
        <f>VLOOKUP(K74,'octsep cfs'!$F$5:$O$94,10,FALSE)</f>
        <v>2013-14</v>
      </c>
      <c r="K74" s="18">
        <f>LARGE('octsep cfs'!$F$5:$F$94,'octsep cfs rank'!$A74)</f>
        <v>3516</v>
      </c>
      <c r="L74" s="5" t="str">
        <f>VLOOKUP(M74,'octsep cfs'!$G$5:$O$94,9,FALSE)</f>
        <v>1979-80</v>
      </c>
      <c r="M74" s="18">
        <f>LARGE('octsep cfs'!$G$5:$G$94,'octsep cfs rank'!$A74)</f>
        <v>6220</v>
      </c>
      <c r="N74" s="5" t="str">
        <f>VLOOKUP(O74,'octsep cfs'!$H$5:$O$94,8,FALSE)</f>
        <v>1980-81</v>
      </c>
      <c r="O74" s="18">
        <f>LARGE('octsep cfs'!$H$5:$H$94,'octsep cfs rank'!$A74)</f>
        <v>11237</v>
      </c>
      <c r="P74" s="5" t="str">
        <f>VLOOKUP(Q74,'octsep cfs'!$I$5:$O$94,7,FALSE)</f>
        <v>1930-31</v>
      </c>
      <c r="Q74" s="18">
        <f>LARGE('octsep cfs'!$I$5:$I$94,'octsep cfs rank'!$A74)</f>
        <v>10919</v>
      </c>
      <c r="R74" s="5" t="str">
        <f>VLOOKUP(S74,'octsep cfs'!$J$5:$O$94,6,FALSE)</f>
        <v>2002-03</v>
      </c>
      <c r="S74" s="18">
        <f>LARGE('octsep cfs'!$J$5:$J$94,'octsep cfs rank'!$A74)</f>
        <v>4758</v>
      </c>
      <c r="T74" s="5" t="str">
        <f>VLOOKUP(U74,'octsep cfs'!$K$5:$O$94,5,FALSE)</f>
        <v>1985-86</v>
      </c>
      <c r="U74" s="18">
        <f>LARGE('octsep cfs'!$K$5:$K$94,'octsep cfs rank'!$A74)</f>
        <v>1255</v>
      </c>
      <c r="V74" s="5" t="str">
        <f>VLOOKUP(W74,'octsep cfs'!$L$5:$O$94,4,FALSE)</f>
        <v>1950-51</v>
      </c>
      <c r="W74" s="18">
        <f>LARGE('octsep cfs'!$L$5:$L$94,'octsep cfs rank'!$A74)</f>
        <v>534</v>
      </c>
      <c r="X74" s="5" t="str">
        <f>VLOOKUP(Y74,'octsep cfs'!$M$5:$O$94,3,FALSE)</f>
        <v>1933-34</v>
      </c>
      <c r="Y74" s="18">
        <f>LARGE('octsep cfs'!$M$5:$M$94,'octsep cfs rank'!$A74)</f>
        <v>537</v>
      </c>
      <c r="Z74" s="5" t="str">
        <f>VLOOKUP(AA74,'octsep cfs'!$N$5:$O$94,2,FALSE)</f>
        <v>2004-05</v>
      </c>
      <c r="AA74" s="18">
        <f>LARGE('octsep cfs'!$N$5:$N$94,'octsep cfs rank'!$A74)</f>
        <v>4709</v>
      </c>
    </row>
    <row r="75" spans="1:27" x14ac:dyDescent="0.2">
      <c r="A75" s="11">
        <v>70</v>
      </c>
      <c r="B75" s="5" t="str">
        <f>VLOOKUP(C75,'octsep cfs'!$B$5:$O$94,14,FALSE)</f>
        <v>1974-75</v>
      </c>
      <c r="C75" s="18">
        <f>LARGE('octsep cfs'!$B$5:$B$94,'octsep cfs rank'!$A75)</f>
        <v>885</v>
      </c>
      <c r="D75" s="5" t="str">
        <f>VLOOKUP(E75,'octsep cfs'!$C$5:$O$94,13,FALSE)</f>
        <v>2002-03</v>
      </c>
      <c r="E75" s="18">
        <f>LARGE('octsep cfs'!$C$5:$C$94,'octsep cfs rank'!$A75)</f>
        <v>1230</v>
      </c>
      <c r="F75" s="5" t="str">
        <f>VLOOKUP(G75,'octsep cfs'!$D$5:$O$94,12,FALSE)</f>
        <v>2009-10</v>
      </c>
      <c r="G75" s="18">
        <f>LARGE('octsep cfs'!$D$5:$D$94,'octsep cfs rank'!$A75)</f>
        <v>1792</v>
      </c>
      <c r="H75" s="5" t="str">
        <f>VLOOKUP(I75,'octsep cfs'!$E$5:$O$94,11,FALSE)</f>
        <v>1963-64</v>
      </c>
      <c r="I75" s="18">
        <f>LARGE('octsep cfs'!$E$5:$E$94,'octsep cfs rank'!$A75)</f>
        <v>2291</v>
      </c>
      <c r="J75" s="5" t="str">
        <f>VLOOKUP(K75,'octsep cfs'!$F$5:$O$94,10,FALSE)</f>
        <v>1974-75</v>
      </c>
      <c r="K75" s="18">
        <f>LARGE('octsep cfs'!$F$5:$F$94,'octsep cfs rank'!$A75)</f>
        <v>3261</v>
      </c>
      <c r="L75" s="5" t="str">
        <f>VLOOKUP(M75,'octsep cfs'!$G$5:$O$94,9,FALSE)</f>
        <v>1975-76</v>
      </c>
      <c r="M75" s="18">
        <f>LARGE('octsep cfs'!$G$5:$G$94,'octsep cfs rank'!$A75)</f>
        <v>6180</v>
      </c>
      <c r="N75" s="5" t="str">
        <f>VLOOKUP(O75,'octsep cfs'!$H$5:$O$94,8,FALSE)</f>
        <v>1954-55</v>
      </c>
      <c r="O75" s="18">
        <f>LARGE('octsep cfs'!$H$5:$H$94,'octsep cfs rank'!$A75)</f>
        <v>11227</v>
      </c>
      <c r="P75" s="5" t="str">
        <f>VLOOKUP(Q75,'octsep cfs'!$I$5:$O$94,7,FALSE)</f>
        <v>2009-10</v>
      </c>
      <c r="Q75" s="18">
        <f>LARGE('octsep cfs'!$I$5:$I$94,'octsep cfs rank'!$A75)</f>
        <v>10755</v>
      </c>
      <c r="R75" s="5" t="str">
        <f>VLOOKUP(S75,'octsep cfs'!$J$5:$O$94,6,FALSE)</f>
        <v>1992-93</v>
      </c>
      <c r="S75" s="18">
        <f>LARGE('octsep cfs'!$J$5:$J$94,'octsep cfs rank'!$A75)</f>
        <v>4567</v>
      </c>
      <c r="T75" s="5" t="str">
        <f>VLOOKUP(U75,'octsep cfs'!$K$5:$O$94,5,FALSE)</f>
        <v>1962-63</v>
      </c>
      <c r="U75" s="18">
        <f>LARGE('octsep cfs'!$K$5:$K$94,'octsep cfs rank'!$A75)</f>
        <v>1253</v>
      </c>
      <c r="V75" s="5" t="str">
        <f>VLOOKUP(W75,'octsep cfs'!$L$5:$O$94,4,FALSE)</f>
        <v>1966-67</v>
      </c>
      <c r="W75" s="18">
        <f>LARGE('octsep cfs'!$L$5:$L$94,'octsep cfs rank'!$A75)</f>
        <v>527</v>
      </c>
      <c r="X75" s="5" t="str">
        <f>VLOOKUP(Y75,'octsep cfs'!$M$5:$O$94,3,FALSE)</f>
        <v>1962-63</v>
      </c>
      <c r="Y75" s="18">
        <f>LARGE('octsep cfs'!$M$5:$M$94,'octsep cfs rank'!$A75)</f>
        <v>515</v>
      </c>
      <c r="Z75" s="5" t="str">
        <f>VLOOKUP(AA75,'octsep cfs'!$N$5:$O$94,2,FALSE)</f>
        <v>2002-03</v>
      </c>
      <c r="AA75" s="18">
        <f>LARGE('octsep cfs'!$N$5:$N$94,'octsep cfs rank'!$A75)</f>
        <v>4675</v>
      </c>
    </row>
    <row r="76" spans="1:27" x14ac:dyDescent="0.2">
      <c r="A76" s="11">
        <v>71</v>
      </c>
      <c r="B76" s="5" t="str">
        <f>VLOOKUP(C76,'octsep cfs'!$B$5:$O$94,14,FALSE)</f>
        <v>1949-50</v>
      </c>
      <c r="C76" s="18">
        <f>LARGE('octsep cfs'!$B$5:$B$94,'octsep cfs rank'!$A76)</f>
        <v>879</v>
      </c>
      <c r="D76" s="5" t="str">
        <f>VLOOKUP(E76,'octsep cfs'!$C$5:$O$94,13,FALSE)</f>
        <v>1972-73</v>
      </c>
      <c r="E76" s="18">
        <f>LARGE('octsep cfs'!$C$5:$C$94,'octsep cfs rank'!$A76)</f>
        <v>1191</v>
      </c>
      <c r="F76" s="5" t="str">
        <f>VLOOKUP(G76,'octsep cfs'!$D$5:$O$94,12,FALSE)</f>
        <v>1961-62</v>
      </c>
      <c r="G76" s="18">
        <f>LARGE('octsep cfs'!$D$5:$D$94,'octsep cfs rank'!$A76)</f>
        <v>1683</v>
      </c>
      <c r="H76" s="5" t="str">
        <f>VLOOKUP(I76,'octsep cfs'!$E$5:$O$94,11,FALSE)</f>
        <v>1931-32</v>
      </c>
      <c r="I76" s="18">
        <f>LARGE('octsep cfs'!$E$5:$E$94,'octsep cfs rank'!$A76)</f>
        <v>2210</v>
      </c>
      <c r="J76" s="5" t="str">
        <f>VLOOKUP(K76,'octsep cfs'!$F$5:$O$94,10,FALSE)</f>
        <v>1954-55</v>
      </c>
      <c r="K76" s="18">
        <f>LARGE('octsep cfs'!$F$5:$F$94,'octsep cfs rank'!$A76)</f>
        <v>3108</v>
      </c>
      <c r="L76" s="5" t="str">
        <f>VLOOKUP(M76,'octsep cfs'!$G$5:$O$94,9,FALSE)</f>
        <v>1993-94</v>
      </c>
      <c r="M76" s="18">
        <f>LARGE('octsep cfs'!$G$5:$G$94,'octsep cfs rank'!$A76)</f>
        <v>6164</v>
      </c>
      <c r="N76" s="5" t="str">
        <f>VLOOKUP(O76,'octsep cfs'!$H$5:$O$94,8,FALSE)</f>
        <v>1997-98</v>
      </c>
      <c r="O76" s="18">
        <f>LARGE('octsep cfs'!$H$5:$H$94,'octsep cfs rank'!$A76)</f>
        <v>11170</v>
      </c>
      <c r="P76" s="5" t="str">
        <f>VLOOKUP(Q76,'octsep cfs'!$I$5:$O$94,7,FALSE)</f>
        <v>1985-86</v>
      </c>
      <c r="Q76" s="18">
        <f>LARGE('octsep cfs'!$I$5:$I$94,'octsep cfs rank'!$A76)</f>
        <v>10629</v>
      </c>
      <c r="R76" s="5" t="str">
        <f>VLOOKUP(S76,'octsep cfs'!$J$5:$O$94,6,FALSE)</f>
        <v>1962-63</v>
      </c>
      <c r="S76" s="18">
        <f>LARGE('octsep cfs'!$J$5:$J$94,'octsep cfs rank'!$A76)</f>
        <v>4294</v>
      </c>
      <c r="T76" s="5" t="str">
        <f>VLOOKUP(U76,'octsep cfs'!$K$5:$O$94,5,FALSE)</f>
        <v>2017-18</v>
      </c>
      <c r="U76" s="18">
        <f>LARGE('octsep cfs'!$K$5:$K$94,'octsep cfs rank'!$A76)</f>
        <v>1249</v>
      </c>
      <c r="V76" s="5" t="str">
        <f>VLOOKUP(W76,'octsep cfs'!$L$5:$O$94,4,FALSE)</f>
        <v>1933-34</v>
      </c>
      <c r="W76" s="18">
        <f>LARGE('octsep cfs'!$L$5:$L$94,'octsep cfs rank'!$A76)</f>
        <v>525</v>
      </c>
      <c r="X76" s="5" t="str">
        <f>VLOOKUP(Y76,'octsep cfs'!$M$5:$O$94,3,FALSE)</f>
        <v>2004-05</v>
      </c>
      <c r="Y76" s="18">
        <f>LARGE('octsep cfs'!$M$5:$M$94,'octsep cfs rank'!$A76)</f>
        <v>513</v>
      </c>
      <c r="Z76" s="5" t="str">
        <f>VLOOKUP(AA76,'octsep cfs'!$N$5:$O$94,2,FALSE)</f>
        <v>1965-66</v>
      </c>
      <c r="AA76" s="18">
        <f>LARGE('octsep cfs'!$N$5:$N$94,'octsep cfs rank'!$A76)</f>
        <v>4664</v>
      </c>
    </row>
    <row r="77" spans="1:27" x14ac:dyDescent="0.2">
      <c r="A77" s="11">
        <v>72</v>
      </c>
      <c r="B77" s="5" t="str">
        <f>VLOOKUP(C77,'octsep cfs'!$B$5:$O$94,14,FALSE)</f>
        <v>1928-29</v>
      </c>
      <c r="C77" s="18">
        <f>LARGE('octsep cfs'!$B$5:$B$94,'octsep cfs rank'!$A77)</f>
        <v>872</v>
      </c>
      <c r="D77" s="5" t="str">
        <f>VLOOKUP(E77,'octsep cfs'!$C$5:$O$94,13,FALSE)</f>
        <v>2000-01</v>
      </c>
      <c r="E77" s="18">
        <f>LARGE('octsep cfs'!$C$5:$C$94,'octsep cfs rank'!$A77)</f>
        <v>1178</v>
      </c>
      <c r="F77" s="5" t="str">
        <f>VLOOKUP(G77,'octsep cfs'!$D$5:$O$94,12,FALSE)</f>
        <v>1993-94</v>
      </c>
      <c r="G77" s="18">
        <f>LARGE('octsep cfs'!$D$5:$D$94,'octsep cfs rank'!$A77)</f>
        <v>1674</v>
      </c>
      <c r="H77" s="5" t="str">
        <f>VLOOKUP(I77,'octsep cfs'!$E$5:$O$94,11,FALSE)</f>
        <v>1956-57</v>
      </c>
      <c r="I77" s="18">
        <f>LARGE('octsep cfs'!$E$5:$E$94,'octsep cfs rank'!$A77)</f>
        <v>2178</v>
      </c>
      <c r="J77" s="5" t="str">
        <f>VLOOKUP(K77,'octsep cfs'!$F$5:$O$94,10,FALSE)</f>
        <v>2009-10</v>
      </c>
      <c r="K77" s="18">
        <f>LARGE('octsep cfs'!$F$5:$F$94,'octsep cfs rank'!$A77)</f>
        <v>3048</v>
      </c>
      <c r="L77" s="5" t="str">
        <f>VLOOKUP(M77,'octsep cfs'!$G$5:$O$94,9,FALSE)</f>
        <v>1980-81</v>
      </c>
      <c r="M77" s="18">
        <f>LARGE('octsep cfs'!$G$5:$G$94,'octsep cfs rank'!$A77)</f>
        <v>6087</v>
      </c>
      <c r="N77" s="5" t="str">
        <f>VLOOKUP(O77,'octsep cfs'!$H$5:$O$94,8,FALSE)</f>
        <v>1993-94</v>
      </c>
      <c r="O77" s="18">
        <f>LARGE('octsep cfs'!$H$5:$H$94,'octsep cfs rank'!$A77)</f>
        <v>10893</v>
      </c>
      <c r="P77" s="5" t="str">
        <f>VLOOKUP(Q77,'octsep cfs'!$I$5:$O$94,7,FALSE)</f>
        <v>2006-07</v>
      </c>
      <c r="Q77" s="18">
        <f>LARGE('octsep cfs'!$I$5:$I$94,'octsep cfs rank'!$A77)</f>
        <v>10401</v>
      </c>
      <c r="R77" s="5" t="str">
        <f>VLOOKUP(S77,'octsep cfs'!$J$5:$O$94,6,FALSE)</f>
        <v>1940-41</v>
      </c>
      <c r="S77" s="18">
        <f>LARGE('octsep cfs'!$J$5:$J$94,'octsep cfs rank'!$A77)</f>
        <v>4004</v>
      </c>
      <c r="T77" s="5" t="str">
        <f>VLOOKUP(U77,'octsep cfs'!$K$5:$O$94,5,FALSE)</f>
        <v>1987-88</v>
      </c>
      <c r="U77" s="18">
        <f>LARGE('octsep cfs'!$K$5:$K$94,'octsep cfs rank'!$A77)</f>
        <v>1248</v>
      </c>
      <c r="V77" s="5" t="str">
        <f>VLOOKUP(W77,'octsep cfs'!$L$5:$O$94,4,FALSE)</f>
        <v>1933-34</v>
      </c>
      <c r="W77" s="18">
        <f>LARGE('octsep cfs'!$L$5:$L$94,'octsep cfs rank'!$A77)</f>
        <v>525</v>
      </c>
      <c r="X77" s="5" t="str">
        <f>VLOOKUP(Y77,'octsep cfs'!$M$5:$O$94,3,FALSE)</f>
        <v>1957-58</v>
      </c>
      <c r="Y77" s="18">
        <f>LARGE('octsep cfs'!$M$5:$M$94,'octsep cfs rank'!$A77)</f>
        <v>484</v>
      </c>
      <c r="Z77" s="5" t="str">
        <f>VLOOKUP(AA77,'octsep cfs'!$N$5:$O$94,2,FALSE)</f>
        <v>2003-04</v>
      </c>
      <c r="AA77" s="18">
        <f>LARGE('octsep cfs'!$N$5:$N$94,'octsep cfs rank'!$A77)</f>
        <v>4641</v>
      </c>
    </row>
    <row r="78" spans="1:27" x14ac:dyDescent="0.2">
      <c r="A78" s="11">
        <v>73</v>
      </c>
      <c r="B78" s="5" t="str">
        <f>VLOOKUP(C78,'octsep cfs'!$B$5:$O$94,14,FALSE)</f>
        <v>1932-33</v>
      </c>
      <c r="C78" s="18">
        <f>LARGE('octsep cfs'!$B$5:$B$94,'octsep cfs rank'!$A78)</f>
        <v>864</v>
      </c>
      <c r="D78" s="5" t="str">
        <f>VLOOKUP(E78,'octsep cfs'!$C$5:$O$94,13,FALSE)</f>
        <v>1976-77</v>
      </c>
      <c r="E78" s="18">
        <f>LARGE('octsep cfs'!$C$5:$C$94,'octsep cfs rank'!$A78)</f>
        <v>1126</v>
      </c>
      <c r="F78" s="5" t="str">
        <f>VLOOKUP(G78,'octsep cfs'!$D$5:$O$94,12,FALSE)</f>
        <v>1969-70</v>
      </c>
      <c r="G78" s="18">
        <f>LARGE('octsep cfs'!$D$5:$D$94,'octsep cfs rank'!$A78)</f>
        <v>1672</v>
      </c>
      <c r="H78" s="5" t="str">
        <f>VLOOKUP(I78,'octsep cfs'!$E$5:$O$94,11,FALSE)</f>
        <v>2011-12</v>
      </c>
      <c r="I78" s="18">
        <f>LARGE('octsep cfs'!$E$5:$E$94,'octsep cfs rank'!$A78)</f>
        <v>2176</v>
      </c>
      <c r="J78" s="5" t="str">
        <f>VLOOKUP(K78,'octsep cfs'!$F$5:$O$94,10,FALSE)</f>
        <v>2007-08</v>
      </c>
      <c r="K78" s="18">
        <f>LARGE('octsep cfs'!$F$5:$F$94,'octsep cfs rank'!$A78)</f>
        <v>2917</v>
      </c>
      <c r="L78" s="5" t="str">
        <f>VLOOKUP(M78,'octsep cfs'!$G$5:$O$94,9,FALSE)</f>
        <v>1952-53</v>
      </c>
      <c r="M78" s="18">
        <f>LARGE('octsep cfs'!$G$5:$G$94,'octsep cfs rank'!$A78)</f>
        <v>5950</v>
      </c>
      <c r="N78" s="5" t="str">
        <f>VLOOKUP(O78,'octsep cfs'!$H$5:$O$94,8,FALSE)</f>
        <v>1982-83</v>
      </c>
      <c r="O78" s="18">
        <f>LARGE('octsep cfs'!$H$5:$H$94,'octsep cfs rank'!$A78)</f>
        <v>10641</v>
      </c>
      <c r="P78" s="5" t="str">
        <f>VLOOKUP(Q78,'octsep cfs'!$I$5:$O$94,7,FALSE)</f>
        <v>1994-95</v>
      </c>
      <c r="Q78" s="18">
        <f>LARGE('octsep cfs'!$I$5:$I$94,'octsep cfs rank'!$A78)</f>
        <v>10348</v>
      </c>
      <c r="R78" s="5" t="str">
        <f>VLOOKUP(S78,'octsep cfs'!$J$5:$O$94,6,FALSE)</f>
        <v>1985-86</v>
      </c>
      <c r="S78" s="18">
        <f>LARGE('octsep cfs'!$J$5:$J$94,'octsep cfs rank'!$A78)</f>
        <v>3963</v>
      </c>
      <c r="T78" s="5" t="str">
        <f>VLOOKUP(U78,'octsep cfs'!$K$5:$O$94,5,FALSE)</f>
        <v>2004-05</v>
      </c>
      <c r="U78" s="18">
        <f>LARGE('octsep cfs'!$K$5:$K$94,'octsep cfs rank'!$A78)</f>
        <v>1225</v>
      </c>
      <c r="V78" s="5" t="str">
        <f>VLOOKUP(W78,'octsep cfs'!$L$5:$O$94,4,FALSE)</f>
        <v>1944-45</v>
      </c>
      <c r="W78" s="18">
        <f>LARGE('octsep cfs'!$L$5:$L$94,'octsep cfs rank'!$A78)</f>
        <v>516</v>
      </c>
      <c r="X78" s="5" t="str">
        <f>VLOOKUP(Y78,'octsep cfs'!$M$5:$O$94,3,FALSE)</f>
        <v>1957-58</v>
      </c>
      <c r="Y78" s="18">
        <f>LARGE('octsep cfs'!$M$5:$M$94,'octsep cfs rank'!$A78)</f>
        <v>484</v>
      </c>
      <c r="Z78" s="5" t="str">
        <f>VLOOKUP(AA78,'octsep cfs'!$N$5:$O$94,2,FALSE)</f>
        <v>1939-40</v>
      </c>
      <c r="AA78" s="18">
        <f>LARGE('octsep cfs'!$N$5:$N$94,'octsep cfs rank'!$A78)</f>
        <v>4638</v>
      </c>
    </row>
    <row r="79" spans="1:27" x14ac:dyDescent="0.2">
      <c r="A79" s="11">
        <v>74</v>
      </c>
      <c r="B79" s="5" t="str">
        <f>VLOOKUP(C79,'octsep cfs'!$B$5:$O$94,14,FALSE)</f>
        <v>2006-07</v>
      </c>
      <c r="C79" s="18">
        <f>LARGE('octsep cfs'!$B$5:$B$94,'octsep cfs rank'!$A79)</f>
        <v>824</v>
      </c>
      <c r="D79" s="5" t="str">
        <f>VLOOKUP(E79,'octsep cfs'!$C$5:$O$94,13,FALSE)</f>
        <v>1938-39</v>
      </c>
      <c r="E79" s="18">
        <f>LARGE('octsep cfs'!$C$5:$C$94,'octsep cfs rank'!$A79)</f>
        <v>1112</v>
      </c>
      <c r="F79" s="5" t="str">
        <f>VLOOKUP(G79,'octsep cfs'!$D$5:$O$94,12,FALSE)</f>
        <v>1963-64</v>
      </c>
      <c r="G79" s="18">
        <f>LARGE('octsep cfs'!$D$5:$D$94,'octsep cfs rank'!$A79)</f>
        <v>1657</v>
      </c>
      <c r="H79" s="5" t="str">
        <f>VLOOKUP(I79,'octsep cfs'!$E$5:$O$94,11,FALSE)</f>
        <v>1935-36</v>
      </c>
      <c r="I79" s="18">
        <f>LARGE('octsep cfs'!$E$5:$E$94,'octsep cfs rank'!$A79)</f>
        <v>2062</v>
      </c>
      <c r="J79" s="5" t="str">
        <f>VLOOKUP(K79,'octsep cfs'!$F$5:$O$94,10,FALSE)</f>
        <v>1972-73</v>
      </c>
      <c r="K79" s="18">
        <f>LARGE('octsep cfs'!$F$5:$F$94,'octsep cfs rank'!$A79)</f>
        <v>2737</v>
      </c>
      <c r="L79" s="5" t="str">
        <f>VLOOKUP(M79,'octsep cfs'!$G$5:$O$94,9,FALSE)</f>
        <v>1947-48</v>
      </c>
      <c r="M79" s="18">
        <f>LARGE('octsep cfs'!$G$5:$G$94,'octsep cfs rank'!$A79)</f>
        <v>5726</v>
      </c>
      <c r="N79" s="5" t="str">
        <f>VLOOKUP(O79,'octsep cfs'!$H$5:$O$94,8,FALSE)</f>
        <v>2004-05</v>
      </c>
      <c r="O79" s="18">
        <f>LARGE('octsep cfs'!$H$5:$H$94,'octsep cfs rank'!$A79)</f>
        <v>10444</v>
      </c>
      <c r="P79" s="5" t="str">
        <f>VLOOKUP(Q79,'octsep cfs'!$I$5:$O$94,7,FALSE)</f>
        <v>1967-68</v>
      </c>
      <c r="Q79" s="18">
        <f>LARGE('octsep cfs'!$I$5:$I$94,'octsep cfs rank'!$A79)</f>
        <v>10196</v>
      </c>
      <c r="R79" s="5" t="str">
        <f>VLOOKUP(S79,'octsep cfs'!$J$5:$O$94,6,FALSE)</f>
        <v>2006-07</v>
      </c>
      <c r="S79" s="18">
        <f>LARGE('octsep cfs'!$J$5:$J$94,'octsep cfs rank'!$A79)</f>
        <v>3842</v>
      </c>
      <c r="T79" s="5" t="str">
        <f>VLOOKUP(U79,'octsep cfs'!$K$5:$O$94,5,FALSE)</f>
        <v>1935-36</v>
      </c>
      <c r="U79" s="18">
        <f>LARGE('octsep cfs'!$K$5:$K$94,'octsep cfs rank'!$A79)</f>
        <v>1213</v>
      </c>
      <c r="V79" s="5" t="str">
        <f>VLOOKUP(W79,'octsep cfs'!$L$5:$O$94,4,FALSE)</f>
        <v>1999-2000</v>
      </c>
      <c r="W79" s="18">
        <f>LARGE('octsep cfs'!$L$5:$L$94,'octsep cfs rank'!$A79)</f>
        <v>508</v>
      </c>
      <c r="X79" s="5" t="str">
        <f>VLOOKUP(Y79,'octsep cfs'!$M$5:$O$94,3,FALSE)</f>
        <v>1941-42</v>
      </c>
      <c r="Y79" s="18">
        <f>LARGE('octsep cfs'!$M$5:$M$94,'octsep cfs rank'!$A79)</f>
        <v>473</v>
      </c>
      <c r="Z79" s="5" t="str">
        <f>VLOOKUP(AA79,'octsep cfs'!$N$5:$O$94,2,FALSE)</f>
        <v>1979-80</v>
      </c>
      <c r="AA79" s="18">
        <f>LARGE('octsep cfs'!$N$5:$N$94,'octsep cfs rank'!$A79)</f>
        <v>4636</v>
      </c>
    </row>
    <row r="80" spans="1:27" x14ac:dyDescent="0.2">
      <c r="A80" s="11">
        <v>75</v>
      </c>
      <c r="B80" s="5" t="str">
        <f>VLOOKUP(C80,'octsep cfs'!$B$5:$O$94,14,FALSE)</f>
        <v>1930-31</v>
      </c>
      <c r="C80" s="18">
        <f>LARGE('octsep cfs'!$B$5:$B$94,'octsep cfs rank'!$A80)</f>
        <v>804</v>
      </c>
      <c r="D80" s="5" t="str">
        <f>VLOOKUP(E80,'octsep cfs'!$C$5:$O$94,13,FALSE)</f>
        <v>1969-70</v>
      </c>
      <c r="E80" s="18">
        <f>LARGE('octsep cfs'!$C$5:$C$94,'octsep cfs rank'!$A80)</f>
        <v>1105</v>
      </c>
      <c r="F80" s="5" t="str">
        <f>VLOOKUP(G80,'octsep cfs'!$D$5:$O$94,12,FALSE)</f>
        <v>1987-88</v>
      </c>
      <c r="G80" s="18">
        <f>LARGE('octsep cfs'!$D$5:$D$94,'octsep cfs rank'!$A80)</f>
        <v>1629</v>
      </c>
      <c r="H80" s="5" t="str">
        <f>VLOOKUP(I80,'octsep cfs'!$E$5:$O$94,11,FALSE)</f>
        <v>1954-55</v>
      </c>
      <c r="I80" s="18">
        <f>LARGE('octsep cfs'!$E$5:$E$94,'octsep cfs rank'!$A80)</f>
        <v>2006</v>
      </c>
      <c r="J80" s="5" t="str">
        <f>VLOOKUP(K80,'octsep cfs'!$F$5:$O$94,10,FALSE)</f>
        <v>1963-64</v>
      </c>
      <c r="K80" s="18">
        <f>LARGE('octsep cfs'!$F$5:$F$94,'octsep cfs rank'!$A80)</f>
        <v>2455</v>
      </c>
      <c r="L80" s="5" t="str">
        <f>VLOOKUP(M80,'octsep cfs'!$G$5:$O$94,9,FALSE)</f>
        <v>1940-41</v>
      </c>
      <c r="M80" s="18">
        <f>LARGE('octsep cfs'!$G$5:$G$94,'octsep cfs rank'!$A80)</f>
        <v>5443</v>
      </c>
      <c r="N80" s="5" t="str">
        <f>VLOOKUP(O80,'octsep cfs'!$H$5:$O$94,8,FALSE)</f>
        <v>1969-70</v>
      </c>
      <c r="O80" s="18">
        <f>LARGE('octsep cfs'!$H$5:$H$94,'octsep cfs rank'!$A80)</f>
        <v>9872</v>
      </c>
      <c r="P80" s="5" t="str">
        <f>VLOOKUP(Q80,'octsep cfs'!$I$5:$O$94,7,FALSE)</f>
        <v>1939-40</v>
      </c>
      <c r="Q80" s="18">
        <f>LARGE('octsep cfs'!$I$5:$I$94,'octsep cfs rank'!$A80)</f>
        <v>10030</v>
      </c>
      <c r="R80" s="5" t="str">
        <f>VLOOKUP(S80,'octsep cfs'!$J$5:$O$94,6,FALSE)</f>
        <v>1929-30</v>
      </c>
      <c r="S80" s="18">
        <f>LARGE('octsep cfs'!$J$5:$J$94,'octsep cfs rank'!$A80)</f>
        <v>3727</v>
      </c>
      <c r="T80" s="5" t="str">
        <f>VLOOKUP(U80,'octsep cfs'!$K$5:$O$94,5,FALSE)</f>
        <v>1986-87</v>
      </c>
      <c r="U80" s="18">
        <f>LARGE('octsep cfs'!$K$5:$K$94,'octsep cfs rank'!$A80)</f>
        <v>1127</v>
      </c>
      <c r="V80" s="5" t="str">
        <f>VLOOKUP(W80,'octsep cfs'!$L$5:$O$94,4,FALSE)</f>
        <v>1962-63</v>
      </c>
      <c r="W80" s="18">
        <f>LARGE('octsep cfs'!$L$5:$L$94,'octsep cfs rank'!$A80)</f>
        <v>503</v>
      </c>
      <c r="X80" s="5" t="str">
        <f>VLOOKUP(Y80,'octsep cfs'!$M$5:$O$94,3,FALSE)</f>
        <v>1966-67</v>
      </c>
      <c r="Y80" s="18">
        <f>LARGE('octsep cfs'!$M$5:$M$94,'octsep cfs rank'!$A80)</f>
        <v>468</v>
      </c>
      <c r="Z80" s="5" t="str">
        <f>VLOOKUP(AA80,'octsep cfs'!$N$5:$O$94,2,FALSE)</f>
        <v>2014-15</v>
      </c>
      <c r="AA80" s="18">
        <f>LARGE('octsep cfs'!$N$5:$N$94,'octsep cfs rank'!$A80)</f>
        <v>4594</v>
      </c>
    </row>
    <row r="81" spans="1:27" x14ac:dyDescent="0.2">
      <c r="A81" s="11">
        <v>76</v>
      </c>
      <c r="B81" s="5" t="str">
        <f>VLOOKUP(C81,'octsep cfs'!$B$5:$O$94,14,FALSE)</f>
        <v>1937-38</v>
      </c>
      <c r="C81" s="18">
        <f>LARGE('octsep cfs'!$B$5:$B$94,'octsep cfs rank'!$A81)</f>
        <v>770</v>
      </c>
      <c r="D81" s="5" t="str">
        <f>VLOOKUP(E81,'octsep cfs'!$C$5:$O$94,13,FALSE)</f>
        <v>1943-44</v>
      </c>
      <c r="E81" s="18">
        <f>LARGE('octsep cfs'!$C$5:$C$94,'octsep cfs rank'!$A81)</f>
        <v>1088</v>
      </c>
      <c r="F81" s="5" t="str">
        <f>VLOOKUP(G81,'octsep cfs'!$D$5:$O$94,12,FALSE)</f>
        <v>1992-93</v>
      </c>
      <c r="G81" s="18">
        <f>LARGE('octsep cfs'!$D$5:$D$94,'octsep cfs rank'!$A81)</f>
        <v>1617</v>
      </c>
      <c r="H81" s="5" t="str">
        <f>VLOOKUP(I81,'octsep cfs'!$E$5:$O$94,11,FALSE)</f>
        <v>1938-39</v>
      </c>
      <c r="I81" s="18">
        <f>LARGE('octsep cfs'!$E$5:$E$94,'octsep cfs rank'!$A81)</f>
        <v>1990</v>
      </c>
      <c r="J81" s="5" t="str">
        <f>VLOOKUP(K81,'octsep cfs'!$F$5:$O$94,10,FALSE)</f>
        <v>1987-88</v>
      </c>
      <c r="K81" s="18">
        <f>LARGE('octsep cfs'!$F$5:$F$94,'octsep cfs rank'!$A81)</f>
        <v>2309</v>
      </c>
      <c r="L81" s="5" t="str">
        <f>VLOOKUP(M81,'octsep cfs'!$G$5:$O$94,9,FALSE)</f>
        <v>2004-05</v>
      </c>
      <c r="M81" s="18">
        <f>LARGE('octsep cfs'!$G$5:$G$94,'octsep cfs rank'!$A81)</f>
        <v>5423</v>
      </c>
      <c r="N81" s="5" t="str">
        <f>VLOOKUP(O81,'octsep cfs'!$H$5:$O$94,8,FALSE)</f>
        <v>1966-67</v>
      </c>
      <c r="O81" s="18">
        <f>LARGE('octsep cfs'!$H$5:$H$94,'octsep cfs rank'!$A81)</f>
        <v>9841</v>
      </c>
      <c r="P81" s="5" t="str">
        <f>VLOOKUP(Q81,'octsep cfs'!$I$5:$O$94,7,FALSE)</f>
        <v>1941-42</v>
      </c>
      <c r="Q81" s="18">
        <f>LARGE('octsep cfs'!$I$5:$I$94,'octsep cfs rank'!$A81)</f>
        <v>8916</v>
      </c>
      <c r="R81" s="5" t="str">
        <f>VLOOKUP(S81,'octsep cfs'!$J$5:$O$94,6,FALSE)</f>
        <v>1987-88</v>
      </c>
      <c r="S81" s="18">
        <f>LARGE('octsep cfs'!$J$5:$J$94,'octsep cfs rank'!$A81)</f>
        <v>3674</v>
      </c>
      <c r="T81" s="5" t="str">
        <f>VLOOKUP(U81,'octsep cfs'!$K$5:$O$94,5,FALSE)</f>
        <v>1991-92</v>
      </c>
      <c r="U81" s="18">
        <f>LARGE('octsep cfs'!$K$5:$K$94,'octsep cfs rank'!$A81)</f>
        <v>1107</v>
      </c>
      <c r="V81" s="5" t="str">
        <f>VLOOKUP(W81,'octsep cfs'!$L$5:$O$94,4,FALSE)</f>
        <v>1965-66</v>
      </c>
      <c r="W81" s="18">
        <f>LARGE('octsep cfs'!$L$5:$L$94,'octsep cfs rank'!$A81)</f>
        <v>501</v>
      </c>
      <c r="X81" s="5" t="str">
        <f>VLOOKUP(Y81,'octsep cfs'!$M$5:$O$94,3,FALSE)</f>
        <v>2011-12</v>
      </c>
      <c r="Y81" s="18">
        <f>LARGE('octsep cfs'!$M$5:$M$94,'octsep cfs rank'!$A81)</f>
        <v>455</v>
      </c>
      <c r="Z81" s="5" t="str">
        <f>VLOOKUP(AA81,'octsep cfs'!$N$5:$O$94,2,FALSE)</f>
        <v>1938-39</v>
      </c>
      <c r="AA81" s="18">
        <f>LARGE('octsep cfs'!$N$5:$N$94,'octsep cfs rank'!$A81)</f>
        <v>4508</v>
      </c>
    </row>
    <row r="82" spans="1:27" x14ac:dyDescent="0.2">
      <c r="A82" s="11">
        <v>77</v>
      </c>
      <c r="B82" s="5" t="str">
        <f>VLOOKUP(C82,'octsep cfs'!$B$5:$O$94,14,FALSE)</f>
        <v>1944-45</v>
      </c>
      <c r="C82" s="18">
        <f>LARGE('octsep cfs'!$B$5:$B$94,'octsep cfs rank'!$A82)</f>
        <v>761</v>
      </c>
      <c r="D82" s="5" t="str">
        <f>VLOOKUP(E82,'octsep cfs'!$C$5:$O$94,13,FALSE)</f>
        <v>1928-29</v>
      </c>
      <c r="E82" s="18">
        <f>LARGE('octsep cfs'!$C$5:$C$94,'octsep cfs rank'!$A82)</f>
        <v>1067</v>
      </c>
      <c r="F82" s="5" t="str">
        <f>VLOOKUP(G82,'octsep cfs'!$D$5:$O$94,12,FALSE)</f>
        <v>1974-75</v>
      </c>
      <c r="G82" s="18">
        <f>LARGE('octsep cfs'!$D$5:$D$94,'octsep cfs rank'!$A82)</f>
        <v>1613</v>
      </c>
      <c r="H82" s="5" t="str">
        <f>VLOOKUP(I82,'octsep cfs'!$E$5:$O$94,11,FALSE)</f>
        <v>1939-40</v>
      </c>
      <c r="I82" s="18">
        <f>LARGE('octsep cfs'!$E$5:$E$94,'octsep cfs rank'!$A82)</f>
        <v>1830</v>
      </c>
      <c r="J82" s="5" t="str">
        <f>VLOOKUP(K82,'octsep cfs'!$F$5:$O$94,10,FALSE)</f>
        <v>1930-31</v>
      </c>
      <c r="K82" s="18">
        <f>LARGE('octsep cfs'!$F$5:$F$94,'octsep cfs rank'!$A82)</f>
        <v>2306</v>
      </c>
      <c r="L82" s="5" t="str">
        <f>VLOOKUP(M82,'octsep cfs'!$G$5:$O$94,9,FALSE)</f>
        <v>1961-62</v>
      </c>
      <c r="M82" s="18">
        <f>LARGE('octsep cfs'!$G$5:$G$94,'octsep cfs rank'!$A82)</f>
        <v>5352</v>
      </c>
      <c r="N82" s="5" t="str">
        <f>VLOOKUP(O82,'octsep cfs'!$H$5:$O$94,8,FALSE)</f>
        <v>1944-45</v>
      </c>
      <c r="O82" s="18">
        <f>LARGE('octsep cfs'!$H$5:$H$94,'octsep cfs rank'!$A82)</f>
        <v>9687</v>
      </c>
      <c r="P82" s="5" t="str">
        <f>VLOOKUP(Q82,'octsep cfs'!$I$5:$O$94,7,FALSE)</f>
        <v>2002-03</v>
      </c>
      <c r="Q82" s="18">
        <f>LARGE('octsep cfs'!$I$5:$I$94,'octsep cfs rank'!$A82)</f>
        <v>8663</v>
      </c>
      <c r="R82" s="5" t="str">
        <f>VLOOKUP(S82,'octsep cfs'!$J$5:$O$94,6,FALSE)</f>
        <v>1938-39</v>
      </c>
      <c r="S82" s="18">
        <f>LARGE('octsep cfs'!$J$5:$J$94,'octsep cfs rank'!$A82)</f>
        <v>3564</v>
      </c>
      <c r="T82" s="5" t="str">
        <f>VLOOKUP(U82,'octsep cfs'!$K$5:$O$94,5,FALSE)</f>
        <v>2000-01</v>
      </c>
      <c r="U82" s="18">
        <f>LARGE('octsep cfs'!$K$5:$K$94,'octsep cfs rank'!$A82)</f>
        <v>1064</v>
      </c>
      <c r="V82" s="5" t="str">
        <f>VLOOKUP(W82,'octsep cfs'!$L$5:$O$94,4,FALSE)</f>
        <v>1985-86</v>
      </c>
      <c r="W82" s="18">
        <f>LARGE('octsep cfs'!$L$5:$L$94,'octsep cfs rank'!$A82)</f>
        <v>441</v>
      </c>
      <c r="X82" s="5" t="str">
        <f>VLOOKUP(Y82,'octsep cfs'!$M$5:$O$94,3,FALSE)</f>
        <v>1960-61</v>
      </c>
      <c r="Y82" s="18">
        <f>LARGE('octsep cfs'!$M$5:$M$94,'octsep cfs rank'!$A82)</f>
        <v>452</v>
      </c>
      <c r="Z82" s="5" t="str">
        <f>VLOOKUP(AA82,'octsep cfs'!$N$5:$O$94,2,FALSE)</f>
        <v>1936-37</v>
      </c>
      <c r="AA82" s="18">
        <f>LARGE('octsep cfs'!$N$5:$N$94,'octsep cfs rank'!$A82)</f>
        <v>4443</v>
      </c>
    </row>
    <row r="83" spans="1:27" x14ac:dyDescent="0.2">
      <c r="A83" s="11">
        <v>78</v>
      </c>
      <c r="B83" s="5" t="str">
        <f>VLOOKUP(C83,'octsep cfs'!$B$5:$O$94,14,FALSE)</f>
        <v>1939-40</v>
      </c>
      <c r="C83" s="18">
        <f>LARGE('octsep cfs'!$B$5:$B$94,'octsep cfs rank'!$A83)</f>
        <v>753</v>
      </c>
      <c r="D83" s="5" t="str">
        <f>VLOOKUP(E83,'octsep cfs'!$C$5:$O$94,13,FALSE)</f>
        <v>1993-94</v>
      </c>
      <c r="E83" s="18">
        <f>LARGE('octsep cfs'!$C$5:$C$94,'octsep cfs rank'!$A83)</f>
        <v>1058</v>
      </c>
      <c r="F83" s="5" t="str">
        <f>VLOOKUP(G83,'octsep cfs'!$D$5:$O$94,12,FALSE)</f>
        <v>2011-12</v>
      </c>
      <c r="G83" s="18">
        <f>LARGE('octsep cfs'!$D$5:$D$94,'octsep cfs rank'!$A83)</f>
        <v>1594</v>
      </c>
      <c r="H83" s="5" t="str">
        <f>VLOOKUP(I83,'octsep cfs'!$E$5:$O$94,11,FALSE)</f>
        <v>1992-93</v>
      </c>
      <c r="I83" s="18">
        <f>LARGE('octsep cfs'!$E$5:$E$94,'octsep cfs rank'!$A83)</f>
        <v>1809</v>
      </c>
      <c r="J83" s="5" t="str">
        <f>VLOOKUP(K83,'octsep cfs'!$F$5:$O$94,10,FALSE)</f>
        <v>1992-93</v>
      </c>
      <c r="K83" s="18">
        <f>LARGE('octsep cfs'!$F$5:$F$94,'octsep cfs rank'!$A83)</f>
        <v>2122</v>
      </c>
      <c r="L83" s="5" t="str">
        <f>VLOOKUP(M83,'octsep cfs'!$G$5:$O$94,9,FALSE)</f>
        <v>1972-73</v>
      </c>
      <c r="M83" s="18">
        <f>LARGE('octsep cfs'!$G$5:$G$94,'octsep cfs rank'!$A83)</f>
        <v>5212</v>
      </c>
      <c r="N83" s="5" t="str">
        <f>VLOOKUP(O83,'octsep cfs'!$H$5:$O$94,8,FALSE)</f>
        <v>1974-75</v>
      </c>
      <c r="O83" s="18">
        <f>LARGE('octsep cfs'!$H$5:$H$94,'octsep cfs rank'!$A83)</f>
        <v>9674</v>
      </c>
      <c r="P83" s="5" t="str">
        <f>VLOOKUP(Q83,'octsep cfs'!$I$5:$O$94,7,FALSE)</f>
        <v>1986-87</v>
      </c>
      <c r="Q83" s="18">
        <f>LARGE('octsep cfs'!$I$5:$I$94,'octsep cfs rank'!$A83)</f>
        <v>8596</v>
      </c>
      <c r="R83" s="5" t="str">
        <f>VLOOKUP(S83,'octsep cfs'!$J$5:$O$94,6,FALSE)</f>
        <v>2004-05</v>
      </c>
      <c r="S83" s="18">
        <f>LARGE('octsep cfs'!$J$5:$J$94,'octsep cfs rank'!$A83)</f>
        <v>3539</v>
      </c>
      <c r="T83" s="5" t="str">
        <f>VLOOKUP(U83,'octsep cfs'!$K$5:$O$94,5,FALSE)</f>
        <v>1940-41</v>
      </c>
      <c r="U83" s="18">
        <f>LARGE('octsep cfs'!$K$5:$K$94,'octsep cfs rank'!$A83)</f>
        <v>1050</v>
      </c>
      <c r="V83" s="5" t="str">
        <f>VLOOKUP(W83,'octsep cfs'!$L$5:$O$94,4,FALSE)</f>
        <v>2016-17</v>
      </c>
      <c r="W83" s="18">
        <f>LARGE('octsep cfs'!$L$5:$L$94,'octsep cfs rank'!$A83)</f>
        <v>433</v>
      </c>
      <c r="X83" s="5" t="str">
        <f>VLOOKUP(Y83,'octsep cfs'!$M$5:$O$94,3,FALSE)</f>
        <v>1965-66</v>
      </c>
      <c r="Y83" s="18">
        <f>LARGE('octsep cfs'!$M$5:$M$94,'octsep cfs rank'!$A83)</f>
        <v>446</v>
      </c>
      <c r="Z83" s="5" t="str">
        <f>VLOOKUP(AA83,'octsep cfs'!$N$5:$O$94,2,FALSE)</f>
        <v>2009-10</v>
      </c>
      <c r="AA83" s="18">
        <f>LARGE('octsep cfs'!$N$5:$N$94,'octsep cfs rank'!$A83)</f>
        <v>4178</v>
      </c>
    </row>
    <row r="84" spans="1:27" x14ac:dyDescent="0.2">
      <c r="A84" s="11">
        <v>79</v>
      </c>
      <c r="B84" s="5" t="str">
        <f>VLOOKUP(C84,'octsep cfs'!$B$5:$O$94,14,FALSE)</f>
        <v>1931-32</v>
      </c>
      <c r="C84" s="18">
        <f>LARGE('octsep cfs'!$B$5:$B$94,'octsep cfs rank'!$A84)</f>
        <v>741</v>
      </c>
      <c r="D84" s="5" t="str">
        <f>VLOOKUP(E84,'octsep cfs'!$C$5:$O$94,13,FALSE)</f>
        <v>1930-31</v>
      </c>
      <c r="E84" s="18">
        <f>LARGE('octsep cfs'!$C$5:$C$94,'octsep cfs rank'!$A84)</f>
        <v>1057</v>
      </c>
      <c r="F84" s="5" t="str">
        <f>VLOOKUP(G84,'octsep cfs'!$D$5:$O$94,12,FALSE)</f>
        <v>1938-39</v>
      </c>
      <c r="G84" s="18">
        <f>LARGE('octsep cfs'!$D$5:$D$94,'octsep cfs rank'!$A84)</f>
        <v>1530</v>
      </c>
      <c r="H84" s="5" t="str">
        <f>VLOOKUP(I84,'octsep cfs'!$E$5:$O$94,11,FALSE)</f>
        <v>1986-87</v>
      </c>
      <c r="I84" s="18">
        <f>LARGE('octsep cfs'!$E$5:$E$94,'octsep cfs rank'!$A84)</f>
        <v>1744</v>
      </c>
      <c r="J84" s="5" t="str">
        <f>VLOOKUP(K84,'octsep cfs'!$F$5:$O$94,10,FALSE)</f>
        <v>1932-33</v>
      </c>
      <c r="K84" s="18">
        <f>LARGE('octsep cfs'!$F$5:$F$94,'octsep cfs rank'!$A84)</f>
        <v>1960</v>
      </c>
      <c r="L84" s="5" t="str">
        <f>VLOOKUP(M84,'octsep cfs'!$G$5:$O$94,9,FALSE)</f>
        <v>1951-52</v>
      </c>
      <c r="M84" s="18">
        <f>LARGE('octsep cfs'!$G$5:$G$94,'octsep cfs rank'!$A84)</f>
        <v>5140</v>
      </c>
      <c r="N84" s="5" t="str">
        <f>VLOOKUP(O84,'octsep cfs'!$H$5:$O$94,8,FALSE)</f>
        <v>1994-95</v>
      </c>
      <c r="O84" s="18">
        <f>LARGE('octsep cfs'!$H$5:$H$94,'octsep cfs rank'!$A84)</f>
        <v>9561</v>
      </c>
      <c r="P84" s="5" t="str">
        <f>VLOOKUP(Q84,'octsep cfs'!$I$5:$O$94,7,FALSE)</f>
        <v>1987-88</v>
      </c>
      <c r="Q84" s="18">
        <f>LARGE('octsep cfs'!$I$5:$I$94,'octsep cfs rank'!$A84)</f>
        <v>8339</v>
      </c>
      <c r="R84" s="5" t="str">
        <f>VLOOKUP(S84,'octsep cfs'!$J$5:$O$94,6,FALSE)</f>
        <v>2000-01</v>
      </c>
      <c r="S84" s="18">
        <f>LARGE('octsep cfs'!$J$5:$J$94,'octsep cfs rank'!$A84)</f>
        <v>3490</v>
      </c>
      <c r="T84" s="5" t="str">
        <f>VLOOKUP(U84,'octsep cfs'!$K$5:$O$94,5,FALSE)</f>
        <v>1929-30</v>
      </c>
      <c r="U84" s="18">
        <f>LARGE('octsep cfs'!$K$5:$K$94,'octsep cfs rank'!$A84)</f>
        <v>1047</v>
      </c>
      <c r="V84" s="5" t="str">
        <f>VLOOKUP(W84,'octsep cfs'!$L$5:$O$94,4,FALSE)</f>
        <v>2017-18</v>
      </c>
      <c r="W84" s="18">
        <f>LARGE('octsep cfs'!$L$5:$L$94,'octsep cfs rank'!$A84)</f>
        <v>422</v>
      </c>
      <c r="X84" s="5" t="str">
        <f>VLOOKUP(Y84,'octsep cfs'!$M$5:$O$94,3,FALSE)</f>
        <v>2008-09</v>
      </c>
      <c r="Y84" s="18">
        <f>LARGE('octsep cfs'!$M$5:$M$94,'octsep cfs rank'!$A84)</f>
        <v>432</v>
      </c>
      <c r="Z84" s="5" t="str">
        <f>VLOOKUP(AA84,'octsep cfs'!$N$5:$O$94,2,FALSE)</f>
        <v>1986-87</v>
      </c>
      <c r="AA84" s="18">
        <f>LARGE('octsep cfs'!$N$5:$N$94,'octsep cfs rank'!$A84)</f>
        <v>4099</v>
      </c>
    </row>
    <row r="85" spans="1:27" x14ac:dyDescent="0.2">
      <c r="A85" s="11">
        <v>80</v>
      </c>
      <c r="B85" s="5" t="str">
        <f>VLOOKUP(C85,'octsep cfs'!$B$5:$O$94,14,FALSE)</f>
        <v>1965-66</v>
      </c>
      <c r="C85" s="18">
        <f>LARGE('octsep cfs'!$B$5:$B$94,'octsep cfs rank'!$A85)</f>
        <v>740</v>
      </c>
      <c r="D85" s="5" t="str">
        <f>VLOOKUP(E85,'octsep cfs'!$C$5:$O$94,13,FALSE)</f>
        <v>1978-79</v>
      </c>
      <c r="E85" s="18">
        <f>LARGE('octsep cfs'!$C$5:$C$94,'octsep cfs rank'!$A85)</f>
        <v>1055</v>
      </c>
      <c r="F85" s="5" t="str">
        <f>VLOOKUP(G85,'octsep cfs'!$D$5:$O$94,12,FALSE)</f>
        <v>1929-30</v>
      </c>
      <c r="G85" s="18">
        <f>LARGE('octsep cfs'!$D$5:$D$94,'octsep cfs rank'!$A85)</f>
        <v>1492</v>
      </c>
      <c r="H85" s="5" t="str">
        <f>VLOOKUP(I85,'octsep cfs'!$E$5:$O$94,11,FALSE)</f>
        <v>1984-85</v>
      </c>
      <c r="I85" s="18">
        <f>LARGE('octsep cfs'!$E$5:$E$94,'octsep cfs rank'!$A85)</f>
        <v>1449</v>
      </c>
      <c r="J85" s="5" t="str">
        <f>VLOOKUP(K85,'octsep cfs'!$F$5:$O$94,10,FALSE)</f>
        <v>1988-89</v>
      </c>
      <c r="K85" s="18">
        <f>LARGE('octsep cfs'!$F$5:$F$94,'octsep cfs rank'!$A85)</f>
        <v>1940</v>
      </c>
      <c r="L85" s="5" t="str">
        <f>VLOOKUP(M85,'octsep cfs'!$G$5:$O$94,9,FALSE)</f>
        <v>1941-42</v>
      </c>
      <c r="M85" s="18">
        <f>LARGE('octsep cfs'!$G$5:$G$94,'octsep cfs rank'!$A85)</f>
        <v>5129</v>
      </c>
      <c r="N85" s="5" t="str">
        <f>VLOOKUP(O85,'octsep cfs'!$H$5:$O$94,8,FALSE)</f>
        <v>2007-08</v>
      </c>
      <c r="O85" s="18">
        <f>LARGE('octsep cfs'!$H$5:$H$94,'octsep cfs rank'!$A85)</f>
        <v>9554</v>
      </c>
      <c r="P85" s="5" t="str">
        <f>VLOOKUP(Q85,'octsep cfs'!$I$5:$O$94,7,FALSE)</f>
        <v>2004-05</v>
      </c>
      <c r="Q85" s="18">
        <f>LARGE('octsep cfs'!$I$5:$I$94,'octsep cfs rank'!$A85)</f>
        <v>8230</v>
      </c>
      <c r="R85" s="5" t="str">
        <f>VLOOKUP(S85,'octsep cfs'!$J$5:$O$94,6,FALSE)</f>
        <v>1972-73</v>
      </c>
      <c r="S85" s="18">
        <f>LARGE('octsep cfs'!$J$5:$J$94,'octsep cfs rank'!$A85)</f>
        <v>3272</v>
      </c>
      <c r="T85" s="5" t="str">
        <f>VLOOKUP(U85,'octsep cfs'!$K$5:$O$94,5,FALSE)</f>
        <v>2015-16</v>
      </c>
      <c r="U85" s="18">
        <f>LARGE('octsep cfs'!$K$5:$K$94,'octsep cfs rank'!$A85)</f>
        <v>1031</v>
      </c>
      <c r="V85" s="5" t="str">
        <f>VLOOKUP(W85,'octsep cfs'!$L$5:$O$94,4,FALSE)</f>
        <v>1976-77</v>
      </c>
      <c r="W85" s="18">
        <f>LARGE('octsep cfs'!$L$5:$L$94,'octsep cfs rank'!$A85)</f>
        <v>378</v>
      </c>
      <c r="X85" s="5" t="str">
        <f>VLOOKUP(Y85,'octsep cfs'!$M$5:$O$94,3,FALSE)</f>
        <v>2013-14</v>
      </c>
      <c r="Y85" s="18">
        <f>LARGE('octsep cfs'!$M$5:$M$94,'octsep cfs rank'!$A85)</f>
        <v>430</v>
      </c>
      <c r="Z85" s="5" t="str">
        <f>VLOOKUP(AA85,'octsep cfs'!$N$5:$O$94,2,FALSE)</f>
        <v>1930-31</v>
      </c>
      <c r="AA85" s="18">
        <f>LARGE('octsep cfs'!$N$5:$N$94,'octsep cfs rank'!$A85)</f>
        <v>3607</v>
      </c>
    </row>
    <row r="86" spans="1:27" x14ac:dyDescent="0.2">
      <c r="A86" s="11">
        <v>81</v>
      </c>
      <c r="B86" s="5" t="str">
        <f>VLOOKUP(C86,'octsep cfs'!$B$5:$O$94,14,FALSE)</f>
        <v>1952-53</v>
      </c>
      <c r="C86" s="18">
        <f>LARGE('octsep cfs'!$B$5:$B$94,'octsep cfs rank'!$A86)</f>
        <v>727</v>
      </c>
      <c r="D86" s="5" t="str">
        <f>VLOOKUP(E86,'octsep cfs'!$C$5:$O$94,13,FALSE)</f>
        <v>1931-32</v>
      </c>
      <c r="E86" s="18">
        <f>LARGE('octsep cfs'!$C$5:$C$94,'octsep cfs rank'!$A86)</f>
        <v>1046</v>
      </c>
      <c r="F86" s="5" t="str">
        <f>VLOOKUP(G86,'octsep cfs'!$D$5:$O$94,12,FALSE)</f>
        <v>1952-53</v>
      </c>
      <c r="G86" s="18">
        <f>LARGE('octsep cfs'!$D$5:$D$94,'octsep cfs rank'!$A86)</f>
        <v>1267</v>
      </c>
      <c r="H86" s="5" t="str">
        <f>VLOOKUP(I86,'octsep cfs'!$E$5:$O$94,11,FALSE)</f>
        <v>1930-31</v>
      </c>
      <c r="I86" s="18">
        <f>LARGE('octsep cfs'!$E$5:$E$94,'octsep cfs rank'!$A86)</f>
        <v>1368</v>
      </c>
      <c r="J86" s="5" t="str">
        <f>VLOOKUP(K86,'octsep cfs'!$F$5:$O$94,10,FALSE)</f>
        <v>1938-39</v>
      </c>
      <c r="K86" s="18">
        <f>LARGE('octsep cfs'!$F$5:$F$94,'octsep cfs rank'!$A86)</f>
        <v>1919</v>
      </c>
      <c r="L86" s="5" t="str">
        <f>VLOOKUP(M86,'octsep cfs'!$G$5:$O$94,9,FALSE)</f>
        <v>1984-85</v>
      </c>
      <c r="M86" s="18">
        <f>LARGE('octsep cfs'!$G$5:$G$94,'octsep cfs rank'!$A86)</f>
        <v>4626</v>
      </c>
      <c r="N86" s="5" t="str">
        <f>VLOOKUP(O86,'octsep cfs'!$H$5:$O$94,8,FALSE)</f>
        <v>1943-44</v>
      </c>
      <c r="O86" s="18">
        <f>LARGE('octsep cfs'!$H$5:$H$94,'octsep cfs rank'!$A86)</f>
        <v>8678</v>
      </c>
      <c r="P86" s="5" t="str">
        <f>VLOOKUP(Q86,'octsep cfs'!$I$5:$O$94,7,FALSE)</f>
        <v>2015-16</v>
      </c>
      <c r="Q86" s="18">
        <f>LARGE('octsep cfs'!$I$5:$I$94,'octsep cfs rank'!$A86)</f>
        <v>7890</v>
      </c>
      <c r="R86" s="5" t="str">
        <f>VLOOKUP(S86,'octsep cfs'!$J$5:$O$94,6,FALSE)</f>
        <v>2015-16</v>
      </c>
      <c r="S86" s="18">
        <f>LARGE('octsep cfs'!$J$5:$J$94,'octsep cfs rank'!$A86)</f>
        <v>2923</v>
      </c>
      <c r="T86" s="5" t="str">
        <f>VLOOKUP(U86,'octsep cfs'!$K$5:$O$94,5,FALSE)</f>
        <v>1972-73</v>
      </c>
      <c r="U86" s="18">
        <f>LARGE('octsep cfs'!$K$5:$K$94,'octsep cfs rank'!$A86)</f>
        <v>971</v>
      </c>
      <c r="V86" s="5" t="str">
        <f>VLOOKUP(W86,'octsep cfs'!$L$5:$O$94,4,FALSE)</f>
        <v>1957-58</v>
      </c>
      <c r="W86" s="18">
        <f>LARGE('octsep cfs'!$L$5:$L$94,'octsep cfs rank'!$A86)</f>
        <v>363</v>
      </c>
      <c r="X86" s="5" t="str">
        <f>VLOOKUP(Y86,'octsep cfs'!$M$5:$O$94,3,FALSE)</f>
        <v>2015-16</v>
      </c>
      <c r="Y86" s="18">
        <f>LARGE('octsep cfs'!$M$5:$M$94,'octsep cfs rank'!$A86)</f>
        <v>418</v>
      </c>
      <c r="Z86" s="5" t="str">
        <f>VLOOKUP(AA86,'octsep cfs'!$N$5:$O$94,2,FALSE)</f>
        <v>1987-88</v>
      </c>
      <c r="AA86" s="18">
        <f>LARGE('octsep cfs'!$N$5:$N$94,'octsep cfs rank'!$A86)</f>
        <v>3517</v>
      </c>
    </row>
    <row r="87" spans="1:27" x14ac:dyDescent="0.2">
      <c r="A87" s="11">
        <v>82</v>
      </c>
      <c r="B87" s="5" t="str">
        <f>VLOOKUP(C87,'octsep cfs'!$B$5:$O$94,14,FALSE)</f>
        <v>1952-53</v>
      </c>
      <c r="C87" s="18">
        <f>LARGE('octsep cfs'!$B$5:$B$94,'octsep cfs rank'!$A87)</f>
        <v>727</v>
      </c>
      <c r="D87" s="5" t="str">
        <f>VLOOKUP(E87,'octsep cfs'!$C$5:$O$94,13,FALSE)</f>
        <v>1961-62</v>
      </c>
      <c r="E87" s="18">
        <f>LARGE('octsep cfs'!$C$5:$C$94,'octsep cfs rank'!$A87)</f>
        <v>1033</v>
      </c>
      <c r="F87" s="5" t="str">
        <f>VLOOKUP(G87,'octsep cfs'!$D$5:$O$94,12,FALSE)</f>
        <v>1931-32</v>
      </c>
      <c r="G87" s="18">
        <f>LARGE('octsep cfs'!$D$5:$D$94,'octsep cfs rank'!$A87)</f>
        <v>1211</v>
      </c>
      <c r="H87" s="5" t="str">
        <f>VLOOKUP(I87,'octsep cfs'!$E$5:$O$94,11,FALSE)</f>
        <v>1948-49</v>
      </c>
      <c r="I87" s="18">
        <f>LARGE('octsep cfs'!$E$5:$E$94,'octsep cfs rank'!$A87)</f>
        <v>1358</v>
      </c>
      <c r="J87" s="5" t="str">
        <f>VLOOKUP(K87,'octsep cfs'!$F$5:$O$94,10,FALSE)</f>
        <v>1965-66</v>
      </c>
      <c r="K87" s="18">
        <f>LARGE('octsep cfs'!$F$5:$F$94,'octsep cfs rank'!$A87)</f>
        <v>1860</v>
      </c>
      <c r="L87" s="5" t="str">
        <f>VLOOKUP(M87,'octsep cfs'!$G$5:$O$94,9,FALSE)</f>
        <v>1929-30</v>
      </c>
      <c r="M87" s="18">
        <f>LARGE('octsep cfs'!$G$5:$G$94,'octsep cfs rank'!$A87)</f>
        <v>4415</v>
      </c>
      <c r="N87" s="5" t="str">
        <f>VLOOKUP(O87,'octsep cfs'!$H$5:$O$94,8,FALSE)</f>
        <v>1928-29</v>
      </c>
      <c r="O87" s="18">
        <f>LARGE('octsep cfs'!$H$5:$H$94,'octsep cfs rank'!$A87)</f>
        <v>8250</v>
      </c>
      <c r="P87" s="5" t="str">
        <f>VLOOKUP(Q87,'octsep cfs'!$I$5:$O$94,7,FALSE)</f>
        <v>1972-73</v>
      </c>
      <c r="Q87" s="18">
        <f>LARGE('octsep cfs'!$I$5:$I$94,'octsep cfs rank'!$A87)</f>
        <v>7573</v>
      </c>
      <c r="R87" s="5" t="str">
        <f>VLOOKUP(S87,'octsep cfs'!$J$5:$O$94,6,FALSE)</f>
        <v>1976-77</v>
      </c>
      <c r="S87" s="18">
        <f>LARGE('octsep cfs'!$J$5:$J$94,'octsep cfs rank'!$A87)</f>
        <v>2827</v>
      </c>
      <c r="T87" s="5" t="str">
        <f>VLOOKUP(U87,'octsep cfs'!$K$5:$O$94,5,FALSE)</f>
        <v>2006-07</v>
      </c>
      <c r="U87" s="18">
        <f>LARGE('octsep cfs'!$K$5:$K$94,'octsep cfs rank'!$A87)</f>
        <v>946</v>
      </c>
      <c r="V87" s="5" t="str">
        <f>VLOOKUP(W87,'octsep cfs'!$L$5:$O$94,4,FALSE)</f>
        <v>1957-58</v>
      </c>
      <c r="W87" s="18">
        <f>LARGE('octsep cfs'!$L$5:$L$94,'octsep cfs rank'!$A87)</f>
        <v>363</v>
      </c>
      <c r="X87" s="5" t="str">
        <f>VLOOKUP(Y87,'octsep cfs'!$M$5:$O$94,3,FALSE)</f>
        <v>2002-03</v>
      </c>
      <c r="Y87" s="18">
        <f>LARGE('octsep cfs'!$M$5:$M$94,'octsep cfs rank'!$A87)</f>
        <v>410</v>
      </c>
      <c r="Z87" s="5" t="str">
        <f>VLOOKUP(AA87,'octsep cfs'!$N$5:$O$94,2,FALSE)</f>
        <v>1991-92</v>
      </c>
      <c r="AA87" s="18">
        <f>LARGE('octsep cfs'!$N$5:$N$94,'octsep cfs rank'!$A87)</f>
        <v>3491</v>
      </c>
    </row>
    <row r="88" spans="1:27" x14ac:dyDescent="0.2">
      <c r="A88" s="11">
        <v>83</v>
      </c>
      <c r="B88" s="5" t="str">
        <f>VLOOKUP(C88,'octsep cfs'!$B$5:$O$94,14,FALSE)</f>
        <v>1942-43</v>
      </c>
      <c r="C88" s="18">
        <f>LARGE('octsep cfs'!$B$5:$B$94,'octsep cfs rank'!$A88)</f>
        <v>717</v>
      </c>
      <c r="D88" s="5" t="str">
        <f>VLOOKUP(E88,'octsep cfs'!$C$5:$O$94,13,FALSE)</f>
        <v>1944-45</v>
      </c>
      <c r="E88" s="18">
        <f>LARGE('octsep cfs'!$C$5:$C$94,'octsep cfs rank'!$A88)</f>
        <v>941</v>
      </c>
      <c r="F88" s="5" t="str">
        <f>VLOOKUP(G88,'octsep cfs'!$D$5:$O$94,12,FALSE)</f>
        <v>1936-37</v>
      </c>
      <c r="G88" s="18">
        <f>LARGE('octsep cfs'!$D$5:$D$94,'octsep cfs rank'!$A88)</f>
        <v>1157</v>
      </c>
      <c r="H88" s="5" t="str">
        <f>VLOOKUP(I88,'octsep cfs'!$E$5:$O$94,11,FALSE)</f>
        <v>1987-88</v>
      </c>
      <c r="I88" s="18">
        <f>LARGE('octsep cfs'!$E$5:$E$94,'octsep cfs rank'!$A88)</f>
        <v>1301</v>
      </c>
      <c r="J88" s="5" t="str">
        <f>VLOOKUP(K88,'octsep cfs'!$F$5:$O$94,10,FALSE)</f>
        <v>1943-44</v>
      </c>
      <c r="K88" s="18">
        <f>LARGE('octsep cfs'!$F$5:$F$94,'octsep cfs rank'!$A88)</f>
        <v>1630</v>
      </c>
      <c r="L88" s="5" t="str">
        <f>VLOOKUP(M88,'octsep cfs'!$G$5:$O$94,9,FALSE)</f>
        <v>1936-37</v>
      </c>
      <c r="M88" s="18">
        <f>LARGE('octsep cfs'!$G$5:$G$94,'octsep cfs rank'!$A88)</f>
        <v>4088</v>
      </c>
      <c r="N88" s="5" t="str">
        <f>VLOOKUP(O88,'octsep cfs'!$H$5:$O$94,8,FALSE)</f>
        <v>2014-15</v>
      </c>
      <c r="O88" s="18">
        <f>LARGE('octsep cfs'!$H$5:$H$94,'octsep cfs rank'!$A88)</f>
        <v>7731</v>
      </c>
      <c r="P88" s="5" t="str">
        <f>VLOOKUP(Q88,'octsep cfs'!$I$5:$O$94,7,FALSE)</f>
        <v>1940-41</v>
      </c>
      <c r="Q88" s="18">
        <f>LARGE('octsep cfs'!$I$5:$I$94,'octsep cfs rank'!$A88)</f>
        <v>7444</v>
      </c>
      <c r="R88" s="5" t="str">
        <f>VLOOKUP(S88,'octsep cfs'!$J$5:$O$94,6,FALSE)</f>
        <v>1943-44</v>
      </c>
      <c r="S88" s="18">
        <f>LARGE('octsep cfs'!$J$5:$J$94,'octsep cfs rank'!$A88)</f>
        <v>2570</v>
      </c>
      <c r="T88" s="5" t="str">
        <f>VLOOKUP(U88,'octsep cfs'!$K$5:$O$94,5,FALSE)</f>
        <v>2002-03</v>
      </c>
      <c r="U88" s="18">
        <f>LARGE('octsep cfs'!$K$5:$K$94,'octsep cfs rank'!$A88)</f>
        <v>937</v>
      </c>
      <c r="V88" s="5" t="str">
        <f>VLOOKUP(W88,'octsep cfs'!$L$5:$O$94,4,FALSE)</f>
        <v>1987-88</v>
      </c>
      <c r="W88" s="18">
        <f>LARGE('octsep cfs'!$L$5:$L$94,'octsep cfs rank'!$A88)</f>
        <v>355</v>
      </c>
      <c r="X88" s="5" t="str">
        <f>VLOOKUP(Y88,'octsep cfs'!$M$5:$O$94,3,FALSE)</f>
        <v>1956-57</v>
      </c>
      <c r="Y88" s="18">
        <f>LARGE('octsep cfs'!$M$5:$M$94,'octsep cfs rank'!$A88)</f>
        <v>387</v>
      </c>
      <c r="Z88" s="5" t="str">
        <f>VLOOKUP(AA88,'octsep cfs'!$N$5:$O$94,2,FALSE)</f>
        <v>1940-41</v>
      </c>
      <c r="AA88" s="18">
        <f>LARGE('octsep cfs'!$N$5:$N$94,'octsep cfs rank'!$A88)</f>
        <v>3299</v>
      </c>
    </row>
    <row r="89" spans="1:27" x14ac:dyDescent="0.2">
      <c r="A89" s="11">
        <v>84</v>
      </c>
      <c r="B89" s="5" t="str">
        <f>VLOOKUP(C89,'octsep cfs'!$B$5:$O$94,14,FALSE)</f>
        <v>1929-30</v>
      </c>
      <c r="C89" s="18">
        <f>LARGE('octsep cfs'!$B$5:$B$94,'octsep cfs rank'!$A89)</f>
        <v>705</v>
      </c>
      <c r="D89" s="5" t="str">
        <f>VLOOKUP(E89,'octsep cfs'!$C$5:$O$94,13,FALSE)</f>
        <v>1952-53</v>
      </c>
      <c r="E89" s="18">
        <f>LARGE('octsep cfs'!$C$5:$C$94,'octsep cfs rank'!$A89)</f>
        <v>904</v>
      </c>
      <c r="F89" s="5" t="str">
        <f>VLOOKUP(G89,'octsep cfs'!$D$5:$O$94,12,FALSE)</f>
        <v>1976-77</v>
      </c>
      <c r="G89" s="18">
        <f>LARGE('octsep cfs'!$D$5:$D$94,'octsep cfs rank'!$A89)</f>
        <v>1057</v>
      </c>
      <c r="H89" s="5" t="str">
        <f>VLOOKUP(I89,'octsep cfs'!$E$5:$O$94,11,FALSE)</f>
        <v>1943-44</v>
      </c>
      <c r="I89" s="18">
        <f>LARGE('octsep cfs'!$E$5:$E$94,'octsep cfs rank'!$A89)</f>
        <v>1215</v>
      </c>
      <c r="J89" s="5" t="str">
        <f>VLOOKUP(K89,'octsep cfs'!$F$5:$O$94,10,FALSE)</f>
        <v>1993-94</v>
      </c>
      <c r="K89" s="18">
        <f>LARGE('octsep cfs'!$F$5:$F$94,'octsep cfs rank'!$A89)</f>
        <v>1619</v>
      </c>
      <c r="L89" s="5" t="str">
        <f>VLOOKUP(M89,'octsep cfs'!$G$5:$O$94,9,FALSE)</f>
        <v>2009-10</v>
      </c>
      <c r="M89" s="18">
        <f>LARGE('octsep cfs'!$G$5:$G$94,'octsep cfs rank'!$A89)</f>
        <v>3886</v>
      </c>
      <c r="N89" s="5" t="str">
        <f>VLOOKUP(O89,'octsep cfs'!$H$5:$O$94,8,FALSE)</f>
        <v>1967-68</v>
      </c>
      <c r="O89" s="18">
        <f>LARGE('octsep cfs'!$H$5:$H$94,'octsep cfs rank'!$A89)</f>
        <v>7682</v>
      </c>
      <c r="P89" s="5" t="str">
        <f>VLOOKUP(Q89,'octsep cfs'!$I$5:$O$94,7,FALSE)</f>
        <v>1933-34</v>
      </c>
      <c r="Q89" s="18">
        <f>LARGE('octsep cfs'!$I$5:$I$94,'octsep cfs rank'!$A89)</f>
        <v>7416</v>
      </c>
      <c r="R89" s="5" t="str">
        <f>VLOOKUP(S89,'octsep cfs'!$J$5:$O$94,6,FALSE)</f>
        <v>1939-40</v>
      </c>
      <c r="S89" s="18">
        <f>LARGE('octsep cfs'!$J$5:$J$94,'octsep cfs rank'!$A89)</f>
        <v>2516</v>
      </c>
      <c r="T89" s="5" t="str">
        <f>VLOOKUP(U89,'octsep cfs'!$K$5:$O$94,5,FALSE)</f>
        <v>1939-40</v>
      </c>
      <c r="U89" s="18">
        <f>LARGE('octsep cfs'!$K$5:$K$94,'octsep cfs rank'!$A89)</f>
        <v>917</v>
      </c>
      <c r="V89" s="5" t="str">
        <f>VLOOKUP(W89,'octsep cfs'!$L$5:$O$94,4,FALSE)</f>
        <v>2000-01</v>
      </c>
      <c r="W89" s="18">
        <f>LARGE('octsep cfs'!$L$5:$L$94,'octsep cfs rank'!$A89)</f>
        <v>321</v>
      </c>
      <c r="X89" s="5" t="str">
        <f>VLOOKUP(Y89,'octsep cfs'!$M$5:$O$94,3,FALSE)</f>
        <v>1956-57</v>
      </c>
      <c r="Y89" s="18">
        <f>LARGE('octsep cfs'!$M$5:$M$94,'octsep cfs rank'!$A89)</f>
        <v>387</v>
      </c>
      <c r="Z89" s="5" t="str">
        <f>VLOOKUP(AA89,'octsep cfs'!$N$5:$O$94,2,FALSE)</f>
        <v>1972-73</v>
      </c>
      <c r="AA89" s="18">
        <f>LARGE('octsep cfs'!$N$5:$N$94,'octsep cfs rank'!$A89)</f>
        <v>3097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668</v>
      </c>
      <c r="D90" s="5" t="str">
        <f>VLOOKUP(E90,'octsep cfs'!$C$5:$O$94,13,FALSE)</f>
        <v>1979-80</v>
      </c>
      <c r="E90" s="18">
        <f>LARGE('octsep cfs'!$C$5:$C$94,'octsep cfs rank'!$A90)</f>
        <v>902</v>
      </c>
      <c r="F90" s="5" t="str">
        <f>VLOOKUP(G90,'octsep cfs'!$D$5:$O$94,12,FALSE)</f>
        <v>1944-45</v>
      </c>
      <c r="G90" s="18">
        <f>LARGE('octsep cfs'!$D$5:$D$94,'octsep cfs rank'!$A90)</f>
        <v>1051</v>
      </c>
      <c r="H90" s="5" t="str">
        <f>VLOOKUP(I90,'octsep cfs'!$E$5:$O$94,11,FALSE)</f>
        <v>1976-77</v>
      </c>
      <c r="I90" s="18">
        <f>LARGE('octsep cfs'!$E$5:$E$94,'octsep cfs rank'!$A90)</f>
        <v>1103</v>
      </c>
      <c r="J90" s="5" t="str">
        <f>VLOOKUP(K90,'octsep cfs'!$F$5:$O$94,10,FALSE)</f>
        <v>1984-85</v>
      </c>
      <c r="K90" s="18">
        <f>LARGE('octsep cfs'!$F$5:$F$94,'octsep cfs rank'!$A90)</f>
        <v>1546</v>
      </c>
      <c r="L90" s="5" t="str">
        <f>VLOOKUP(M90,'octsep cfs'!$G$5:$O$94,9,FALSE)</f>
        <v>2000-01</v>
      </c>
      <c r="M90" s="18">
        <f>LARGE('octsep cfs'!$G$5:$G$94,'octsep cfs rank'!$A90)</f>
        <v>3716</v>
      </c>
      <c r="N90" s="5" t="str">
        <f>VLOOKUP(O90,'octsep cfs'!$H$5:$O$94,8,FALSE)</f>
        <v>2009-10</v>
      </c>
      <c r="O90" s="18">
        <f>LARGE('octsep cfs'!$H$5:$H$94,'octsep cfs rank'!$A90)</f>
        <v>7676</v>
      </c>
      <c r="P90" s="5" t="str">
        <f>VLOOKUP(Q90,'octsep cfs'!$I$5:$O$94,7,FALSE)</f>
        <v>1943-44</v>
      </c>
      <c r="Q90" s="18">
        <f>LARGE('octsep cfs'!$I$5:$I$94,'octsep cfs rank'!$A90)</f>
        <v>7312</v>
      </c>
      <c r="R90" s="5" t="str">
        <f>VLOOKUP(S90,'octsep cfs'!$J$5:$O$94,6,FALSE)</f>
        <v>1993-94</v>
      </c>
      <c r="S90" s="18">
        <f>LARGE('octsep cfs'!$J$5:$J$94,'octsep cfs rank'!$A90)</f>
        <v>2478</v>
      </c>
      <c r="T90" s="5" t="str">
        <f>VLOOKUP(U90,'octsep cfs'!$K$5:$O$94,5,FALSE)</f>
        <v>1976-77</v>
      </c>
      <c r="U90" s="18">
        <f>LARGE('octsep cfs'!$K$5:$K$94,'octsep cfs rank'!$A90)</f>
        <v>909</v>
      </c>
      <c r="V90" s="5" t="str">
        <f>VLOOKUP(W90,'octsep cfs'!$L$5:$O$94,4,FALSE)</f>
        <v>2006-07</v>
      </c>
      <c r="W90" s="18">
        <f>LARGE('octsep cfs'!$L$5:$L$94,'octsep cfs rank'!$A90)</f>
        <v>318</v>
      </c>
      <c r="X90" s="5" t="str">
        <f>VLOOKUP(Y90,'octsep cfs'!$M$5:$O$94,3,FALSE)</f>
        <v>1987-88</v>
      </c>
      <c r="Y90" s="18">
        <f>LARGE('octsep cfs'!$M$5:$M$94,'octsep cfs rank'!$A90)</f>
        <v>353</v>
      </c>
      <c r="Z90" s="5" t="str">
        <f>VLOOKUP(AA90,'octsep cfs'!$N$5:$O$94,2,FALSE)</f>
        <v>1929-30</v>
      </c>
      <c r="AA90" s="18">
        <f>LARGE('octsep cfs'!$N$5:$N$94,'octsep cfs rank'!$A90)</f>
        <v>3067</v>
      </c>
    </row>
    <row r="91" spans="1:27" x14ac:dyDescent="0.2">
      <c r="A91" s="11">
        <v>86</v>
      </c>
      <c r="B91" s="5" t="str">
        <f>VLOOKUP(C91,'octsep cfs'!$B$5:$O$94,14,FALSE)</f>
        <v>1935-36</v>
      </c>
      <c r="C91" s="18">
        <f>LARGE('octsep cfs'!$B$5:$B$94,'octsep cfs rank'!$A91)</f>
        <v>658</v>
      </c>
      <c r="D91" s="5" t="str">
        <f>VLOOKUP(E91,'octsep cfs'!$C$5:$O$94,13,FALSE)</f>
        <v>1987-88</v>
      </c>
      <c r="E91" s="18">
        <f>LARGE('octsep cfs'!$C$5:$C$94,'octsep cfs rank'!$A91)</f>
        <v>804</v>
      </c>
      <c r="F91" s="5" t="str">
        <f>VLOOKUP(G91,'octsep cfs'!$D$5:$O$94,12,FALSE)</f>
        <v>1978-79</v>
      </c>
      <c r="G91" s="18">
        <f>LARGE('octsep cfs'!$D$5:$D$94,'octsep cfs rank'!$A91)</f>
        <v>1001</v>
      </c>
      <c r="H91" s="5" t="str">
        <f>VLOOKUP(I91,'octsep cfs'!$E$5:$O$94,11,FALSE)</f>
        <v>1978-79</v>
      </c>
      <c r="I91" s="18">
        <f>LARGE('octsep cfs'!$E$5:$E$94,'octsep cfs rank'!$A91)</f>
        <v>925</v>
      </c>
      <c r="J91" s="5" t="str">
        <f>VLOOKUP(K91,'octsep cfs'!$F$5:$O$94,10,FALSE)</f>
        <v>1976-77</v>
      </c>
      <c r="K91" s="18">
        <f>LARGE('octsep cfs'!$F$5:$F$94,'octsep cfs rank'!$A91)</f>
        <v>1475</v>
      </c>
      <c r="L91" s="5" t="str">
        <f>VLOOKUP(M91,'octsep cfs'!$G$5:$O$94,9,FALSE)</f>
        <v>1963-64</v>
      </c>
      <c r="M91" s="18">
        <f>LARGE('octsep cfs'!$G$5:$G$94,'octsep cfs rank'!$A91)</f>
        <v>3643</v>
      </c>
      <c r="N91" s="5" t="str">
        <f>VLOOKUP(O91,'octsep cfs'!$H$5:$O$94,8,FALSE)</f>
        <v>1991-92</v>
      </c>
      <c r="O91" s="18">
        <f>LARGE('octsep cfs'!$H$5:$H$94,'octsep cfs rank'!$A91)</f>
        <v>6945</v>
      </c>
      <c r="P91" s="5" t="str">
        <f>VLOOKUP(Q91,'octsep cfs'!$I$5:$O$94,7,FALSE)</f>
        <v>1929-30</v>
      </c>
      <c r="Q91" s="18">
        <f>LARGE('octsep cfs'!$I$5:$I$94,'octsep cfs rank'!$A91)</f>
        <v>7202</v>
      </c>
      <c r="R91" s="5" t="str">
        <f>VLOOKUP(S91,'octsep cfs'!$J$5:$O$94,6,FALSE)</f>
        <v>1933-34</v>
      </c>
      <c r="S91" s="18">
        <f>LARGE('octsep cfs'!$J$5:$J$94,'octsep cfs rank'!$A91)</f>
        <v>2359</v>
      </c>
      <c r="T91" s="5" t="str">
        <f>VLOOKUP(U91,'octsep cfs'!$K$5:$O$94,5,FALSE)</f>
        <v>1933-34</v>
      </c>
      <c r="U91" s="18">
        <f>LARGE('octsep cfs'!$K$5:$K$94,'octsep cfs rank'!$A91)</f>
        <v>845</v>
      </c>
      <c r="V91" s="5" t="str">
        <f>VLOOKUP(W91,'octsep cfs'!$L$5:$O$94,4,FALSE)</f>
        <v>2015-16</v>
      </c>
      <c r="W91" s="18">
        <f>LARGE('octsep cfs'!$L$5:$L$94,'octsep cfs rank'!$A91)</f>
        <v>317</v>
      </c>
      <c r="X91" s="5" t="str">
        <f>VLOOKUP(Y91,'octsep cfs'!$M$5:$O$94,3,FALSE)</f>
        <v>2017-18</v>
      </c>
      <c r="Y91" s="18">
        <f>LARGE('octsep cfs'!$M$5:$M$94,'octsep cfs rank'!$A91)</f>
        <v>325</v>
      </c>
      <c r="Z91" s="5" t="str">
        <f>VLOOKUP(AA91,'octsep cfs'!$N$5:$O$94,2,FALSE)</f>
        <v>1928-29</v>
      </c>
      <c r="AA91" s="18">
        <f>LARGE('octsep cfs'!$N$5:$N$94,'octsep cfs rank'!$A91)</f>
        <v>3062</v>
      </c>
    </row>
    <row r="92" spans="1:27" x14ac:dyDescent="0.2">
      <c r="A92" s="11">
        <v>87</v>
      </c>
      <c r="B92" s="5" t="str">
        <f>VLOOKUP(C92,'octsep cfs'!$B$5:$O$94,14,FALSE)</f>
        <v>1966-67</v>
      </c>
      <c r="C92" s="18">
        <f>LARGE('octsep cfs'!$B$5:$B$94,'octsep cfs rank'!$A92)</f>
        <v>652</v>
      </c>
      <c r="D92" s="5" t="str">
        <f>VLOOKUP(E92,'octsep cfs'!$C$5:$O$94,13,FALSE)</f>
        <v>1935-36</v>
      </c>
      <c r="E92" s="18">
        <f>LARGE('octsep cfs'!$C$5:$C$94,'octsep cfs rank'!$A92)</f>
        <v>709</v>
      </c>
      <c r="F92" s="5" t="str">
        <f>VLOOKUP(G92,'octsep cfs'!$D$5:$O$94,12,FALSE)</f>
        <v>2000-01</v>
      </c>
      <c r="G92" s="18">
        <f>LARGE('octsep cfs'!$D$5:$D$94,'octsep cfs rank'!$A92)</f>
        <v>983</v>
      </c>
      <c r="H92" s="5" t="str">
        <f>VLOOKUP(I92,'octsep cfs'!$E$5:$O$94,11,FALSE)</f>
        <v>2000-01</v>
      </c>
      <c r="I92" s="18">
        <f>LARGE('octsep cfs'!$E$5:$E$94,'octsep cfs rank'!$A92)</f>
        <v>908</v>
      </c>
      <c r="J92" s="5" t="str">
        <f>VLOOKUP(K92,'octsep cfs'!$F$5:$O$94,10,FALSE)</f>
        <v>1935-36</v>
      </c>
      <c r="K92" s="18">
        <f>LARGE('octsep cfs'!$F$5:$F$94,'octsep cfs rank'!$A92)</f>
        <v>1094</v>
      </c>
      <c r="L92" s="5" t="str">
        <f>VLOOKUP(M92,'octsep cfs'!$G$5:$O$94,9,FALSE)</f>
        <v>1928-29</v>
      </c>
      <c r="M92" s="18">
        <f>LARGE('octsep cfs'!$G$5:$G$94,'octsep cfs rank'!$A92)</f>
        <v>3494</v>
      </c>
      <c r="N92" s="5" t="str">
        <f>VLOOKUP(O92,'octsep cfs'!$H$5:$O$94,8,FALSE)</f>
        <v>2000-01</v>
      </c>
      <c r="O92" s="18">
        <f>LARGE('octsep cfs'!$H$5:$H$94,'octsep cfs rank'!$A92)</f>
        <v>6474</v>
      </c>
      <c r="P92" s="5" t="str">
        <f>VLOOKUP(Q92,'octsep cfs'!$I$5:$O$94,7,FALSE)</f>
        <v>1976-77</v>
      </c>
      <c r="Q92" s="18">
        <f>LARGE('octsep cfs'!$I$5:$I$94,'octsep cfs rank'!$A92)</f>
        <v>6677</v>
      </c>
      <c r="R92" s="5" t="str">
        <f>VLOOKUP(S92,'octsep cfs'!$J$5:$O$94,6,FALSE)</f>
        <v>1930-31</v>
      </c>
      <c r="S92" s="18">
        <f>LARGE('octsep cfs'!$J$5:$J$94,'octsep cfs rank'!$A92)</f>
        <v>2319</v>
      </c>
      <c r="T92" s="5" t="str">
        <f>VLOOKUP(U92,'octsep cfs'!$K$5:$O$94,5,FALSE)</f>
        <v>1993-94</v>
      </c>
      <c r="U92" s="18">
        <f>LARGE('octsep cfs'!$K$5:$K$94,'octsep cfs rank'!$A92)</f>
        <v>824</v>
      </c>
      <c r="V92" s="5" t="str">
        <f>VLOOKUP(W92,'octsep cfs'!$L$5:$O$94,4,FALSE)</f>
        <v>2002-03</v>
      </c>
      <c r="W92" s="18">
        <f>LARGE('octsep cfs'!$L$5:$L$94,'octsep cfs rank'!$A92)</f>
        <v>289</v>
      </c>
      <c r="X92" s="5" t="str">
        <f>VLOOKUP(Y92,'octsep cfs'!$M$5:$O$94,3,FALSE)</f>
        <v>1986-87</v>
      </c>
      <c r="Y92" s="18">
        <f>LARGE('octsep cfs'!$M$5:$M$94,'octsep cfs rank'!$A92)</f>
        <v>279</v>
      </c>
      <c r="Z92" s="5" t="str">
        <f>VLOOKUP(AA92,'octsep cfs'!$N$5:$O$94,2,FALSE)</f>
        <v>1993-94</v>
      </c>
      <c r="AA92" s="18">
        <f>LARGE('octsep cfs'!$N$5:$N$94,'octsep cfs rank'!$A92)</f>
        <v>2977</v>
      </c>
    </row>
    <row r="93" spans="1:27" x14ac:dyDescent="0.2">
      <c r="A93" s="11">
        <v>88</v>
      </c>
      <c r="B93" s="5" t="str">
        <f>VLOOKUP(C93,'octsep cfs'!$B$5:$O$94,14,FALSE)</f>
        <v>1963-64</v>
      </c>
      <c r="C93" s="18">
        <f>LARGE('octsep cfs'!$B$5:$B$94,'octsep cfs rank'!$A93)</f>
        <v>605</v>
      </c>
      <c r="D93" s="5" t="str">
        <f>VLOOKUP(E93,'octsep cfs'!$C$5:$O$94,13,FALSE)</f>
        <v>1939-40</v>
      </c>
      <c r="E93" s="18">
        <f>LARGE('octsep cfs'!$C$5:$C$94,'octsep cfs rank'!$A93)</f>
        <v>708</v>
      </c>
      <c r="F93" s="5" t="str">
        <f>VLOOKUP(G93,'octsep cfs'!$D$5:$O$94,12,FALSE)</f>
        <v>1928-29</v>
      </c>
      <c r="G93" s="18">
        <f>LARGE('octsep cfs'!$D$5:$D$94,'octsep cfs rank'!$A93)</f>
        <v>894</v>
      </c>
      <c r="H93" s="5" t="str">
        <f>VLOOKUP(I93,'octsep cfs'!$E$5:$O$94,11,FALSE)</f>
        <v>1928-29</v>
      </c>
      <c r="I93" s="18">
        <f>LARGE('octsep cfs'!$E$5:$E$94,'octsep cfs rank'!$A93)</f>
        <v>788</v>
      </c>
      <c r="J93" s="5" t="str">
        <f>VLOOKUP(K93,'octsep cfs'!$F$5:$O$94,10,FALSE)</f>
        <v>2000-01</v>
      </c>
      <c r="K93" s="18">
        <f>LARGE('octsep cfs'!$F$5:$F$94,'octsep cfs rank'!$A93)</f>
        <v>1083</v>
      </c>
      <c r="L93" s="5" t="str">
        <f>VLOOKUP(M93,'octsep cfs'!$G$5:$O$94,9,FALSE)</f>
        <v>1954-55</v>
      </c>
      <c r="M93" s="18">
        <f>LARGE('octsep cfs'!$G$5:$G$94,'octsep cfs rank'!$A93)</f>
        <v>2670</v>
      </c>
      <c r="N93" s="5" t="str">
        <f>VLOOKUP(O93,'octsep cfs'!$H$5:$O$94,8,FALSE)</f>
        <v>1972-73</v>
      </c>
      <c r="O93" s="18">
        <f>LARGE('octsep cfs'!$H$5:$H$94,'octsep cfs rank'!$A93)</f>
        <v>6081</v>
      </c>
      <c r="P93" s="5" t="str">
        <f>VLOOKUP(Q93,'octsep cfs'!$I$5:$O$94,7,FALSE)</f>
        <v>1993-94</v>
      </c>
      <c r="Q93" s="18">
        <f>LARGE('octsep cfs'!$I$5:$I$94,'octsep cfs rank'!$A93)</f>
        <v>6376</v>
      </c>
      <c r="R93" s="5" t="str">
        <f>VLOOKUP(S93,'octsep cfs'!$J$5:$O$94,6,FALSE)</f>
        <v>1986-87</v>
      </c>
      <c r="S93" s="18">
        <f>LARGE('octsep cfs'!$J$5:$J$94,'octsep cfs rank'!$A93)</f>
        <v>2228</v>
      </c>
      <c r="T93" s="5" t="str">
        <f>VLOOKUP(U93,'octsep cfs'!$K$5:$O$94,5,FALSE)</f>
        <v>1930-31</v>
      </c>
      <c r="U93" s="18">
        <f>LARGE('octsep cfs'!$K$5:$K$94,'octsep cfs rank'!$A93)</f>
        <v>785</v>
      </c>
      <c r="V93" s="5" t="str">
        <f>VLOOKUP(W93,'octsep cfs'!$L$5:$O$94,4,FALSE)</f>
        <v>1972-73</v>
      </c>
      <c r="W93" s="18">
        <f>LARGE('octsep cfs'!$L$5:$L$94,'octsep cfs rank'!$A93)</f>
        <v>226</v>
      </c>
      <c r="X93" s="5" t="str">
        <f>VLOOKUP(Y93,'octsep cfs'!$M$5:$O$94,3,FALSE)</f>
        <v>2006-07</v>
      </c>
      <c r="Y93" s="18">
        <f>LARGE('octsep cfs'!$M$5:$M$94,'octsep cfs rank'!$A93)</f>
        <v>278</v>
      </c>
      <c r="Z93" s="5" t="str">
        <f>VLOOKUP(AA93,'octsep cfs'!$N$5:$O$94,2,FALSE)</f>
        <v>2000-01</v>
      </c>
      <c r="AA93" s="18">
        <f>LARGE('octsep cfs'!$N$5:$N$94,'octsep cfs rank'!$A93)</f>
        <v>2689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601</v>
      </c>
      <c r="D94" s="5" t="str">
        <f>VLOOKUP(E94,'octsep cfs'!$C$5:$O$94,13,FALSE)</f>
        <v>1929-30</v>
      </c>
      <c r="E94" s="18">
        <f>LARGE('octsep cfs'!$C$5:$C$94,'octsep cfs rank'!$A94)</f>
        <v>586</v>
      </c>
      <c r="F94" s="5" t="str">
        <f>VLOOKUP(G94,'octsep cfs'!$D$5:$O$94,12,FALSE)</f>
        <v>1935-36</v>
      </c>
      <c r="G94" s="18">
        <f>LARGE('octsep cfs'!$D$5:$D$94,'octsep cfs rank'!$A94)</f>
        <v>845</v>
      </c>
      <c r="H94" s="5" t="str">
        <f>VLOOKUP(I94,'octsep cfs'!$E$5:$O$94,11,FALSE)</f>
        <v>1929-30</v>
      </c>
      <c r="I94" s="18">
        <f>LARGE('octsep cfs'!$E$5:$E$94,'octsep cfs rank'!$A94)</f>
        <v>776</v>
      </c>
      <c r="J94" s="5" t="str">
        <f>VLOOKUP(K94,'octsep cfs'!$F$5:$O$94,10,FALSE)</f>
        <v>1936-37</v>
      </c>
      <c r="K94" s="18">
        <f>LARGE('octsep cfs'!$F$5:$F$94,'octsep cfs rank'!$A94)</f>
        <v>921</v>
      </c>
      <c r="L94" s="5" t="str">
        <f>VLOOKUP(M94,'octsep cfs'!$G$5:$O$94,9,FALSE)</f>
        <v>1976-77</v>
      </c>
      <c r="M94" s="18">
        <f>LARGE('octsep cfs'!$G$5:$G$94,'octsep cfs rank'!$A94)</f>
        <v>2320</v>
      </c>
      <c r="N94" s="5" t="str">
        <f>VLOOKUP(O94,'octsep cfs'!$H$5:$O$94,8,FALSE)</f>
        <v>1976-77</v>
      </c>
      <c r="O94" s="18">
        <f>LARGE('octsep cfs'!$H$5:$H$94,'octsep cfs rank'!$A94)</f>
        <v>6074</v>
      </c>
      <c r="P94" s="5" t="str">
        <f>VLOOKUP(Q94,'octsep cfs'!$I$5:$O$94,7,FALSE)</f>
        <v>1991-92</v>
      </c>
      <c r="Q94" s="18">
        <f>LARGE('octsep cfs'!$I$5:$I$94,'octsep cfs rank'!$A94)</f>
        <v>6108</v>
      </c>
      <c r="R94" s="5" t="str">
        <f>VLOOKUP(S94,'octsep cfs'!$J$5:$O$94,6,FALSE)</f>
        <v>1991-92</v>
      </c>
      <c r="S94" s="18">
        <f>LARGE('octsep cfs'!$J$5:$J$94,'octsep cfs rank'!$A94)</f>
        <v>2100</v>
      </c>
      <c r="T94" s="5" t="str">
        <f>VLOOKUP(U94,'octsep cfs'!$K$5:$O$94,5,FALSE)</f>
        <v>1943-44</v>
      </c>
      <c r="U94" s="18">
        <f>LARGE('octsep cfs'!$K$5:$K$94,'octsep cfs rank'!$A94)</f>
        <v>706</v>
      </c>
      <c r="V94" s="5" t="str">
        <f>VLOOKUP(W94,'octsep cfs'!$L$5:$O$94,4,FALSE)</f>
        <v>1993-94</v>
      </c>
      <c r="W94" s="18">
        <f>LARGE('octsep cfs'!$L$5:$L$94,'octsep cfs rank'!$A94)</f>
        <v>157</v>
      </c>
      <c r="X94" s="5" t="str">
        <f>VLOOKUP(Y94,'octsep cfs'!$M$5:$O$94,3,FALSE)</f>
        <v>2014-15</v>
      </c>
      <c r="Y94" s="18">
        <f>LARGE('octsep cfs'!$M$5:$M$94,'octsep cfs rank'!$A94)</f>
        <v>246</v>
      </c>
      <c r="Z94" s="5" t="str">
        <f>VLOOKUP(AA94,'octsep cfs'!$N$5:$O$94,2,FALSE)</f>
        <v>1943-44</v>
      </c>
      <c r="AA94" s="18">
        <f>LARGE('octsep cfs'!$N$5:$N$94,'octsep cfs rank'!$A94)</f>
        <v>2489</v>
      </c>
    </row>
    <row r="95" spans="1:27" x14ac:dyDescent="0.2">
      <c r="A95" s="11">
        <v>90</v>
      </c>
      <c r="B95" s="5" t="str">
        <f>VLOOKUP(C95,'octsep cfs'!$B$5:$O$94,14,FALSE)</f>
        <v>2015-16</v>
      </c>
      <c r="C95" s="18">
        <f>LARGE('octsep cfs'!$B$5:$B$94,'octsep cfs rank'!$A95)</f>
        <v>526</v>
      </c>
      <c r="D95" s="5" t="str">
        <f>VLOOKUP(E95,'octsep cfs'!$C$5:$O$94,13,FALSE)</f>
        <v>1936-37</v>
      </c>
      <c r="E95" s="18">
        <f>LARGE('octsep cfs'!$C$5:$C$94,'octsep cfs rank'!$A95)</f>
        <v>501</v>
      </c>
      <c r="F95" s="5" t="str">
        <f>VLOOKUP(G95,'octsep cfs'!$D$5:$O$94,12,FALSE)</f>
        <v>1930-31</v>
      </c>
      <c r="G95" s="18">
        <f>LARGE('octsep cfs'!$D$5:$D$94,'octsep cfs rank'!$A95)</f>
        <v>785</v>
      </c>
      <c r="H95" s="5" t="str">
        <f>VLOOKUP(I95,'octsep cfs'!$E$5:$O$94,11,FALSE)</f>
        <v>1936-37</v>
      </c>
      <c r="I95" s="18">
        <f>LARGE('octsep cfs'!$E$5:$E$94,'octsep cfs rank'!$A95)</f>
        <v>757</v>
      </c>
      <c r="J95" s="5" t="str">
        <f>VLOOKUP(K95,'octsep cfs'!$F$5:$O$94,10,FALSE)</f>
        <v>1928-29</v>
      </c>
      <c r="K95" s="18">
        <f>LARGE('octsep cfs'!$F$5:$F$94,'octsep cfs rank'!$A95)</f>
        <v>762</v>
      </c>
      <c r="L95" s="5" t="str">
        <f>VLOOKUP(M95,'octsep cfs'!$G$5:$O$94,9,FALSE)</f>
        <v>1943-44</v>
      </c>
      <c r="M95" s="18">
        <f>LARGE('octsep cfs'!$G$5:$G$94,'octsep cfs rank'!$A95)</f>
        <v>2218</v>
      </c>
      <c r="N95" s="5" t="str">
        <f>VLOOKUP(O95,'octsep cfs'!$H$5:$O$94,8,FALSE)</f>
        <v>1940-41</v>
      </c>
      <c r="O95" s="18">
        <f>LARGE('octsep cfs'!$H$5:$H$94,'octsep cfs rank'!$A95)</f>
        <v>5380</v>
      </c>
      <c r="P95" s="5" t="str">
        <f>VLOOKUP(Q95,'octsep cfs'!$I$5:$O$94,7,FALSE)</f>
        <v>2014-15</v>
      </c>
      <c r="Q95" s="18">
        <f>LARGE('octsep cfs'!$I$5:$I$94,'octsep cfs rank'!$A95)</f>
        <v>3815</v>
      </c>
      <c r="R95" s="5" t="str">
        <f>VLOOKUP(S95,'octsep cfs'!$J$5:$O$94,6,FALSE)</f>
        <v>2014-15</v>
      </c>
      <c r="S95" s="18">
        <f>LARGE('octsep cfs'!$J$5:$J$94,'octsep cfs rank'!$A95)</f>
        <v>1484</v>
      </c>
      <c r="T95" s="5" t="str">
        <f>VLOOKUP(U95,'octsep cfs'!$K$5:$O$94,5,FALSE)</f>
        <v>2014-15</v>
      </c>
      <c r="U95" s="18">
        <f>LARGE('octsep cfs'!$K$5:$K$94,'octsep cfs rank'!$A95)</f>
        <v>353</v>
      </c>
      <c r="V95" s="5" t="str">
        <f>VLOOKUP(W95,'octsep cfs'!$L$5:$O$94,4,FALSE)</f>
        <v>2014-15</v>
      </c>
      <c r="W95" s="18">
        <f>LARGE('octsep cfs'!$L$5:$L$94,'octsep cfs rank'!$A95)</f>
        <v>134</v>
      </c>
      <c r="X95" s="5" t="str">
        <f>VLOOKUP(Y95,'octsep cfs'!$M$5:$O$94,3,FALSE)</f>
        <v>2000-01</v>
      </c>
      <c r="Y95" s="18">
        <f>LARGE('octsep cfs'!$M$5:$M$94,'octsep cfs rank'!$A95)</f>
        <v>170</v>
      </c>
      <c r="Z95" s="5" t="str">
        <f>VLOOKUP(AA95,'octsep cfs'!$N$5:$O$94,2,FALSE)</f>
        <v>1976-77</v>
      </c>
      <c r="AA95" s="18">
        <f>LARGE('octsep cfs'!$N$5:$N$94,'octsep cfs rank'!$A95)</f>
        <v>2152</v>
      </c>
    </row>
    <row r="97" spans="2:27" x14ac:dyDescent="0.2">
      <c r="B97" t="s">
        <v>114</v>
      </c>
      <c r="C97" s="18">
        <f>AVERAGE(C6:C95)</f>
        <v>1247.1222222222223</v>
      </c>
      <c r="D97" s="18"/>
      <c r="E97" s="18">
        <f t="shared" ref="E97:AA97" si="0">AVERAGE(E6:E95)</f>
        <v>2777.1444444444446</v>
      </c>
      <c r="F97" s="18"/>
      <c r="G97" s="18">
        <f t="shared" si="0"/>
        <v>4656.3777777777777</v>
      </c>
      <c r="H97" s="18"/>
      <c r="I97" s="18">
        <f t="shared" si="0"/>
        <v>5122.7444444444445</v>
      </c>
      <c r="J97" s="18"/>
      <c r="K97" s="18">
        <f>'octsep cfs'!F96</f>
        <v>6784.4512195121952</v>
      </c>
      <c r="L97" s="18"/>
      <c r="M97" s="18">
        <f t="shared" si="0"/>
        <v>9365.6</v>
      </c>
      <c r="N97" s="18"/>
      <c r="O97" s="18">
        <f t="shared" si="0"/>
        <v>16022.455555555556</v>
      </c>
      <c r="P97" s="18"/>
      <c r="Q97" s="18">
        <f t="shared" si="0"/>
        <v>17029.599999999999</v>
      </c>
      <c r="R97" s="18"/>
      <c r="S97" s="18">
        <f t="shared" si="0"/>
        <v>8409.0666666666675</v>
      </c>
      <c r="T97" s="18"/>
      <c r="U97" s="18">
        <f t="shared" si="0"/>
        <v>2190.1555555555556</v>
      </c>
      <c r="V97" s="18"/>
      <c r="W97" s="18">
        <f t="shared" si="0"/>
        <v>795.73333333333335</v>
      </c>
      <c r="X97" s="18"/>
      <c r="Y97" s="18">
        <f t="shared" si="0"/>
        <v>706.95555555555552</v>
      </c>
      <c r="Z97" s="18"/>
      <c r="AA97" s="18">
        <f t="shared" si="0"/>
        <v>6246.9888888888891</v>
      </c>
    </row>
    <row r="98" spans="2:27" x14ac:dyDescent="0.2">
      <c r="B98" t="s">
        <v>115</v>
      </c>
      <c r="C98" s="18">
        <f>MEDIAN(C6:C95)</f>
        <v>1057.5</v>
      </c>
      <c r="D98" s="18"/>
      <c r="E98" s="18">
        <f t="shared" ref="E98:AA98" si="1">MEDIAN(E6:E95)</f>
        <v>2200</v>
      </c>
      <c r="F98" s="18"/>
      <c r="G98" s="18">
        <f t="shared" si="1"/>
        <v>3199</v>
      </c>
      <c r="H98" s="18"/>
      <c r="I98" s="18">
        <f t="shared" si="1"/>
        <v>3893</v>
      </c>
      <c r="J98" s="18"/>
      <c r="K98" s="18">
        <f t="shared" si="1"/>
        <v>5517</v>
      </c>
      <c r="L98" s="18"/>
      <c r="M98" s="18">
        <f t="shared" si="1"/>
        <v>8528.5</v>
      </c>
      <c r="N98" s="18"/>
      <c r="O98" s="18">
        <f t="shared" si="1"/>
        <v>15865</v>
      </c>
      <c r="P98" s="18"/>
      <c r="Q98" s="18">
        <f t="shared" si="1"/>
        <v>17251</v>
      </c>
      <c r="R98" s="18"/>
      <c r="S98" s="18">
        <f t="shared" si="1"/>
        <v>7239</v>
      </c>
      <c r="T98" s="18"/>
      <c r="U98" s="18">
        <f t="shared" si="1"/>
        <v>1821.5</v>
      </c>
      <c r="V98" s="18"/>
      <c r="W98" s="18">
        <f t="shared" si="1"/>
        <v>737.5</v>
      </c>
      <c r="X98" s="18"/>
      <c r="Y98" s="18">
        <f t="shared" si="1"/>
        <v>679</v>
      </c>
      <c r="Z98" s="18"/>
      <c r="AA98" s="18">
        <f t="shared" si="1"/>
        <v>6328.5</v>
      </c>
    </row>
    <row r="99" spans="2:27" x14ac:dyDescent="0.2">
      <c r="B99" t="s">
        <v>116</v>
      </c>
      <c r="C99" s="18">
        <f>STDEV(C6:C95)</f>
        <v>619.08529531189049</v>
      </c>
      <c r="D99" s="18"/>
      <c r="E99" s="18">
        <f t="shared" ref="E99:AA99" si="2">STDEV(E6:E95)</f>
        <v>1960.9599664800216</v>
      </c>
      <c r="F99" s="18"/>
      <c r="G99" s="18">
        <f t="shared" si="2"/>
        <v>4573.9865619788989</v>
      </c>
      <c r="H99" s="18"/>
      <c r="I99" s="18">
        <f t="shared" si="2"/>
        <v>4032.1565132619421</v>
      </c>
      <c r="J99" s="18"/>
      <c r="K99" s="18">
        <f t="shared" si="2"/>
        <v>4962.1362828310412</v>
      </c>
      <c r="L99" s="18"/>
      <c r="M99" s="18">
        <f t="shared" si="2"/>
        <v>4658.0898911150125</v>
      </c>
      <c r="N99" s="18"/>
      <c r="O99" s="18">
        <f t="shared" si="2"/>
        <v>5788.9281074162573</v>
      </c>
      <c r="P99" s="18"/>
      <c r="Q99" s="18">
        <f t="shared" si="2"/>
        <v>6983.7974857056315</v>
      </c>
      <c r="R99" s="18"/>
      <c r="S99" s="18">
        <f t="shared" si="2"/>
        <v>4970.0218180517195</v>
      </c>
      <c r="T99" s="18"/>
      <c r="U99" s="18">
        <f t="shared" si="2"/>
        <v>1202.9717128107052</v>
      </c>
      <c r="V99" s="18"/>
      <c r="W99" s="18">
        <f t="shared" si="2"/>
        <v>357.42033920358324</v>
      </c>
      <c r="X99" s="18"/>
      <c r="Y99" s="18">
        <f t="shared" si="2"/>
        <v>255.93893720090858</v>
      </c>
      <c r="Z99" s="18"/>
      <c r="AA99" s="18">
        <f t="shared" si="2"/>
        <v>1961.9457178717139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720</v>
      </c>
      <c r="C5" s="26">
        <v>638</v>
      </c>
      <c r="D5" s="13">
        <f>'octsep cfs'!B5</f>
        <v>872</v>
      </c>
      <c r="E5" s="13">
        <f>'octsep cfs'!C5</f>
        <v>1067</v>
      </c>
      <c r="F5" s="13">
        <f>'octsep cfs'!D5</f>
        <v>894</v>
      </c>
      <c r="G5" s="10">
        <f>'octsep cfs'!E5</f>
        <v>788</v>
      </c>
      <c r="H5" s="10">
        <f>'octsep cfs'!F5</f>
        <v>762</v>
      </c>
      <c r="I5" s="10">
        <f>'octsep cfs'!G5</f>
        <v>3494</v>
      </c>
      <c r="J5" s="10">
        <f>'octsep cfs'!H5</f>
        <v>8250</v>
      </c>
      <c r="K5" s="10">
        <f>'octsep cfs'!I5</f>
        <v>12820</v>
      </c>
      <c r="L5" s="10">
        <f>'octsep cfs'!J5</f>
        <v>5076</v>
      </c>
      <c r="M5" s="10">
        <f>'octsep cfs'!K5</f>
        <v>1273</v>
      </c>
      <c r="N5" s="6">
        <f>(SUM(B5,D5,F5,G5,I5,K5,M5)*31+SUM(C5,E5,J5,L5)*30+(H5*28))/365</f>
        <v>3065.635616438356</v>
      </c>
      <c r="O5" s="22" t="s">
        <v>28</v>
      </c>
    </row>
    <row r="6" spans="1:15" x14ac:dyDescent="0.2">
      <c r="A6" s="20" t="s">
        <v>41</v>
      </c>
      <c r="B6" s="13">
        <f>'octsep cfs'!L5</f>
        <v>673</v>
      </c>
      <c r="C6" s="13">
        <f>'octsep cfs'!M5</f>
        <v>642</v>
      </c>
      <c r="D6" s="13">
        <f>'octsep cfs'!B6</f>
        <v>705</v>
      </c>
      <c r="E6" s="13">
        <f>'octsep cfs'!C6</f>
        <v>586</v>
      </c>
      <c r="F6" s="13">
        <f>'octsep cfs'!D6</f>
        <v>1492</v>
      </c>
      <c r="G6" s="10">
        <f>'octsep cfs'!E6</f>
        <v>776</v>
      </c>
      <c r="H6" s="10">
        <f>'octsep cfs'!F6</f>
        <v>3944</v>
      </c>
      <c r="I6" s="10">
        <f>'octsep cfs'!G6</f>
        <v>4415</v>
      </c>
      <c r="J6" s="10">
        <f>'octsep cfs'!H6</f>
        <v>11824</v>
      </c>
      <c r="K6" s="10">
        <f>'octsep cfs'!I6</f>
        <v>7202</v>
      </c>
      <c r="L6" s="10">
        <f>'octsep cfs'!J6</f>
        <v>3727</v>
      </c>
      <c r="M6" s="10">
        <f>'octsep cfs'!K6</f>
        <v>1047</v>
      </c>
      <c r="N6" s="6">
        <f t="shared" ref="N6:N69" si="0">(SUM(B6,D6,F6,G6,I6,K6,M6)*31+SUM(C6,E6,J6,L6)*30+(H6*28))/365</f>
        <v>3066.8821917808218</v>
      </c>
      <c r="O6" s="22" t="s">
        <v>41</v>
      </c>
    </row>
    <row r="7" spans="1:15" x14ac:dyDescent="0.2">
      <c r="A7" s="20" t="s">
        <v>47</v>
      </c>
      <c r="B7" s="13">
        <f>'octsep cfs'!L6</f>
        <v>664</v>
      </c>
      <c r="C7" s="13">
        <f>'octsep cfs'!M6</f>
        <v>658</v>
      </c>
      <c r="D7" s="13">
        <f>'octsep cfs'!B7</f>
        <v>804</v>
      </c>
      <c r="E7" s="13">
        <f>'octsep cfs'!C7</f>
        <v>1057</v>
      </c>
      <c r="F7" s="13">
        <f>'octsep cfs'!D7</f>
        <v>785</v>
      </c>
      <c r="G7" s="10">
        <f>'octsep cfs'!E7</f>
        <v>1368</v>
      </c>
      <c r="H7" s="10">
        <f>'octsep cfs'!F7</f>
        <v>2306</v>
      </c>
      <c r="I7" s="10">
        <f>'octsep cfs'!G7</f>
        <v>7473</v>
      </c>
      <c r="J7" s="10">
        <f>'octsep cfs'!H7</f>
        <v>14161</v>
      </c>
      <c r="K7" s="10">
        <f>'octsep cfs'!I7</f>
        <v>10919</v>
      </c>
      <c r="L7" s="10">
        <f>'octsep cfs'!J7</f>
        <v>2319</v>
      </c>
      <c r="M7" s="10">
        <f>'octsep cfs'!K7</f>
        <v>785</v>
      </c>
      <c r="N7" s="6">
        <f t="shared" si="0"/>
        <v>3608.6465753424659</v>
      </c>
      <c r="O7" s="22" t="s">
        <v>47</v>
      </c>
    </row>
    <row r="8" spans="1:15" x14ac:dyDescent="0.2">
      <c r="A8" s="20" t="s">
        <v>57</v>
      </c>
      <c r="B8" s="13">
        <f>'octsep cfs'!L7</f>
        <v>578</v>
      </c>
      <c r="C8" s="13">
        <f>'octsep cfs'!M7</f>
        <v>722</v>
      </c>
      <c r="D8" s="13">
        <f>'octsep cfs'!B8</f>
        <v>741</v>
      </c>
      <c r="E8" s="13">
        <f>'octsep cfs'!C8</f>
        <v>1046</v>
      </c>
      <c r="F8" s="13">
        <f>'octsep cfs'!D8</f>
        <v>1211</v>
      </c>
      <c r="G8" s="10">
        <f>'octsep cfs'!E8</f>
        <v>2210</v>
      </c>
      <c r="H8" s="10">
        <f>'octsep cfs'!F8</f>
        <v>3695</v>
      </c>
      <c r="I8" s="10">
        <f>'octsep cfs'!G8</f>
        <v>13747</v>
      </c>
      <c r="J8" s="10">
        <f>'octsep cfs'!H8</f>
        <v>26789</v>
      </c>
      <c r="K8" s="10">
        <f>'octsep cfs'!I8</f>
        <v>28435</v>
      </c>
      <c r="L8" s="10">
        <f>'octsep cfs'!J8</f>
        <v>8862</v>
      </c>
      <c r="M8" s="10">
        <f>'octsep cfs'!K8</f>
        <v>1898</v>
      </c>
      <c r="N8" s="6">
        <f t="shared" si="0"/>
        <v>7505.3424657534242</v>
      </c>
      <c r="O8" s="22" t="s">
        <v>57</v>
      </c>
    </row>
    <row r="9" spans="1:15" x14ac:dyDescent="0.2">
      <c r="A9" s="20" t="s">
        <v>63</v>
      </c>
      <c r="B9" s="13">
        <f>'octsep cfs'!L8</f>
        <v>762</v>
      </c>
      <c r="C9" s="13">
        <f>'octsep cfs'!M8</f>
        <v>602</v>
      </c>
      <c r="D9" s="13">
        <f>'octsep cfs'!B9</f>
        <v>864</v>
      </c>
      <c r="E9" s="13">
        <f>'octsep cfs'!C9</f>
        <v>4926</v>
      </c>
      <c r="F9" s="13">
        <f>'octsep cfs'!D9</f>
        <v>4459</v>
      </c>
      <c r="G9" s="10">
        <f>'octsep cfs'!E9</f>
        <v>4347</v>
      </c>
      <c r="H9" s="10">
        <f>'octsep cfs'!F9</f>
        <v>1960</v>
      </c>
      <c r="I9" s="10">
        <f>'octsep cfs'!G9</f>
        <v>7008</v>
      </c>
      <c r="J9" s="10">
        <f>'octsep cfs'!H9</f>
        <v>19654</v>
      </c>
      <c r="K9" s="10">
        <f>'octsep cfs'!I9</f>
        <v>21146</v>
      </c>
      <c r="L9" s="10">
        <f>'octsep cfs'!J9</f>
        <v>19423</v>
      </c>
      <c r="M9" s="10">
        <f>'octsep cfs'!K9</f>
        <v>2745</v>
      </c>
      <c r="N9" s="6">
        <f t="shared" si="0"/>
        <v>7326.8246575342464</v>
      </c>
      <c r="O9" s="22" t="s">
        <v>63</v>
      </c>
    </row>
    <row r="10" spans="1:15" x14ac:dyDescent="0.2">
      <c r="A10" s="20" t="s">
        <v>35</v>
      </c>
      <c r="B10" s="13">
        <f>'octsep cfs'!L9</f>
        <v>934</v>
      </c>
      <c r="C10" s="13">
        <f>'octsep cfs'!M9</f>
        <v>926</v>
      </c>
      <c r="D10" s="13">
        <f>'octsep cfs'!B10</f>
        <v>2673</v>
      </c>
      <c r="E10" s="13">
        <f>'octsep cfs'!C10</f>
        <v>6095</v>
      </c>
      <c r="F10" s="13">
        <f>'octsep cfs'!D10</f>
        <v>31288</v>
      </c>
      <c r="G10" s="10">
        <f>'octsep cfs'!E10</f>
        <v>20784</v>
      </c>
      <c r="H10" s="10">
        <f>'octsep cfs'!F10</f>
        <v>10287</v>
      </c>
      <c r="I10" s="10">
        <f>'octsep cfs'!G10</f>
        <v>15895</v>
      </c>
      <c r="J10" s="10">
        <f>'octsep cfs'!H10</f>
        <v>20424</v>
      </c>
      <c r="K10" s="10">
        <f>'octsep cfs'!I10</f>
        <v>7416</v>
      </c>
      <c r="L10" s="10">
        <f>'octsep cfs'!J10</f>
        <v>2359</v>
      </c>
      <c r="M10" s="10">
        <f>'octsep cfs'!K10</f>
        <v>845</v>
      </c>
      <c r="N10" s="6">
        <f t="shared" si="0"/>
        <v>10019.290410958904</v>
      </c>
      <c r="O10" s="22" t="s">
        <v>35</v>
      </c>
    </row>
    <row r="11" spans="1:15" x14ac:dyDescent="0.2">
      <c r="A11" t="s">
        <v>72</v>
      </c>
      <c r="B11" s="10">
        <f>'octsep cfs'!L10</f>
        <v>525</v>
      </c>
      <c r="C11" s="10">
        <f>'octsep cfs'!M10</f>
        <v>537</v>
      </c>
      <c r="D11" s="10">
        <f>'octsep cfs'!B11</f>
        <v>1346</v>
      </c>
      <c r="E11" s="10">
        <f>'octsep cfs'!C11</f>
        <v>3951</v>
      </c>
      <c r="F11" s="10">
        <f>'octsep cfs'!D11</f>
        <v>4240</v>
      </c>
      <c r="G11" s="10">
        <f>'octsep cfs'!E11</f>
        <v>5656</v>
      </c>
      <c r="H11" s="10">
        <f>'octsep cfs'!F11</f>
        <v>6079</v>
      </c>
      <c r="I11" s="10">
        <f>'octsep cfs'!G11</f>
        <v>8427</v>
      </c>
      <c r="J11" s="10">
        <f>'octsep cfs'!H11</f>
        <v>19133</v>
      </c>
      <c r="K11" s="10">
        <f>'octsep cfs'!I11</f>
        <v>22399</v>
      </c>
      <c r="L11" s="10">
        <f>'octsep cfs'!J11</f>
        <v>7242</v>
      </c>
      <c r="M11" s="10">
        <f>'octsep cfs'!K11</f>
        <v>1690</v>
      </c>
      <c r="N11" s="6">
        <f t="shared" si="0"/>
        <v>6764.0410958904113</v>
      </c>
      <c r="O11" s="22" t="s">
        <v>72</v>
      </c>
    </row>
    <row r="12" spans="1:15" x14ac:dyDescent="0.2">
      <c r="A12" t="s">
        <v>76</v>
      </c>
      <c r="B12" s="10">
        <f>'octsep cfs'!L11</f>
        <v>786</v>
      </c>
      <c r="C12" s="10">
        <f>'octsep cfs'!M11</f>
        <v>658</v>
      </c>
      <c r="D12" s="10">
        <f>'octsep cfs'!B12</f>
        <v>658</v>
      </c>
      <c r="E12" s="10">
        <f>'octsep cfs'!C12</f>
        <v>709</v>
      </c>
      <c r="F12" s="10">
        <f>'octsep cfs'!D12</f>
        <v>845</v>
      </c>
      <c r="G12" s="10">
        <f>'octsep cfs'!E12</f>
        <v>2062</v>
      </c>
      <c r="H12" s="10">
        <f>'octsep cfs'!F12</f>
        <v>1094</v>
      </c>
      <c r="I12" s="10">
        <f>'octsep cfs'!G12</f>
        <v>6248</v>
      </c>
      <c r="J12" s="10">
        <f>'octsep cfs'!H12</f>
        <v>24583</v>
      </c>
      <c r="K12" s="10">
        <f>'octsep cfs'!I12</f>
        <v>16654</v>
      </c>
      <c r="L12" s="10">
        <f>'octsep cfs'!J12</f>
        <v>5133</v>
      </c>
      <c r="M12" s="10">
        <f>'octsep cfs'!K12</f>
        <v>1213</v>
      </c>
      <c r="N12" s="6">
        <f t="shared" si="0"/>
        <v>5056.3506849315072</v>
      </c>
      <c r="O12" s="22" t="s">
        <v>76</v>
      </c>
    </row>
    <row r="13" spans="1:15" x14ac:dyDescent="0.2">
      <c r="A13" t="s">
        <v>79</v>
      </c>
      <c r="B13" s="10">
        <f>'octsep cfs'!L12</f>
        <v>661</v>
      </c>
      <c r="C13" s="10">
        <f>'octsep cfs'!M12</f>
        <v>704</v>
      </c>
      <c r="D13" s="10">
        <f>'octsep cfs'!B13</f>
        <v>668</v>
      </c>
      <c r="E13" s="10">
        <f>'octsep cfs'!C13</f>
        <v>501</v>
      </c>
      <c r="F13" s="10">
        <f>'octsep cfs'!D13</f>
        <v>1157</v>
      </c>
      <c r="G13" s="10">
        <f>'octsep cfs'!E13</f>
        <v>757</v>
      </c>
      <c r="H13" s="10">
        <f>'octsep cfs'!F13</f>
        <v>921</v>
      </c>
      <c r="I13" s="10">
        <f>'octsep cfs'!G13</f>
        <v>4088</v>
      </c>
      <c r="J13" s="10">
        <f>'octsep cfs'!H13</f>
        <v>15803</v>
      </c>
      <c r="K13" s="10">
        <f>'octsep cfs'!I13</f>
        <v>19839</v>
      </c>
      <c r="L13" s="10">
        <f>'octsep cfs'!J13</f>
        <v>6294</v>
      </c>
      <c r="M13" s="10">
        <f>'octsep cfs'!K13</f>
        <v>1578</v>
      </c>
      <c r="N13" s="6">
        <f t="shared" si="0"/>
        <v>4427.495890410959</v>
      </c>
      <c r="O13" s="22" t="s">
        <v>79</v>
      </c>
    </row>
    <row r="14" spans="1:15" x14ac:dyDescent="0.2">
      <c r="A14" t="s">
        <v>68</v>
      </c>
      <c r="B14" s="10">
        <f>'octsep cfs'!L13</f>
        <v>818</v>
      </c>
      <c r="C14" s="10">
        <f>'octsep cfs'!M13</f>
        <v>730</v>
      </c>
      <c r="D14" s="10">
        <f>'octsep cfs'!B14</f>
        <v>770</v>
      </c>
      <c r="E14" s="10">
        <f>'octsep cfs'!C14</f>
        <v>2844</v>
      </c>
      <c r="F14" s="10">
        <f>'octsep cfs'!D14</f>
        <v>5465</v>
      </c>
      <c r="G14" s="10">
        <f>'octsep cfs'!E14</f>
        <v>7022</v>
      </c>
      <c r="H14" s="10">
        <f>'octsep cfs'!F14</f>
        <v>3903</v>
      </c>
      <c r="I14" s="10">
        <f>'octsep cfs'!G14</f>
        <v>10947</v>
      </c>
      <c r="J14" s="10">
        <f>'octsep cfs'!H14</f>
        <v>23576</v>
      </c>
      <c r="K14" s="10">
        <f>'octsep cfs'!I14</f>
        <v>16160</v>
      </c>
      <c r="L14" s="10">
        <f>'octsep cfs'!J14</f>
        <v>5885</v>
      </c>
      <c r="M14" s="10">
        <f>'octsep cfs'!K14</f>
        <v>1432</v>
      </c>
      <c r="N14" s="6">
        <f t="shared" si="0"/>
        <v>6633.8849315068492</v>
      </c>
      <c r="O14" s="22" t="s">
        <v>68</v>
      </c>
    </row>
    <row r="15" spans="1:15" x14ac:dyDescent="0.2">
      <c r="A15" t="s">
        <v>44</v>
      </c>
      <c r="B15" s="10">
        <f>'octsep cfs'!L14</f>
        <v>758</v>
      </c>
      <c r="C15" s="10">
        <f>'octsep cfs'!M14</f>
        <v>756</v>
      </c>
      <c r="D15" s="10">
        <f>'octsep cfs'!B15</f>
        <v>954</v>
      </c>
      <c r="E15" s="10">
        <f>'octsep cfs'!C15</f>
        <v>1112</v>
      </c>
      <c r="F15" s="10">
        <f>'octsep cfs'!D15</f>
        <v>1530</v>
      </c>
      <c r="G15" s="10">
        <f>'octsep cfs'!E15</f>
        <v>1990</v>
      </c>
      <c r="H15" s="10">
        <f>'octsep cfs'!F15</f>
        <v>1919</v>
      </c>
      <c r="I15" s="10">
        <f>'octsep cfs'!G15</f>
        <v>7732</v>
      </c>
      <c r="J15" s="10">
        <f>'octsep cfs'!H15</f>
        <v>18569</v>
      </c>
      <c r="K15" s="10">
        <f>'octsep cfs'!I15</f>
        <v>13901</v>
      </c>
      <c r="L15" s="10">
        <f>'octsep cfs'!J15</f>
        <v>3564</v>
      </c>
      <c r="M15" s="10">
        <f>'octsep cfs'!K15</f>
        <v>1329</v>
      </c>
      <c r="N15" s="6">
        <f t="shared" si="0"/>
        <v>4514.4547945205477</v>
      </c>
      <c r="O15" s="22" t="s">
        <v>44</v>
      </c>
    </row>
    <row r="16" spans="1:15" x14ac:dyDescent="0.2">
      <c r="A16" t="s">
        <v>31</v>
      </c>
      <c r="B16" s="10">
        <f>'octsep cfs'!L15</f>
        <v>747</v>
      </c>
      <c r="C16" s="10">
        <f>'octsep cfs'!M15</f>
        <v>688</v>
      </c>
      <c r="D16" s="10">
        <f>'octsep cfs'!B16</f>
        <v>753</v>
      </c>
      <c r="E16" s="10">
        <f>'octsep cfs'!C16</f>
        <v>708</v>
      </c>
      <c r="F16" s="10">
        <f>'octsep cfs'!D16</f>
        <v>2059</v>
      </c>
      <c r="G16" s="10">
        <f>'octsep cfs'!E16</f>
        <v>1830</v>
      </c>
      <c r="H16" s="10">
        <f>'octsep cfs'!F16</f>
        <v>6773</v>
      </c>
      <c r="I16" s="10">
        <f>'octsep cfs'!G16</f>
        <v>14217</v>
      </c>
      <c r="J16" s="10">
        <f>'octsep cfs'!H16</f>
        <v>14605</v>
      </c>
      <c r="K16" s="10">
        <f>'octsep cfs'!I16</f>
        <v>10030</v>
      </c>
      <c r="L16" s="10">
        <f>'octsep cfs'!J16</f>
        <v>2516</v>
      </c>
      <c r="M16" s="10">
        <f>'octsep cfs'!K16</f>
        <v>917</v>
      </c>
      <c r="N16" s="6">
        <f t="shared" si="0"/>
        <v>4636.4301369863015</v>
      </c>
      <c r="O16" s="22" t="s">
        <v>31</v>
      </c>
    </row>
    <row r="17" spans="1:15" x14ac:dyDescent="0.2">
      <c r="A17" t="s">
        <v>29</v>
      </c>
      <c r="B17" s="10">
        <f>'octsep cfs'!L16</f>
        <v>573</v>
      </c>
      <c r="C17" s="10">
        <f>'octsep cfs'!M16</f>
        <v>816</v>
      </c>
      <c r="D17" s="10">
        <f>'octsep cfs'!B17</f>
        <v>1008</v>
      </c>
      <c r="E17" s="10">
        <f>'octsep cfs'!C17</f>
        <v>1626</v>
      </c>
      <c r="F17" s="10">
        <f>'octsep cfs'!D17</f>
        <v>4076</v>
      </c>
      <c r="G17" s="10">
        <f>'octsep cfs'!E17</f>
        <v>4184</v>
      </c>
      <c r="H17" s="10">
        <f>'octsep cfs'!F17</f>
        <v>3671</v>
      </c>
      <c r="I17" s="10">
        <f>'octsep cfs'!G17</f>
        <v>5443</v>
      </c>
      <c r="J17" s="10">
        <f>'octsep cfs'!H17</f>
        <v>5380</v>
      </c>
      <c r="K17" s="10">
        <f>'octsep cfs'!I17</f>
        <v>7444</v>
      </c>
      <c r="L17" s="10">
        <f>'octsep cfs'!J17</f>
        <v>4004</v>
      </c>
      <c r="M17" s="10">
        <f>'octsep cfs'!K17</f>
        <v>1050</v>
      </c>
      <c r="N17" s="6">
        <f t="shared" si="0"/>
        <v>3273.1123287671235</v>
      </c>
      <c r="O17" s="22" t="s">
        <v>29</v>
      </c>
    </row>
    <row r="18" spans="1:15" x14ac:dyDescent="0.2">
      <c r="A18" t="s">
        <v>58</v>
      </c>
      <c r="B18" s="10">
        <f>'octsep cfs'!L17</f>
        <v>610</v>
      </c>
      <c r="C18" s="10">
        <f>'octsep cfs'!M17</f>
        <v>1091</v>
      </c>
      <c r="D18" s="10">
        <f>'octsep cfs'!B18</f>
        <v>1468</v>
      </c>
      <c r="E18" s="10">
        <f>'octsep cfs'!C18</f>
        <v>3191</v>
      </c>
      <c r="F18" s="10">
        <f>'octsep cfs'!D18</f>
        <v>9523</v>
      </c>
      <c r="G18" s="10">
        <f>'octsep cfs'!E18</f>
        <v>3269</v>
      </c>
      <c r="H18" s="10">
        <f>'octsep cfs'!F18</f>
        <v>4316</v>
      </c>
      <c r="I18" s="10">
        <f>'octsep cfs'!G18</f>
        <v>5129</v>
      </c>
      <c r="J18" s="10">
        <f>'octsep cfs'!H18</f>
        <v>13951</v>
      </c>
      <c r="K18" s="10">
        <f>'octsep cfs'!I18</f>
        <v>8916</v>
      </c>
      <c r="L18" s="10">
        <f>'octsep cfs'!J18</f>
        <v>6270</v>
      </c>
      <c r="M18" s="10">
        <f>'octsep cfs'!K18</f>
        <v>2606</v>
      </c>
      <c r="N18" s="6">
        <f t="shared" si="0"/>
        <v>5022.1616438356168</v>
      </c>
      <c r="O18" s="22" t="s">
        <v>58</v>
      </c>
    </row>
    <row r="19" spans="1:15" x14ac:dyDescent="0.2">
      <c r="A19" t="s">
        <v>61</v>
      </c>
      <c r="B19" s="10">
        <f>'octsep cfs'!L18</f>
        <v>649</v>
      </c>
      <c r="C19" s="10">
        <f>'octsep cfs'!M18</f>
        <v>473</v>
      </c>
      <c r="D19" s="10">
        <f>'octsep cfs'!B19</f>
        <v>717</v>
      </c>
      <c r="E19" s="10">
        <f>'octsep cfs'!C19</f>
        <v>4002</v>
      </c>
      <c r="F19" s="10">
        <f>'octsep cfs'!D19</f>
        <v>3907</v>
      </c>
      <c r="G19" s="10">
        <f>'octsep cfs'!E19</f>
        <v>3410</v>
      </c>
      <c r="H19" s="10">
        <f>'octsep cfs'!F19</f>
        <v>3523</v>
      </c>
      <c r="I19" s="10">
        <f>'octsep cfs'!G19</f>
        <v>7037</v>
      </c>
      <c r="J19" s="10">
        <f>'octsep cfs'!H19</f>
        <v>29051</v>
      </c>
      <c r="K19" s="10">
        <f>'octsep cfs'!I19</f>
        <v>17419</v>
      </c>
      <c r="L19" s="10">
        <f>'octsep cfs'!J19</f>
        <v>11460</v>
      </c>
      <c r="M19" s="10">
        <f>'octsep cfs'!K19</f>
        <v>3538</v>
      </c>
      <c r="N19" s="6">
        <f t="shared" si="0"/>
        <v>7082.7698630136983</v>
      </c>
      <c r="O19" s="22" t="s">
        <v>61</v>
      </c>
    </row>
    <row r="20" spans="1:15" x14ac:dyDescent="0.2">
      <c r="A20" t="s">
        <v>83</v>
      </c>
      <c r="B20" s="10">
        <f>'octsep cfs'!L19</f>
        <v>869</v>
      </c>
      <c r="C20" s="10">
        <f>'octsep cfs'!M19</f>
        <v>568</v>
      </c>
      <c r="D20" s="10">
        <f>'octsep cfs'!B20</f>
        <v>1066</v>
      </c>
      <c r="E20" s="10">
        <f>'octsep cfs'!C20</f>
        <v>1088</v>
      </c>
      <c r="F20" s="10">
        <f>'octsep cfs'!D20</f>
        <v>2197</v>
      </c>
      <c r="G20" s="10">
        <f>'octsep cfs'!E20</f>
        <v>1215</v>
      </c>
      <c r="H20" s="10">
        <f>'octsep cfs'!F20</f>
        <v>1630</v>
      </c>
      <c r="I20" s="10">
        <f>'octsep cfs'!G20</f>
        <v>2218</v>
      </c>
      <c r="J20" s="10">
        <f>'octsep cfs'!H20</f>
        <v>8678</v>
      </c>
      <c r="K20" s="10">
        <f>'octsep cfs'!I20</f>
        <v>7312</v>
      </c>
      <c r="L20" s="10">
        <f>'octsep cfs'!J20</f>
        <v>2570</v>
      </c>
      <c r="M20" s="10">
        <f>'octsep cfs'!K20</f>
        <v>706</v>
      </c>
      <c r="N20" s="6">
        <f t="shared" si="0"/>
        <v>2509.131506849315</v>
      </c>
      <c r="O20" s="22" t="s">
        <v>83</v>
      </c>
    </row>
    <row r="21" spans="1:15" x14ac:dyDescent="0.2">
      <c r="A21" t="s">
        <v>81</v>
      </c>
      <c r="B21" s="10">
        <f>'octsep cfs'!L20</f>
        <v>558</v>
      </c>
      <c r="C21" s="10">
        <f>'octsep cfs'!M20</f>
        <v>669</v>
      </c>
      <c r="D21" s="10">
        <f>'octsep cfs'!B21</f>
        <v>761</v>
      </c>
      <c r="E21" s="10">
        <f>'octsep cfs'!C21</f>
        <v>941</v>
      </c>
      <c r="F21" s="10">
        <f>'octsep cfs'!D21</f>
        <v>1051</v>
      </c>
      <c r="G21" s="10">
        <f>'octsep cfs'!E21</f>
        <v>3949</v>
      </c>
      <c r="H21" s="10">
        <f>'octsep cfs'!F21</f>
        <v>5230</v>
      </c>
      <c r="I21" s="10">
        <f>'octsep cfs'!G21</f>
        <v>6791</v>
      </c>
      <c r="J21" s="10">
        <f>'octsep cfs'!H21</f>
        <v>9687</v>
      </c>
      <c r="K21" s="10">
        <f>'octsep cfs'!I21</f>
        <v>19845</v>
      </c>
      <c r="L21" s="10">
        <f>'octsep cfs'!J21</f>
        <v>5822</v>
      </c>
      <c r="M21" s="10">
        <f>'octsep cfs'!K21</f>
        <v>1342</v>
      </c>
      <c r="N21" s="6">
        <f t="shared" si="0"/>
        <v>4721.1424657534244</v>
      </c>
      <c r="O21" s="22" t="s">
        <v>81</v>
      </c>
    </row>
    <row r="22" spans="1:15" x14ac:dyDescent="0.2">
      <c r="A22" t="s">
        <v>62</v>
      </c>
      <c r="B22" s="10">
        <f>'octsep cfs'!L21</f>
        <v>516</v>
      </c>
      <c r="C22" s="10">
        <f>'octsep cfs'!M21</f>
        <v>982</v>
      </c>
      <c r="D22" s="10">
        <f>'octsep cfs'!B22</f>
        <v>932</v>
      </c>
      <c r="E22" s="10">
        <f>'octsep cfs'!C22</f>
        <v>2982</v>
      </c>
      <c r="F22" s="10">
        <f>'octsep cfs'!D22</f>
        <v>5267</v>
      </c>
      <c r="G22" s="10">
        <f>'octsep cfs'!E22</f>
        <v>6775</v>
      </c>
      <c r="H22" s="10">
        <f>'octsep cfs'!F22</f>
        <v>3576</v>
      </c>
      <c r="I22" s="10">
        <f>'octsep cfs'!G22</f>
        <v>9677</v>
      </c>
      <c r="J22" s="10">
        <f>'octsep cfs'!H22</f>
        <v>21058</v>
      </c>
      <c r="K22" s="10">
        <f>'octsep cfs'!I22</f>
        <v>20651</v>
      </c>
      <c r="L22" s="10">
        <f>'octsep cfs'!J22</f>
        <v>6738</v>
      </c>
      <c r="M22" s="10">
        <f>'octsep cfs'!K22</f>
        <v>1937</v>
      </c>
      <c r="N22" s="6">
        <f t="shared" si="0"/>
        <v>6770.7753424657531</v>
      </c>
      <c r="O22" s="22" t="s">
        <v>62</v>
      </c>
    </row>
    <row r="23" spans="1:15" x14ac:dyDescent="0.2">
      <c r="A23" t="s">
        <v>65</v>
      </c>
      <c r="B23" s="10">
        <f>'octsep cfs'!L22</f>
        <v>617</v>
      </c>
      <c r="C23" s="10">
        <f>'octsep cfs'!M22</f>
        <v>648</v>
      </c>
      <c r="D23" s="10">
        <f>'octsep cfs'!B23</f>
        <v>1258</v>
      </c>
      <c r="E23" s="10">
        <f>'octsep cfs'!C23</f>
        <v>5126</v>
      </c>
      <c r="F23" s="10">
        <f>'octsep cfs'!D23</f>
        <v>12826</v>
      </c>
      <c r="G23" s="10">
        <f>'octsep cfs'!E23</f>
        <v>5981</v>
      </c>
      <c r="H23" s="10">
        <f>'octsep cfs'!F23</f>
        <v>8829</v>
      </c>
      <c r="I23" s="10">
        <f>'octsep cfs'!G23</f>
        <v>9516</v>
      </c>
      <c r="J23" s="10">
        <f>'octsep cfs'!H23</f>
        <v>14890</v>
      </c>
      <c r="K23" s="10">
        <f>'octsep cfs'!I23</f>
        <v>14786</v>
      </c>
      <c r="L23" s="10">
        <f>'octsep cfs'!J23</f>
        <v>5853</v>
      </c>
      <c r="M23" s="10">
        <f>'octsep cfs'!K23</f>
        <v>1535</v>
      </c>
      <c r="N23" s="6">
        <f t="shared" si="0"/>
        <v>6807.7013698630135</v>
      </c>
      <c r="O23" s="22" t="s">
        <v>65</v>
      </c>
    </row>
    <row r="24" spans="1:15" x14ac:dyDescent="0.2">
      <c r="A24" t="s">
        <v>42</v>
      </c>
      <c r="B24" s="10">
        <f>'octsep cfs'!L23</f>
        <v>687</v>
      </c>
      <c r="C24" s="10">
        <f>'octsep cfs'!M23</f>
        <v>959</v>
      </c>
      <c r="D24" s="10">
        <f>'octsep cfs'!B24</f>
        <v>3005</v>
      </c>
      <c r="E24" s="10">
        <f>'octsep cfs'!C24</f>
        <v>4495</v>
      </c>
      <c r="F24" s="10">
        <f>'octsep cfs'!D24</f>
        <v>4932</v>
      </c>
      <c r="G24" s="10">
        <f>'octsep cfs'!E24</f>
        <v>7927</v>
      </c>
      <c r="H24" s="10">
        <f>'octsep cfs'!F24</f>
        <v>5566</v>
      </c>
      <c r="I24" s="10">
        <f>'octsep cfs'!G24</f>
        <v>5726</v>
      </c>
      <c r="J24" s="10">
        <f>'octsep cfs'!H24</f>
        <v>19901</v>
      </c>
      <c r="K24" s="10">
        <f>'octsep cfs'!I24</f>
        <v>33071</v>
      </c>
      <c r="L24" s="10">
        <f>'octsep cfs'!J24</f>
        <v>14081</v>
      </c>
      <c r="M24" s="10">
        <f>'octsep cfs'!K24</f>
        <v>3478</v>
      </c>
      <c r="N24" s="6">
        <f t="shared" si="0"/>
        <v>8664.4767123287675</v>
      </c>
      <c r="O24" s="22" t="s">
        <v>42</v>
      </c>
    </row>
    <row r="25" spans="1:15" x14ac:dyDescent="0.2">
      <c r="A25" t="s">
        <v>87</v>
      </c>
      <c r="B25" s="10">
        <f>'octsep cfs'!L24</f>
        <v>1870</v>
      </c>
      <c r="C25" s="10">
        <f>'octsep cfs'!M24</f>
        <v>820</v>
      </c>
      <c r="D25" s="10">
        <f>'octsep cfs'!B25</f>
        <v>925</v>
      </c>
      <c r="E25" s="10">
        <f>'octsep cfs'!C25</f>
        <v>1950</v>
      </c>
      <c r="F25" s="10">
        <f>'octsep cfs'!D25</f>
        <v>1983</v>
      </c>
      <c r="G25" s="10">
        <f>'octsep cfs'!E25</f>
        <v>1358</v>
      </c>
      <c r="H25" s="10">
        <f>'octsep cfs'!F25</f>
        <v>4744</v>
      </c>
      <c r="I25" s="10">
        <f>'octsep cfs'!G25</f>
        <v>11042</v>
      </c>
      <c r="J25" s="10">
        <f>'octsep cfs'!H25</f>
        <v>24419</v>
      </c>
      <c r="K25" s="10">
        <f>'octsep cfs'!I25</f>
        <v>25787</v>
      </c>
      <c r="L25" s="10">
        <f>'octsep cfs'!J25</f>
        <v>5368</v>
      </c>
      <c r="M25" s="10">
        <f>'octsep cfs'!K25</f>
        <v>1393</v>
      </c>
      <c r="N25" s="6">
        <f t="shared" si="0"/>
        <v>6807.232876712329</v>
      </c>
      <c r="O25" s="22" t="s">
        <v>87</v>
      </c>
    </row>
    <row r="26" spans="1:15" x14ac:dyDescent="0.2">
      <c r="A26" t="s">
        <v>55</v>
      </c>
      <c r="B26" s="10">
        <f>'octsep cfs'!L25</f>
        <v>580</v>
      </c>
      <c r="C26" s="10">
        <f>'octsep cfs'!M25</f>
        <v>647</v>
      </c>
      <c r="D26" s="10">
        <f>'octsep cfs'!B26</f>
        <v>879</v>
      </c>
      <c r="E26" s="10">
        <f>'octsep cfs'!C26</f>
        <v>2817</v>
      </c>
      <c r="F26" s="10">
        <f>'octsep cfs'!D26</f>
        <v>2873</v>
      </c>
      <c r="G26" s="10">
        <f>'octsep cfs'!E26</f>
        <v>3868</v>
      </c>
      <c r="H26" s="10">
        <f>'octsep cfs'!F26</f>
        <v>7469</v>
      </c>
      <c r="I26" s="10">
        <f>'octsep cfs'!G26</f>
        <v>17296</v>
      </c>
      <c r="J26" s="10">
        <f>'octsep cfs'!H26</f>
        <v>21659</v>
      </c>
      <c r="K26" s="10">
        <f>'octsep cfs'!I26</f>
        <v>26294</v>
      </c>
      <c r="L26" s="10">
        <f>'octsep cfs'!J26</f>
        <v>20019</v>
      </c>
      <c r="M26" s="10">
        <f>'octsep cfs'!K26</f>
        <v>5481</v>
      </c>
      <c r="N26" s="6">
        <f t="shared" si="0"/>
        <v>9147.3780821917808</v>
      </c>
      <c r="O26" s="22" t="s">
        <v>55</v>
      </c>
    </row>
    <row r="27" spans="1:15" x14ac:dyDescent="0.2">
      <c r="A27" t="s">
        <v>82</v>
      </c>
      <c r="B27" s="10">
        <f>'octsep cfs'!L26</f>
        <v>1383</v>
      </c>
      <c r="C27" s="10">
        <f>'octsep cfs'!M26</f>
        <v>630</v>
      </c>
      <c r="D27" s="10">
        <f>'octsep cfs'!B27</f>
        <v>2300</v>
      </c>
      <c r="E27" s="10">
        <f>'octsep cfs'!C27</f>
        <v>4463</v>
      </c>
      <c r="F27" s="10">
        <f>'octsep cfs'!D27</f>
        <v>9964</v>
      </c>
      <c r="G27" s="10">
        <f>'octsep cfs'!E27</f>
        <v>6769</v>
      </c>
      <c r="H27" s="10">
        <f>'octsep cfs'!F27</f>
        <v>16179</v>
      </c>
      <c r="I27" s="10">
        <f>'octsep cfs'!G27</f>
        <v>6565</v>
      </c>
      <c r="J27" s="10">
        <f>'octsep cfs'!H27</f>
        <v>17698</v>
      </c>
      <c r="K27" s="10">
        <f>'octsep cfs'!I27</f>
        <v>16821</v>
      </c>
      <c r="L27" s="10">
        <f>'octsep cfs'!J27</f>
        <v>6015</v>
      </c>
      <c r="M27" s="10">
        <f>'octsep cfs'!K27</f>
        <v>1838</v>
      </c>
      <c r="N27" s="6">
        <f t="shared" si="0"/>
        <v>7485.0191780821915</v>
      </c>
      <c r="O27" s="22" t="s">
        <v>82</v>
      </c>
    </row>
    <row r="28" spans="1:15" x14ac:dyDescent="0.2">
      <c r="A28" t="s">
        <v>86</v>
      </c>
      <c r="B28" s="10">
        <f>'octsep cfs'!L27</f>
        <v>534</v>
      </c>
      <c r="C28" s="10">
        <f>'octsep cfs'!M27</f>
        <v>611</v>
      </c>
      <c r="D28" s="10">
        <f>'octsep cfs'!B28</f>
        <v>2927</v>
      </c>
      <c r="E28" s="10">
        <f>'octsep cfs'!C28</f>
        <v>3508</v>
      </c>
      <c r="F28" s="10">
        <f>'octsep cfs'!D28</f>
        <v>5182</v>
      </c>
      <c r="G28" s="10">
        <f>'octsep cfs'!E28</f>
        <v>2784</v>
      </c>
      <c r="H28" s="10">
        <f>'octsep cfs'!F28</f>
        <v>5422</v>
      </c>
      <c r="I28" s="10">
        <f>'octsep cfs'!G28</f>
        <v>5140</v>
      </c>
      <c r="J28" s="10">
        <f>'octsep cfs'!H28</f>
        <v>24286</v>
      </c>
      <c r="K28" s="10">
        <f>'octsep cfs'!I28</f>
        <v>18275</v>
      </c>
      <c r="L28" s="10">
        <f>'octsep cfs'!J28</f>
        <v>6050</v>
      </c>
      <c r="M28" s="10">
        <f>'octsep cfs'!K28</f>
        <v>2209</v>
      </c>
      <c r="N28" s="6">
        <f t="shared" si="0"/>
        <v>6394.6493150684928</v>
      </c>
      <c r="O28" s="22" t="s">
        <v>86</v>
      </c>
    </row>
    <row r="29" spans="1:15" x14ac:dyDescent="0.2">
      <c r="A29" t="s">
        <v>89</v>
      </c>
      <c r="B29" s="10">
        <f>'octsep cfs'!L28</f>
        <v>649</v>
      </c>
      <c r="C29" s="10">
        <f>'octsep cfs'!M28</f>
        <v>611</v>
      </c>
      <c r="D29" s="10">
        <f>'octsep cfs'!B29</f>
        <v>727</v>
      </c>
      <c r="E29" s="10">
        <f>'octsep cfs'!C29</f>
        <v>904</v>
      </c>
      <c r="F29" s="10">
        <f>'octsep cfs'!D29</f>
        <v>1267</v>
      </c>
      <c r="G29" s="10">
        <f>'octsep cfs'!E29</f>
        <v>8176</v>
      </c>
      <c r="H29" s="10">
        <f>'octsep cfs'!F29</f>
        <v>10344</v>
      </c>
      <c r="I29" s="10">
        <f>'octsep cfs'!G29</f>
        <v>5950</v>
      </c>
      <c r="J29" s="10">
        <f>'octsep cfs'!H29</f>
        <v>12495</v>
      </c>
      <c r="K29" s="10">
        <f>'octsep cfs'!I29</f>
        <v>17706</v>
      </c>
      <c r="L29" s="10">
        <f>'octsep cfs'!J29</f>
        <v>11353</v>
      </c>
      <c r="M29" s="10">
        <f>'octsep cfs'!K29</f>
        <v>2437</v>
      </c>
      <c r="N29" s="6">
        <f t="shared" si="0"/>
        <v>6013.1342465753423</v>
      </c>
      <c r="O29" s="22" t="s">
        <v>89</v>
      </c>
    </row>
    <row r="30" spans="1:15" x14ac:dyDescent="0.2">
      <c r="A30" t="s">
        <v>38</v>
      </c>
      <c r="B30" s="10">
        <f>'octsep cfs'!L29</f>
        <v>846</v>
      </c>
      <c r="C30" s="10">
        <f>'octsep cfs'!M29</f>
        <v>574</v>
      </c>
      <c r="D30" s="10">
        <f>'octsep cfs'!B30</f>
        <v>1041</v>
      </c>
      <c r="E30" s="10">
        <f>'octsep cfs'!C30</f>
        <v>1542</v>
      </c>
      <c r="F30" s="10">
        <f>'octsep cfs'!D30</f>
        <v>3654</v>
      </c>
      <c r="G30" s="10">
        <f>'octsep cfs'!E30</f>
        <v>4095</v>
      </c>
      <c r="H30" s="10">
        <f>'octsep cfs'!F30</f>
        <v>8435</v>
      </c>
      <c r="I30" s="10">
        <f>'octsep cfs'!G30</f>
        <v>8477</v>
      </c>
      <c r="J30" s="10">
        <f>'octsep cfs'!H30</f>
        <v>18132</v>
      </c>
      <c r="K30" s="10">
        <f>'octsep cfs'!I30</f>
        <v>25216</v>
      </c>
      <c r="L30" s="10">
        <f>'octsep cfs'!J30</f>
        <v>11560</v>
      </c>
      <c r="M30" s="10">
        <f>'octsep cfs'!K30</f>
        <v>3799</v>
      </c>
      <c r="N30" s="6">
        <f t="shared" si="0"/>
        <v>7264.0767123287669</v>
      </c>
      <c r="O30" s="22" t="s">
        <v>38</v>
      </c>
    </row>
    <row r="31" spans="1:15" x14ac:dyDescent="0.2">
      <c r="A31" t="s">
        <v>43</v>
      </c>
      <c r="B31" s="10">
        <f>'octsep cfs'!L30</f>
        <v>1406</v>
      </c>
      <c r="C31" s="10">
        <f>'octsep cfs'!M30</f>
        <v>1194</v>
      </c>
      <c r="D31" s="10">
        <f>'octsep cfs'!B31</f>
        <v>1623</v>
      </c>
      <c r="E31" s="10">
        <f>'octsep cfs'!C31</f>
        <v>3311</v>
      </c>
      <c r="F31" s="10">
        <f>'octsep cfs'!D31</f>
        <v>2567</v>
      </c>
      <c r="G31" s="10">
        <f>'octsep cfs'!E31</f>
        <v>2006</v>
      </c>
      <c r="H31" s="10">
        <f>'octsep cfs'!F31</f>
        <v>3108</v>
      </c>
      <c r="I31" s="10">
        <f>'octsep cfs'!G31</f>
        <v>2670</v>
      </c>
      <c r="J31" s="10">
        <f>'octsep cfs'!H31</f>
        <v>11227</v>
      </c>
      <c r="K31" s="10">
        <f>'octsep cfs'!I31</f>
        <v>22422</v>
      </c>
      <c r="L31" s="10">
        <f>'octsep cfs'!J31</f>
        <v>13736</v>
      </c>
      <c r="M31" s="10">
        <f>'octsep cfs'!K31</f>
        <v>4372</v>
      </c>
      <c r="N31" s="6">
        <f t="shared" si="0"/>
        <v>5808.5205479452052</v>
      </c>
      <c r="O31" s="22" t="s">
        <v>43</v>
      </c>
    </row>
    <row r="32" spans="1:15" x14ac:dyDescent="0.2">
      <c r="A32" t="s">
        <v>84</v>
      </c>
      <c r="B32" s="10">
        <f>'octsep cfs'!L31</f>
        <v>1064</v>
      </c>
      <c r="C32" s="10">
        <f>'octsep cfs'!M31</f>
        <v>804</v>
      </c>
      <c r="D32" s="10">
        <f>'octsep cfs'!B32</f>
        <v>2876</v>
      </c>
      <c r="E32" s="10">
        <f>'octsep cfs'!C32</f>
        <v>6742</v>
      </c>
      <c r="F32" s="10">
        <f>'octsep cfs'!D32</f>
        <v>14602</v>
      </c>
      <c r="G32" s="10">
        <f>'octsep cfs'!E32</f>
        <v>7820</v>
      </c>
      <c r="H32" s="10">
        <f>'octsep cfs'!F32</f>
        <v>3680</v>
      </c>
      <c r="I32" s="10">
        <f>'octsep cfs'!G32</f>
        <v>9234</v>
      </c>
      <c r="J32" s="10">
        <f>'octsep cfs'!H32</f>
        <v>29823</v>
      </c>
      <c r="K32" s="10">
        <f>'octsep cfs'!I32</f>
        <v>27774</v>
      </c>
      <c r="L32" s="10">
        <f>'octsep cfs'!J32</f>
        <v>9699</v>
      </c>
      <c r="M32" s="10">
        <f>'octsep cfs'!K32</f>
        <v>2573</v>
      </c>
      <c r="N32" s="6">
        <f t="shared" si="0"/>
        <v>9751.542465753424</v>
      </c>
      <c r="O32" s="22" t="s">
        <v>84</v>
      </c>
    </row>
    <row r="33" spans="1:15" x14ac:dyDescent="0.2">
      <c r="A33" t="s">
        <v>36</v>
      </c>
      <c r="B33" s="10">
        <f>'octsep cfs'!L32</f>
        <v>1041</v>
      </c>
      <c r="C33" s="10">
        <f>'octsep cfs'!M32</f>
        <v>738</v>
      </c>
      <c r="D33" s="10">
        <f>'octsep cfs'!B33</f>
        <v>1554</v>
      </c>
      <c r="E33" s="10">
        <f>'octsep cfs'!C33</f>
        <v>1900</v>
      </c>
      <c r="F33" s="10">
        <f>'octsep cfs'!D33</f>
        <v>4293</v>
      </c>
      <c r="G33" s="10">
        <f>'octsep cfs'!E33</f>
        <v>2178</v>
      </c>
      <c r="H33" s="10">
        <f>'octsep cfs'!F33</f>
        <v>3611</v>
      </c>
      <c r="I33" s="10">
        <f>'octsep cfs'!G33</f>
        <v>10718</v>
      </c>
      <c r="J33" s="10">
        <f>'octsep cfs'!H33</f>
        <v>18158</v>
      </c>
      <c r="K33" s="10">
        <f>'octsep cfs'!I33</f>
        <v>30192</v>
      </c>
      <c r="L33" s="10">
        <f>'octsep cfs'!J33</f>
        <v>7869</v>
      </c>
      <c r="M33" s="10">
        <f>'octsep cfs'!K33</f>
        <v>1804</v>
      </c>
      <c r="N33" s="6">
        <f t="shared" si="0"/>
        <v>7030.7890410958908</v>
      </c>
      <c r="O33" s="22" t="s">
        <v>36</v>
      </c>
    </row>
    <row r="34" spans="1:15" x14ac:dyDescent="0.2">
      <c r="A34" t="s">
        <v>70</v>
      </c>
      <c r="B34" s="10">
        <f>'octsep cfs'!L33</f>
        <v>713</v>
      </c>
      <c r="C34" s="10">
        <f>'octsep cfs'!M33</f>
        <v>387</v>
      </c>
      <c r="D34" s="10">
        <f>'octsep cfs'!B34</f>
        <v>1145</v>
      </c>
      <c r="E34" s="10">
        <f>'octsep cfs'!C34</f>
        <v>1529</v>
      </c>
      <c r="F34" s="10">
        <f>'octsep cfs'!D34</f>
        <v>2323</v>
      </c>
      <c r="G34" s="10">
        <f>'octsep cfs'!E34</f>
        <v>3316</v>
      </c>
      <c r="H34" s="10">
        <f>'octsep cfs'!F34</f>
        <v>11491</v>
      </c>
      <c r="I34" s="10">
        <f>'octsep cfs'!G34</f>
        <v>6649</v>
      </c>
      <c r="J34" s="10">
        <f>'octsep cfs'!H34</f>
        <v>17107</v>
      </c>
      <c r="K34" s="10">
        <f>'octsep cfs'!I34</f>
        <v>19630</v>
      </c>
      <c r="L34" s="10">
        <f>'octsep cfs'!J34</f>
        <v>4874</v>
      </c>
      <c r="M34" s="10">
        <f>'octsep cfs'!K34</f>
        <v>1370</v>
      </c>
      <c r="N34" s="6">
        <f t="shared" si="0"/>
        <v>5830.6410958904107</v>
      </c>
      <c r="O34" s="22" t="s">
        <v>70</v>
      </c>
    </row>
    <row r="35" spans="1:15" x14ac:dyDescent="0.2">
      <c r="A35" t="s">
        <v>80</v>
      </c>
      <c r="B35" s="10">
        <f>'octsep cfs'!L34</f>
        <v>363</v>
      </c>
      <c r="C35" s="10">
        <f>'octsep cfs'!M34</f>
        <v>484</v>
      </c>
      <c r="D35" s="10">
        <f>'octsep cfs'!B35</f>
        <v>1057</v>
      </c>
      <c r="E35" s="10">
        <f>'octsep cfs'!C35</f>
        <v>6451</v>
      </c>
      <c r="F35" s="10">
        <f>'octsep cfs'!D35</f>
        <v>8648</v>
      </c>
      <c r="G35" s="10">
        <f>'octsep cfs'!E35</f>
        <v>13956</v>
      </c>
      <c r="H35" s="10">
        <f>'octsep cfs'!F35</f>
        <v>5281</v>
      </c>
      <c r="I35" s="10">
        <f>'octsep cfs'!G35</f>
        <v>7275</v>
      </c>
      <c r="J35" s="10">
        <f>'octsep cfs'!H35</f>
        <v>19418</v>
      </c>
      <c r="K35" s="10">
        <f>'octsep cfs'!I35</f>
        <v>21368</v>
      </c>
      <c r="L35" s="10">
        <f>'octsep cfs'!J35</f>
        <v>12789</v>
      </c>
      <c r="M35" s="10">
        <f>'octsep cfs'!K35</f>
        <v>2556</v>
      </c>
      <c r="N35" s="6">
        <f t="shared" si="0"/>
        <v>8312.4410958904118</v>
      </c>
      <c r="O35" s="22" t="s">
        <v>80</v>
      </c>
    </row>
    <row r="36" spans="1:15" x14ac:dyDescent="0.2">
      <c r="A36" t="s">
        <v>59</v>
      </c>
      <c r="B36" s="10">
        <f>'octsep cfs'!L35</f>
        <v>856</v>
      </c>
      <c r="C36" s="10">
        <f>'octsep cfs'!M35</f>
        <v>1506</v>
      </c>
      <c r="D36" s="10">
        <f>'octsep cfs'!B36</f>
        <v>3396</v>
      </c>
      <c r="E36" s="10">
        <f>'octsep cfs'!C36</f>
        <v>8571</v>
      </c>
      <c r="F36" s="10">
        <f>'octsep cfs'!D36</f>
        <v>5267</v>
      </c>
      <c r="G36" s="10">
        <f>'octsep cfs'!E36</f>
        <v>3240</v>
      </c>
      <c r="H36" s="10">
        <f>'octsep cfs'!F36</f>
        <v>6302</v>
      </c>
      <c r="I36" s="10">
        <f>'octsep cfs'!G36</f>
        <v>10331</v>
      </c>
      <c r="J36" s="10">
        <f>'octsep cfs'!H36</f>
        <v>19936</v>
      </c>
      <c r="K36" s="10">
        <f>'octsep cfs'!I36</f>
        <v>17173</v>
      </c>
      <c r="L36" s="10">
        <f>'octsep cfs'!J36</f>
        <v>9333</v>
      </c>
      <c r="M36" s="10">
        <f>'octsep cfs'!K36</f>
        <v>1810</v>
      </c>
      <c r="N36" s="6">
        <f t="shared" si="0"/>
        <v>7290.682191780822</v>
      </c>
      <c r="O36" s="22" t="s">
        <v>59</v>
      </c>
    </row>
    <row r="37" spans="1:15" x14ac:dyDescent="0.2">
      <c r="A37" t="s">
        <v>54</v>
      </c>
      <c r="B37" s="10">
        <f>'octsep cfs'!L36</f>
        <v>866</v>
      </c>
      <c r="C37" s="10">
        <f>'octsep cfs'!M36</f>
        <v>708</v>
      </c>
      <c r="D37" s="10">
        <f>'octsep cfs'!B37</f>
        <v>1132</v>
      </c>
      <c r="E37" s="10">
        <f>'octsep cfs'!C37</f>
        <v>2741</v>
      </c>
      <c r="F37" s="10">
        <f>'octsep cfs'!D37</f>
        <v>2149</v>
      </c>
      <c r="G37" s="10">
        <f>'octsep cfs'!E37</f>
        <v>3402</v>
      </c>
      <c r="H37" s="10">
        <f>'octsep cfs'!F37</f>
        <v>21087</v>
      </c>
      <c r="I37" s="10">
        <f>'octsep cfs'!G37</f>
        <v>11404</v>
      </c>
      <c r="J37" s="10">
        <f>'octsep cfs'!H37</f>
        <v>14075</v>
      </c>
      <c r="K37" s="10">
        <f>'octsep cfs'!I37</f>
        <v>23134</v>
      </c>
      <c r="L37" s="10">
        <f>'octsep cfs'!J37</f>
        <v>10061</v>
      </c>
      <c r="M37" s="10">
        <f>'octsep cfs'!K37</f>
        <v>1585</v>
      </c>
      <c r="N37" s="6">
        <f t="shared" si="0"/>
        <v>7594.0219178082189</v>
      </c>
      <c r="O37" s="22" t="s">
        <v>54</v>
      </c>
    </row>
    <row r="38" spans="1:15" x14ac:dyDescent="0.2">
      <c r="A38" t="s">
        <v>69</v>
      </c>
      <c r="B38" s="10">
        <f>'octsep cfs'!L37</f>
        <v>571</v>
      </c>
      <c r="C38" s="10">
        <f>'octsep cfs'!M37</f>
        <v>452</v>
      </c>
      <c r="D38" s="10">
        <f>'octsep cfs'!B38</f>
        <v>912</v>
      </c>
      <c r="E38" s="10">
        <f>'octsep cfs'!C38</f>
        <v>1033</v>
      </c>
      <c r="F38" s="10">
        <f>'octsep cfs'!D38</f>
        <v>1683</v>
      </c>
      <c r="G38" s="10">
        <f>'octsep cfs'!E38</f>
        <v>3116</v>
      </c>
      <c r="H38" s="10">
        <f>'octsep cfs'!F38</f>
        <v>5468</v>
      </c>
      <c r="I38" s="10">
        <f>'octsep cfs'!G38</f>
        <v>5352</v>
      </c>
      <c r="J38" s="10">
        <f>'octsep cfs'!H38</f>
        <v>22854</v>
      </c>
      <c r="K38" s="10">
        <f>'octsep cfs'!I38</f>
        <v>17972</v>
      </c>
      <c r="L38" s="10">
        <f>'octsep cfs'!J38</f>
        <v>7862</v>
      </c>
      <c r="M38" s="10">
        <f>'octsep cfs'!K38</f>
        <v>1755</v>
      </c>
      <c r="N38" s="6">
        <f t="shared" si="0"/>
        <v>5729.6575342465758</v>
      </c>
      <c r="O38" s="22" t="s">
        <v>69</v>
      </c>
    </row>
    <row r="39" spans="1:15" x14ac:dyDescent="0.2">
      <c r="A39" t="s">
        <v>33</v>
      </c>
      <c r="B39" s="10">
        <f>'octsep cfs'!L38</f>
        <v>740</v>
      </c>
      <c r="C39" s="10">
        <f>'octsep cfs'!M38</f>
        <v>662</v>
      </c>
      <c r="D39" s="10">
        <f>'octsep cfs'!B39</f>
        <v>1470</v>
      </c>
      <c r="E39" s="10">
        <f>'octsep cfs'!C39</f>
        <v>3680</v>
      </c>
      <c r="F39" s="10">
        <f>'octsep cfs'!D39</f>
        <v>5996</v>
      </c>
      <c r="G39" s="10">
        <f>'octsep cfs'!E39</f>
        <v>3918</v>
      </c>
      <c r="H39" s="10">
        <f>'octsep cfs'!F39</f>
        <v>11054</v>
      </c>
      <c r="I39" s="10">
        <f>'octsep cfs'!G39</f>
        <v>7516</v>
      </c>
      <c r="J39" s="10">
        <f>'octsep cfs'!H39</f>
        <v>12555</v>
      </c>
      <c r="K39" s="10">
        <f>'octsep cfs'!I39</f>
        <v>11211</v>
      </c>
      <c r="L39" s="10">
        <f>'octsep cfs'!J39</f>
        <v>4294</v>
      </c>
      <c r="M39" s="10">
        <f>'octsep cfs'!K39</f>
        <v>1253</v>
      </c>
      <c r="N39" s="6">
        <f t="shared" si="0"/>
        <v>5316.3452054794525</v>
      </c>
      <c r="O39" s="22" t="s">
        <v>33</v>
      </c>
    </row>
    <row r="40" spans="1:15" x14ac:dyDescent="0.2">
      <c r="A40" t="s">
        <v>78</v>
      </c>
      <c r="B40" s="10">
        <f>'octsep cfs'!L39</f>
        <v>503</v>
      </c>
      <c r="C40" s="10">
        <f>'octsep cfs'!M39</f>
        <v>515</v>
      </c>
      <c r="D40" s="10">
        <f>'octsep cfs'!B40</f>
        <v>605</v>
      </c>
      <c r="E40" s="10">
        <f>'octsep cfs'!C40</f>
        <v>1889</v>
      </c>
      <c r="F40" s="10">
        <f>'octsep cfs'!D40</f>
        <v>1657</v>
      </c>
      <c r="G40" s="10">
        <f>'octsep cfs'!E40</f>
        <v>2291</v>
      </c>
      <c r="H40" s="10">
        <f>'octsep cfs'!F40</f>
        <v>2455</v>
      </c>
      <c r="I40" s="10">
        <f>'octsep cfs'!G40</f>
        <v>3643</v>
      </c>
      <c r="J40" s="10">
        <f>'octsep cfs'!H40</f>
        <v>14291</v>
      </c>
      <c r="K40" s="10">
        <f>'octsep cfs'!I40</f>
        <v>24480</v>
      </c>
      <c r="L40" s="10">
        <f>'octsep cfs'!J40</f>
        <v>18672</v>
      </c>
      <c r="M40" s="10">
        <f>'octsep cfs'!K40</f>
        <v>3444</v>
      </c>
      <c r="N40" s="6">
        <f t="shared" si="0"/>
        <v>6205.6520547945202</v>
      </c>
      <c r="O40" s="22" t="s">
        <v>78</v>
      </c>
    </row>
    <row r="41" spans="1:15" x14ac:dyDescent="0.2">
      <c r="A41" t="s">
        <v>48</v>
      </c>
      <c r="B41" s="10">
        <f>'octsep cfs'!L40</f>
        <v>1414</v>
      </c>
      <c r="C41" s="10">
        <f>'octsep cfs'!M40</f>
        <v>1230</v>
      </c>
      <c r="D41" s="10">
        <f>'octsep cfs'!B41</f>
        <v>1308</v>
      </c>
      <c r="E41" s="10">
        <f>'octsep cfs'!C41</f>
        <v>3188</v>
      </c>
      <c r="F41" s="10">
        <f>'octsep cfs'!D41</f>
        <v>16838</v>
      </c>
      <c r="G41" s="10">
        <f>'octsep cfs'!E41</f>
        <v>8127</v>
      </c>
      <c r="H41" s="10">
        <f>'octsep cfs'!F41</f>
        <v>10254</v>
      </c>
      <c r="I41" s="10">
        <f>'octsep cfs'!G41</f>
        <v>8819</v>
      </c>
      <c r="J41" s="10">
        <f>'octsep cfs'!H41</f>
        <v>23875</v>
      </c>
      <c r="K41" s="10">
        <f>'octsep cfs'!I41</f>
        <v>17693</v>
      </c>
      <c r="L41" s="10">
        <f>'octsep cfs'!J41</f>
        <v>9372</v>
      </c>
      <c r="M41" s="10">
        <f>'octsep cfs'!K41</f>
        <v>2346</v>
      </c>
      <c r="N41" s="6">
        <f t="shared" si="0"/>
        <v>8684.8136986301379</v>
      </c>
      <c r="O41" s="23" t="s">
        <v>48</v>
      </c>
    </row>
    <row r="42" spans="1:15" x14ac:dyDescent="0.2">
      <c r="A42" t="s">
        <v>60</v>
      </c>
      <c r="B42" s="10">
        <f>'octsep cfs'!L41</f>
        <v>1287</v>
      </c>
      <c r="C42" s="10">
        <f>'octsep cfs'!M41</f>
        <v>931</v>
      </c>
      <c r="D42" s="10">
        <f>'octsep cfs'!B42</f>
        <v>740</v>
      </c>
      <c r="E42" s="10">
        <f>'octsep cfs'!C42</f>
        <v>1666</v>
      </c>
      <c r="F42" s="10">
        <f>'octsep cfs'!D42</f>
        <v>1796</v>
      </c>
      <c r="G42" s="10">
        <f>'octsep cfs'!E42</f>
        <v>3392</v>
      </c>
      <c r="H42" s="10">
        <f>'octsep cfs'!F42</f>
        <v>1860</v>
      </c>
      <c r="I42" s="10">
        <f>'octsep cfs'!G42</f>
        <v>8576</v>
      </c>
      <c r="J42" s="10">
        <f>'octsep cfs'!H42</f>
        <v>16005</v>
      </c>
      <c r="K42" s="10">
        <f>'octsep cfs'!I42</f>
        <v>13928</v>
      </c>
      <c r="L42" s="10">
        <f>'octsep cfs'!J42</f>
        <v>5456</v>
      </c>
      <c r="M42" s="10">
        <f>'octsep cfs'!K42</f>
        <v>1488</v>
      </c>
      <c r="N42" s="6">
        <f t="shared" si="0"/>
        <v>4770.5123287671231</v>
      </c>
      <c r="O42" s="23" t="s">
        <v>60</v>
      </c>
    </row>
    <row r="43" spans="1:15" x14ac:dyDescent="0.2">
      <c r="A43" t="s">
        <v>39</v>
      </c>
      <c r="B43" s="10">
        <f>'octsep cfs'!L42</f>
        <v>501</v>
      </c>
      <c r="C43" s="10">
        <f>'octsep cfs'!M42</f>
        <v>446</v>
      </c>
      <c r="D43" s="10">
        <f>'octsep cfs'!B43</f>
        <v>652</v>
      </c>
      <c r="E43" s="10">
        <f>'octsep cfs'!C43</f>
        <v>1901</v>
      </c>
      <c r="F43" s="10">
        <f>'octsep cfs'!D43</f>
        <v>5049</v>
      </c>
      <c r="G43" s="10">
        <f>'octsep cfs'!E43</f>
        <v>7992</v>
      </c>
      <c r="H43" s="10">
        <f>'octsep cfs'!F43</f>
        <v>7759</v>
      </c>
      <c r="I43" s="10">
        <f>'octsep cfs'!G43</f>
        <v>7211</v>
      </c>
      <c r="J43" s="10">
        <f>'octsep cfs'!H43</f>
        <v>9841</v>
      </c>
      <c r="K43" s="10">
        <f>'octsep cfs'!I43</f>
        <v>21474</v>
      </c>
      <c r="L43" s="10">
        <f>'octsep cfs'!J43</f>
        <v>11983</v>
      </c>
      <c r="M43" s="10">
        <f>'octsep cfs'!K43</f>
        <v>2175</v>
      </c>
      <c r="N43" s="6">
        <f t="shared" si="0"/>
        <v>6408.3726027397261</v>
      </c>
      <c r="O43" s="23" t="s">
        <v>39</v>
      </c>
    </row>
    <row r="44" spans="1:15" x14ac:dyDescent="0.2">
      <c r="A44" t="s">
        <v>52</v>
      </c>
      <c r="B44" s="10">
        <f>'octsep cfs'!L43</f>
        <v>527</v>
      </c>
      <c r="C44" s="10">
        <f>'octsep cfs'!M43</f>
        <v>468</v>
      </c>
      <c r="D44" s="10">
        <f>'octsep cfs'!B44</f>
        <v>1289</v>
      </c>
      <c r="E44" s="10">
        <f>'octsep cfs'!C44</f>
        <v>2213</v>
      </c>
      <c r="F44" s="10">
        <f>'octsep cfs'!D44</f>
        <v>2525</v>
      </c>
      <c r="G44" s="10">
        <f>'octsep cfs'!E44</f>
        <v>3521</v>
      </c>
      <c r="H44" s="10">
        <f>'octsep cfs'!F44</f>
        <v>14501</v>
      </c>
      <c r="I44" s="10">
        <f>'octsep cfs'!G44</f>
        <v>10145</v>
      </c>
      <c r="J44" s="10">
        <f>'octsep cfs'!H44</f>
        <v>7682</v>
      </c>
      <c r="K44" s="10">
        <f>'octsep cfs'!I44</f>
        <v>10196</v>
      </c>
      <c r="L44" s="10">
        <f>'octsep cfs'!J44</f>
        <v>6027</v>
      </c>
      <c r="M44" s="10">
        <f>'octsep cfs'!K44</f>
        <v>1550</v>
      </c>
      <c r="N44" s="6">
        <f t="shared" si="0"/>
        <v>4986.495890410959</v>
      </c>
      <c r="O44" s="23" t="s">
        <v>52</v>
      </c>
    </row>
    <row r="45" spans="1:15" x14ac:dyDescent="0.2">
      <c r="A45" t="s">
        <v>71</v>
      </c>
      <c r="B45" s="10">
        <f>'octsep cfs'!L44</f>
        <v>868</v>
      </c>
      <c r="C45" s="10">
        <f>'octsep cfs'!M44</f>
        <v>1554</v>
      </c>
      <c r="D45" s="10">
        <f>'octsep cfs'!B45</f>
        <v>3065</v>
      </c>
      <c r="E45" s="10">
        <f>'octsep cfs'!C45</f>
        <v>6325</v>
      </c>
      <c r="F45" s="10">
        <f>'octsep cfs'!D45</f>
        <v>6350</v>
      </c>
      <c r="G45" s="10">
        <f>'octsep cfs'!E45</f>
        <v>9094</v>
      </c>
      <c r="H45" s="10">
        <f>'octsep cfs'!F45</f>
        <v>3988</v>
      </c>
      <c r="I45" s="10">
        <f>'octsep cfs'!G45</f>
        <v>8481</v>
      </c>
      <c r="J45" s="10">
        <f>'octsep cfs'!H45</f>
        <v>26894</v>
      </c>
      <c r="K45" s="10">
        <f>'octsep cfs'!I45</f>
        <v>21514</v>
      </c>
      <c r="L45" s="10">
        <f>'octsep cfs'!J45</f>
        <v>7161</v>
      </c>
      <c r="M45" s="10">
        <f>'octsep cfs'!K45</f>
        <v>1833</v>
      </c>
      <c r="N45" s="6">
        <f t="shared" si="0"/>
        <v>8101.4767123287675</v>
      </c>
      <c r="O45" s="23" t="s">
        <v>71</v>
      </c>
    </row>
    <row r="46" spans="1:15" x14ac:dyDescent="0.2">
      <c r="A46" t="s">
        <v>88</v>
      </c>
      <c r="B46" s="10">
        <f>'octsep cfs'!L45</f>
        <v>618</v>
      </c>
      <c r="C46" s="10">
        <f>'octsep cfs'!M45</f>
        <v>874</v>
      </c>
      <c r="D46" s="10">
        <f>'octsep cfs'!B46</f>
        <v>1174</v>
      </c>
      <c r="E46" s="10">
        <f>'octsep cfs'!C46</f>
        <v>1105</v>
      </c>
      <c r="F46" s="10">
        <f>'octsep cfs'!D46</f>
        <v>1672</v>
      </c>
      <c r="G46" s="10">
        <f>'octsep cfs'!E46</f>
        <v>4919</v>
      </c>
      <c r="H46" s="10">
        <f>'octsep cfs'!F46</f>
        <v>8101</v>
      </c>
      <c r="I46" s="10">
        <f>'octsep cfs'!G46</f>
        <v>7686</v>
      </c>
      <c r="J46" s="10">
        <f>'octsep cfs'!H46</f>
        <v>9872</v>
      </c>
      <c r="K46" s="10">
        <f>'octsep cfs'!I46</f>
        <v>21769</v>
      </c>
      <c r="L46" s="10">
        <f>'octsep cfs'!J46</f>
        <v>11886</v>
      </c>
      <c r="M46" s="10">
        <f>'octsep cfs'!K46</f>
        <v>2356</v>
      </c>
      <c r="N46" s="6">
        <f t="shared" si="0"/>
        <v>5986.1698630136989</v>
      </c>
      <c r="O46" s="23" t="s">
        <v>88</v>
      </c>
    </row>
    <row r="47" spans="1:15" x14ac:dyDescent="0.2">
      <c r="A47" t="s">
        <v>77</v>
      </c>
      <c r="B47" s="10">
        <f>'octsep cfs'!L46</f>
        <v>810</v>
      </c>
      <c r="C47" s="10">
        <f>'octsep cfs'!M46</f>
        <v>774</v>
      </c>
      <c r="D47" s="10">
        <f>'octsep cfs'!B47</f>
        <v>1157</v>
      </c>
      <c r="E47" s="10">
        <f>'octsep cfs'!C47</f>
        <v>2221</v>
      </c>
      <c r="F47" s="10">
        <f>'octsep cfs'!D47</f>
        <v>2715</v>
      </c>
      <c r="G47" s="10">
        <f>'octsep cfs'!E47</f>
        <v>7563</v>
      </c>
      <c r="H47" s="10">
        <f>'octsep cfs'!F47</f>
        <v>12592</v>
      </c>
      <c r="I47" s="10">
        <f>'octsep cfs'!G47</f>
        <v>7289</v>
      </c>
      <c r="J47" s="10">
        <f>'octsep cfs'!H47</f>
        <v>16086</v>
      </c>
      <c r="K47" s="10">
        <f>'octsep cfs'!I47</f>
        <v>28429</v>
      </c>
      <c r="L47" s="10">
        <f>'octsep cfs'!J47</f>
        <v>13735</v>
      </c>
      <c r="M47" s="10">
        <f>'octsep cfs'!K47</f>
        <v>4458</v>
      </c>
      <c r="N47" s="6">
        <f t="shared" si="0"/>
        <v>8115.3616438356166</v>
      </c>
      <c r="O47" s="23" t="s">
        <v>77</v>
      </c>
    </row>
    <row r="48" spans="1:15" x14ac:dyDescent="0.2">
      <c r="A48" t="s">
        <v>37</v>
      </c>
      <c r="B48" s="10">
        <f>'octsep cfs'!L47</f>
        <v>1330</v>
      </c>
      <c r="C48" s="10">
        <f>'octsep cfs'!M47</f>
        <v>1041</v>
      </c>
      <c r="D48" s="10">
        <f>'octsep cfs'!B48</f>
        <v>1344</v>
      </c>
      <c r="E48" s="10">
        <f>'octsep cfs'!C48</f>
        <v>1710</v>
      </c>
      <c r="F48" s="10">
        <f>'octsep cfs'!D48</f>
        <v>1997</v>
      </c>
      <c r="G48" s="10">
        <f>'octsep cfs'!E48</f>
        <v>5761</v>
      </c>
      <c r="H48" s="10">
        <f>'octsep cfs'!F48</f>
        <v>9733</v>
      </c>
      <c r="I48" s="10">
        <f>'octsep cfs'!G48</f>
        <v>26965</v>
      </c>
      <c r="J48" s="10">
        <f>'octsep cfs'!H48</f>
        <v>15137</v>
      </c>
      <c r="K48" s="10">
        <f>'octsep cfs'!I48</f>
        <v>29466</v>
      </c>
      <c r="L48" s="10">
        <f>'octsep cfs'!J48</f>
        <v>15654</v>
      </c>
      <c r="M48" s="10">
        <f>'octsep cfs'!K48</f>
        <v>3749</v>
      </c>
      <c r="N48" s="6">
        <f t="shared" si="0"/>
        <v>9500.7013698630144</v>
      </c>
      <c r="O48" s="23" t="s">
        <v>37</v>
      </c>
    </row>
    <row r="49" spans="1:15" x14ac:dyDescent="0.2">
      <c r="A49" t="s">
        <v>85</v>
      </c>
      <c r="B49" s="10">
        <f>'octsep cfs'!L48</f>
        <v>1216</v>
      </c>
      <c r="C49" s="10">
        <f>'octsep cfs'!M48</f>
        <v>880</v>
      </c>
      <c r="D49" s="10">
        <f>'octsep cfs'!B49</f>
        <v>969</v>
      </c>
      <c r="E49" s="10">
        <f>'octsep cfs'!C49</f>
        <v>1191</v>
      </c>
      <c r="F49" s="10">
        <f>'octsep cfs'!D49</f>
        <v>2924</v>
      </c>
      <c r="G49" s="10">
        <f>'octsep cfs'!E49</f>
        <v>5200</v>
      </c>
      <c r="H49" s="10">
        <f>'octsep cfs'!F49</f>
        <v>2737</v>
      </c>
      <c r="I49" s="10">
        <f>'octsep cfs'!G49</f>
        <v>5212</v>
      </c>
      <c r="J49" s="10">
        <f>'octsep cfs'!H49</f>
        <v>6081</v>
      </c>
      <c r="K49" s="10">
        <f>'octsep cfs'!I49</f>
        <v>7573</v>
      </c>
      <c r="L49" s="10">
        <f>'octsep cfs'!J49</f>
        <v>3272</v>
      </c>
      <c r="M49" s="10">
        <f>'octsep cfs'!K49</f>
        <v>971</v>
      </c>
      <c r="N49" s="6">
        <f t="shared" si="0"/>
        <v>3192.7972602739728</v>
      </c>
      <c r="O49" s="23" t="s">
        <v>85</v>
      </c>
    </row>
    <row r="50" spans="1:15" x14ac:dyDescent="0.2">
      <c r="A50" t="s">
        <v>49</v>
      </c>
      <c r="B50" s="10">
        <f>'octsep cfs'!L49</f>
        <v>226</v>
      </c>
      <c r="C50" s="10">
        <f>'octsep cfs'!M49</f>
        <v>738</v>
      </c>
      <c r="D50" s="10">
        <f>'octsep cfs'!B50</f>
        <v>978</v>
      </c>
      <c r="E50" s="10">
        <f>'octsep cfs'!C50</f>
        <v>3997</v>
      </c>
      <c r="F50" s="10">
        <f>'octsep cfs'!D50</f>
        <v>10894</v>
      </c>
      <c r="G50" s="10">
        <f>'octsep cfs'!E50</f>
        <v>23659</v>
      </c>
      <c r="H50" s="10">
        <f>'octsep cfs'!F50</f>
        <v>9069</v>
      </c>
      <c r="I50" s="10">
        <f>'octsep cfs'!G50</f>
        <v>11331</v>
      </c>
      <c r="J50" s="10">
        <f>'octsep cfs'!H50</f>
        <v>23709</v>
      </c>
      <c r="K50" s="10">
        <f>'octsep cfs'!I50</f>
        <v>24826</v>
      </c>
      <c r="L50" s="10">
        <f>'octsep cfs'!J50</f>
        <v>24730</v>
      </c>
      <c r="M50" s="10">
        <f>'octsep cfs'!K50</f>
        <v>4458</v>
      </c>
      <c r="N50" s="6">
        <f t="shared" si="0"/>
        <v>11552.558904109588</v>
      </c>
      <c r="O50" s="23" t="s">
        <v>49</v>
      </c>
    </row>
    <row r="51" spans="1:15" x14ac:dyDescent="0.2">
      <c r="A51" t="s">
        <v>74</v>
      </c>
      <c r="B51" s="10">
        <f>'octsep cfs'!L50</f>
        <v>1235</v>
      </c>
      <c r="C51" s="10">
        <f>'octsep cfs'!M50</f>
        <v>722</v>
      </c>
      <c r="D51" s="10">
        <f>'octsep cfs'!B51</f>
        <v>885</v>
      </c>
      <c r="E51" s="10">
        <f>'octsep cfs'!C51</f>
        <v>1552</v>
      </c>
      <c r="F51" s="10">
        <f>'octsep cfs'!D51</f>
        <v>1613</v>
      </c>
      <c r="G51" s="10">
        <f>'octsep cfs'!E51</f>
        <v>2814</v>
      </c>
      <c r="H51" s="10">
        <f>'octsep cfs'!F51</f>
        <v>3261</v>
      </c>
      <c r="I51" s="10">
        <f>'octsep cfs'!G51</f>
        <v>6933</v>
      </c>
      <c r="J51" s="10">
        <f>'octsep cfs'!H51</f>
        <v>9674</v>
      </c>
      <c r="K51" s="10">
        <f>'octsep cfs'!I51</f>
        <v>24640</v>
      </c>
      <c r="L51" s="10">
        <f>'octsep cfs'!J51</f>
        <v>15913</v>
      </c>
      <c r="M51" s="10">
        <f>'octsep cfs'!K51</f>
        <v>3968</v>
      </c>
      <c r="N51" s="6">
        <f t="shared" si="0"/>
        <v>6114.7013698630135</v>
      </c>
      <c r="O51" s="23" t="s">
        <v>74</v>
      </c>
    </row>
    <row r="52" spans="1:15" x14ac:dyDescent="0.2">
      <c r="A52" t="s">
        <v>30</v>
      </c>
      <c r="B52" s="10">
        <f>'octsep cfs'!L51</f>
        <v>1477</v>
      </c>
      <c r="C52" s="10">
        <f>'octsep cfs'!M51</f>
        <v>954</v>
      </c>
      <c r="D52" s="10">
        <f>'octsep cfs'!B52</f>
        <v>1616</v>
      </c>
      <c r="E52" s="10">
        <f>'octsep cfs'!C52</f>
        <v>3024</v>
      </c>
      <c r="F52" s="10">
        <f>'octsep cfs'!D52</f>
        <v>10961</v>
      </c>
      <c r="G52" s="10">
        <f>'octsep cfs'!E52</f>
        <v>8290</v>
      </c>
      <c r="H52" s="10">
        <f>'octsep cfs'!F52</f>
        <v>6149</v>
      </c>
      <c r="I52" s="10">
        <f>'octsep cfs'!G52</f>
        <v>6180</v>
      </c>
      <c r="J52" s="10">
        <f>'octsep cfs'!H52</f>
        <v>18574</v>
      </c>
      <c r="K52" s="10">
        <f>'octsep cfs'!I52</f>
        <v>24276</v>
      </c>
      <c r="L52" s="10">
        <f>'octsep cfs'!J52</f>
        <v>8535</v>
      </c>
      <c r="M52" s="10">
        <f>'octsep cfs'!K52</f>
        <v>2723</v>
      </c>
      <c r="N52" s="6">
        <f t="shared" si="0"/>
        <v>7742.4520547945203</v>
      </c>
      <c r="O52" s="23" t="s">
        <v>30</v>
      </c>
    </row>
    <row r="53" spans="1:15" x14ac:dyDescent="0.2">
      <c r="A53" t="s">
        <v>46</v>
      </c>
      <c r="B53" s="10">
        <f>'octsep cfs'!L52</f>
        <v>1549</v>
      </c>
      <c r="C53" s="10">
        <f>'octsep cfs'!M52</f>
        <v>857</v>
      </c>
      <c r="D53" s="10">
        <f>'octsep cfs'!B53</f>
        <v>1048</v>
      </c>
      <c r="E53" s="10">
        <f>'octsep cfs'!C53</f>
        <v>1126</v>
      </c>
      <c r="F53" s="10">
        <f>'octsep cfs'!D53</f>
        <v>1057</v>
      </c>
      <c r="G53" s="10">
        <f>'octsep cfs'!E53</f>
        <v>1103</v>
      </c>
      <c r="H53" s="10">
        <f>'octsep cfs'!F53</f>
        <v>1475</v>
      </c>
      <c r="I53" s="10">
        <f>'octsep cfs'!G53</f>
        <v>2320</v>
      </c>
      <c r="J53" s="10">
        <f>'octsep cfs'!H53</f>
        <v>6074</v>
      </c>
      <c r="K53" s="10">
        <f>'octsep cfs'!I53</f>
        <v>6677</v>
      </c>
      <c r="L53" s="10">
        <f>'octsep cfs'!J53</f>
        <v>2827</v>
      </c>
      <c r="M53" s="10">
        <f>'octsep cfs'!K53</f>
        <v>909</v>
      </c>
      <c r="N53" s="6">
        <f t="shared" si="0"/>
        <v>2253.0767123287669</v>
      </c>
      <c r="O53" s="23" t="s">
        <v>46</v>
      </c>
    </row>
    <row r="54" spans="1:15" x14ac:dyDescent="0.2">
      <c r="A54" t="s">
        <v>64</v>
      </c>
      <c r="B54" s="10">
        <f>'octsep cfs'!L53</f>
        <v>378</v>
      </c>
      <c r="C54" s="10">
        <f>'octsep cfs'!M53</f>
        <v>834</v>
      </c>
      <c r="D54" s="10">
        <f>'octsep cfs'!B54</f>
        <v>1083</v>
      </c>
      <c r="E54" s="10">
        <f>'octsep cfs'!C54</f>
        <v>2447</v>
      </c>
      <c r="F54" s="10">
        <f>'octsep cfs'!D54</f>
        <v>12715</v>
      </c>
      <c r="G54" s="10">
        <f>'octsep cfs'!E54</f>
        <v>4915</v>
      </c>
      <c r="H54" s="10">
        <f>'octsep cfs'!F54</f>
        <v>6265</v>
      </c>
      <c r="I54" s="10">
        <f>'octsep cfs'!G54</f>
        <v>11928</v>
      </c>
      <c r="J54" s="10">
        <f>'octsep cfs'!H54</f>
        <v>14147</v>
      </c>
      <c r="K54" s="10">
        <f>'octsep cfs'!I54</f>
        <v>14631</v>
      </c>
      <c r="L54" s="10">
        <f>'octsep cfs'!J54</f>
        <v>7463</v>
      </c>
      <c r="M54" s="10">
        <f>'octsep cfs'!K54</f>
        <v>2451</v>
      </c>
      <c r="N54" s="6">
        <f t="shared" si="0"/>
        <v>6611.728767123288</v>
      </c>
      <c r="O54" s="23" t="s">
        <v>64</v>
      </c>
    </row>
    <row r="55" spans="1:15" x14ac:dyDescent="0.2">
      <c r="A55" t="s">
        <v>56</v>
      </c>
      <c r="B55" s="10">
        <f>'octsep cfs'!L54</f>
        <v>1187</v>
      </c>
      <c r="C55" s="10">
        <f>'octsep cfs'!M54</f>
        <v>1004</v>
      </c>
      <c r="D55" s="10">
        <f>'octsep cfs'!B55</f>
        <v>984</v>
      </c>
      <c r="E55" s="10">
        <f>'octsep cfs'!C55</f>
        <v>1055</v>
      </c>
      <c r="F55" s="10">
        <f>'octsep cfs'!D55</f>
        <v>1001</v>
      </c>
      <c r="G55" s="10">
        <f>'octsep cfs'!E55</f>
        <v>925</v>
      </c>
      <c r="H55" s="10">
        <f>'octsep cfs'!F55</f>
        <v>3517</v>
      </c>
      <c r="I55" s="10">
        <f>'octsep cfs'!G55</f>
        <v>9649</v>
      </c>
      <c r="J55" s="10">
        <f>'octsep cfs'!H55</f>
        <v>13179</v>
      </c>
      <c r="K55" s="10">
        <f>'octsep cfs'!I55</f>
        <v>21994</v>
      </c>
      <c r="L55" s="10">
        <f>'octsep cfs'!J55</f>
        <v>5626</v>
      </c>
      <c r="M55" s="10">
        <f>'octsep cfs'!K55</f>
        <v>1398</v>
      </c>
      <c r="N55" s="6">
        <f t="shared" si="0"/>
        <v>5138.8328767123285</v>
      </c>
      <c r="O55" s="23" t="s">
        <v>56</v>
      </c>
    </row>
    <row r="56" spans="1:15" x14ac:dyDescent="0.2">
      <c r="A56" t="s">
        <v>53</v>
      </c>
      <c r="B56" s="10">
        <f>'octsep cfs'!L55</f>
        <v>540</v>
      </c>
      <c r="C56" s="10">
        <f>'octsep cfs'!M55</f>
        <v>590</v>
      </c>
      <c r="D56" s="10">
        <f>'octsep cfs'!B56</f>
        <v>938</v>
      </c>
      <c r="E56" s="10">
        <f>'octsep cfs'!C56</f>
        <v>902</v>
      </c>
      <c r="F56" s="10">
        <f>'octsep cfs'!D56</f>
        <v>2381</v>
      </c>
      <c r="G56" s="10">
        <f>'octsep cfs'!E56</f>
        <v>3117</v>
      </c>
      <c r="H56" s="10">
        <f>'octsep cfs'!F56</f>
        <v>3856</v>
      </c>
      <c r="I56" s="10">
        <f>'octsep cfs'!G56</f>
        <v>6220</v>
      </c>
      <c r="J56" s="10">
        <f>'octsep cfs'!H56</f>
        <v>12365</v>
      </c>
      <c r="K56" s="10">
        <f>'octsep cfs'!I56</f>
        <v>12461</v>
      </c>
      <c r="L56" s="10">
        <f>'octsep cfs'!J56</f>
        <v>9039</v>
      </c>
      <c r="M56" s="10">
        <f>'octsep cfs'!K56</f>
        <v>2476</v>
      </c>
      <c r="N56" s="6">
        <f t="shared" si="0"/>
        <v>4567.0438356164386</v>
      </c>
      <c r="O56" s="22" t="s">
        <v>53</v>
      </c>
    </row>
    <row r="57" spans="1:15" x14ac:dyDescent="0.2">
      <c r="A57" t="s">
        <v>50</v>
      </c>
      <c r="B57" s="10">
        <f>'octsep cfs'!L56</f>
        <v>939</v>
      </c>
      <c r="C57" s="10">
        <f>'octsep cfs'!M56</f>
        <v>1044</v>
      </c>
      <c r="D57" s="10">
        <f>'octsep cfs'!B57</f>
        <v>984</v>
      </c>
      <c r="E57" s="10">
        <f>'octsep cfs'!C57</f>
        <v>1831</v>
      </c>
      <c r="F57" s="10">
        <f>'octsep cfs'!D57</f>
        <v>11671</v>
      </c>
      <c r="G57" s="10">
        <f>'octsep cfs'!E57</f>
        <v>6270</v>
      </c>
      <c r="H57" s="10">
        <f>'octsep cfs'!F57</f>
        <v>10820</v>
      </c>
      <c r="I57" s="10">
        <f>'octsep cfs'!G57</f>
        <v>6087</v>
      </c>
      <c r="J57" s="10">
        <f>'octsep cfs'!H57</f>
        <v>11237</v>
      </c>
      <c r="K57" s="10">
        <f>'octsep cfs'!I57</f>
        <v>11585</v>
      </c>
      <c r="L57" s="10">
        <f>'octsep cfs'!J57</f>
        <v>10174</v>
      </c>
      <c r="M57" s="10">
        <f>'octsep cfs'!K57</f>
        <v>3277</v>
      </c>
      <c r="N57" s="6">
        <f t="shared" si="0"/>
        <v>6292.4465753424656</v>
      </c>
      <c r="O57" s="22" t="s">
        <v>50</v>
      </c>
    </row>
    <row r="58" spans="1:15" x14ac:dyDescent="0.2">
      <c r="A58" t="s">
        <v>73</v>
      </c>
      <c r="B58" s="10">
        <f>'octsep cfs'!L57</f>
        <v>984</v>
      </c>
      <c r="C58" s="10">
        <f>'octsep cfs'!M57</f>
        <v>670</v>
      </c>
      <c r="D58" s="10">
        <f>'octsep cfs'!B58</f>
        <v>1141</v>
      </c>
      <c r="E58" s="10">
        <f>'octsep cfs'!C58</f>
        <v>1819</v>
      </c>
      <c r="F58" s="10">
        <f>'octsep cfs'!D58</f>
        <v>3663</v>
      </c>
      <c r="G58" s="10">
        <f>'octsep cfs'!E58</f>
        <v>2716</v>
      </c>
      <c r="H58" s="10">
        <f>'octsep cfs'!F58</f>
        <v>20892</v>
      </c>
      <c r="I58" s="10">
        <f>'octsep cfs'!G58</f>
        <v>14828</v>
      </c>
      <c r="J58" s="10">
        <f>'octsep cfs'!H58</f>
        <v>16179</v>
      </c>
      <c r="K58" s="10">
        <f>'octsep cfs'!I58</f>
        <v>19904</v>
      </c>
      <c r="L58" s="10">
        <f>'octsep cfs'!J58</f>
        <v>11557</v>
      </c>
      <c r="M58" s="10">
        <f>'octsep cfs'!K58</f>
        <v>3415</v>
      </c>
      <c r="N58" s="6">
        <f t="shared" si="0"/>
        <v>8049.0602739726028</v>
      </c>
      <c r="O58" s="22" t="s">
        <v>73</v>
      </c>
    </row>
    <row r="59" spans="1:15" x14ac:dyDescent="0.2">
      <c r="A59" t="s">
        <v>75</v>
      </c>
      <c r="B59" s="10">
        <f>'octsep cfs'!L58</f>
        <v>996</v>
      </c>
      <c r="C59" s="10">
        <f>'octsep cfs'!M58</f>
        <v>876</v>
      </c>
      <c r="D59" s="10">
        <f>'octsep cfs'!B59</f>
        <v>1391</v>
      </c>
      <c r="E59" s="10">
        <f>'octsep cfs'!C59</f>
        <v>2187</v>
      </c>
      <c r="F59" s="10">
        <f>'octsep cfs'!D59</f>
        <v>4302</v>
      </c>
      <c r="G59" s="10">
        <f>'octsep cfs'!E59</f>
        <v>8099</v>
      </c>
      <c r="H59" s="10">
        <f>'octsep cfs'!F59</f>
        <v>9697</v>
      </c>
      <c r="I59" s="10">
        <f>'octsep cfs'!G59</f>
        <v>14014</v>
      </c>
      <c r="J59" s="10">
        <f>'octsep cfs'!H59</f>
        <v>10641</v>
      </c>
      <c r="K59" s="10">
        <f>'octsep cfs'!I59</f>
        <v>13375</v>
      </c>
      <c r="L59" s="10">
        <f>'octsep cfs'!J59</f>
        <v>7236</v>
      </c>
      <c r="M59" s="10">
        <f>'octsep cfs'!K59</f>
        <v>3797</v>
      </c>
      <c r="N59" s="6">
        <f t="shared" si="0"/>
        <v>6369.6164383561645</v>
      </c>
      <c r="O59" s="22" t="s">
        <v>75</v>
      </c>
    </row>
    <row r="60" spans="1:15" x14ac:dyDescent="0.2">
      <c r="A60" t="s">
        <v>32</v>
      </c>
      <c r="B60" s="10">
        <f>'octsep cfs'!L59</f>
        <v>1424</v>
      </c>
      <c r="C60" s="10">
        <f>'octsep cfs'!M59</f>
        <v>881</v>
      </c>
      <c r="D60" s="10">
        <f>'octsep cfs'!B60</f>
        <v>1120</v>
      </c>
      <c r="E60" s="10">
        <f>'octsep cfs'!C60</f>
        <v>4114</v>
      </c>
      <c r="F60" s="10">
        <f>'octsep cfs'!D60</f>
        <v>3311</v>
      </c>
      <c r="G60" s="10">
        <f>'octsep cfs'!E60</f>
        <v>7726</v>
      </c>
      <c r="H60" s="10">
        <f>'octsep cfs'!F60</f>
        <v>6644</v>
      </c>
      <c r="I60" s="10">
        <f>'octsep cfs'!G60</f>
        <v>11922</v>
      </c>
      <c r="J60" s="10">
        <f>'octsep cfs'!H60</f>
        <v>13321</v>
      </c>
      <c r="K60" s="10">
        <f>'octsep cfs'!I60</f>
        <v>15849</v>
      </c>
      <c r="L60" s="10">
        <f>'octsep cfs'!J60</f>
        <v>12292</v>
      </c>
      <c r="M60" s="10">
        <f>'octsep cfs'!K60</f>
        <v>2941</v>
      </c>
      <c r="N60" s="6">
        <f t="shared" si="0"/>
        <v>6787.2739726027394</v>
      </c>
      <c r="O60" s="22" t="s">
        <v>32</v>
      </c>
    </row>
    <row r="61" spans="1:15" x14ac:dyDescent="0.2">
      <c r="A61" t="s">
        <v>45</v>
      </c>
      <c r="B61" s="10">
        <f>'octsep cfs'!L60</f>
        <v>846</v>
      </c>
      <c r="C61" s="10">
        <f>'octsep cfs'!M60</f>
        <v>869</v>
      </c>
      <c r="D61" s="10">
        <f>'octsep cfs'!B61</f>
        <v>1134</v>
      </c>
      <c r="E61" s="10">
        <f>'octsep cfs'!C61</f>
        <v>2875</v>
      </c>
      <c r="F61" s="10">
        <f>'octsep cfs'!D61</f>
        <v>2469</v>
      </c>
      <c r="G61" s="10">
        <f>'octsep cfs'!E61</f>
        <v>1449</v>
      </c>
      <c r="H61" s="10">
        <f>'octsep cfs'!F61</f>
        <v>1546</v>
      </c>
      <c r="I61" s="10">
        <f>'octsep cfs'!G61</f>
        <v>4626</v>
      </c>
      <c r="J61" s="10">
        <f>'octsep cfs'!H61</f>
        <v>18800</v>
      </c>
      <c r="K61" s="10">
        <f>'octsep cfs'!I61</f>
        <v>18689</v>
      </c>
      <c r="L61" s="10">
        <f>'octsep cfs'!J61</f>
        <v>9789</v>
      </c>
      <c r="M61" s="10">
        <f>'octsep cfs'!K61</f>
        <v>1613</v>
      </c>
      <c r="N61" s="6">
        <f t="shared" si="0"/>
        <v>5394.2027397260272</v>
      </c>
      <c r="O61" s="22" t="s">
        <v>45</v>
      </c>
    </row>
    <row r="62" spans="1:15" x14ac:dyDescent="0.2">
      <c r="A62" t="s">
        <v>67</v>
      </c>
      <c r="B62" s="10">
        <f>'octsep cfs'!L61</f>
        <v>814</v>
      </c>
      <c r="C62" s="10">
        <f>'octsep cfs'!M61</f>
        <v>1142</v>
      </c>
      <c r="D62" s="10">
        <f>'octsep cfs'!B62</f>
        <v>1720</v>
      </c>
      <c r="E62" s="10">
        <f>'octsep cfs'!C62</f>
        <v>4232</v>
      </c>
      <c r="F62" s="10">
        <f>'octsep cfs'!D62</f>
        <v>1903</v>
      </c>
      <c r="G62" s="10">
        <f>'octsep cfs'!E62</f>
        <v>2613</v>
      </c>
      <c r="H62" s="10">
        <f>'octsep cfs'!F62</f>
        <v>11825</v>
      </c>
      <c r="I62" s="10">
        <f>'octsep cfs'!G62</f>
        <v>17285</v>
      </c>
      <c r="J62" s="10">
        <f>'octsep cfs'!H62</f>
        <v>11744</v>
      </c>
      <c r="K62" s="10">
        <f>'octsep cfs'!I62</f>
        <v>10629</v>
      </c>
      <c r="L62" s="10">
        <f>'octsep cfs'!J62</f>
        <v>3963</v>
      </c>
      <c r="M62" s="10">
        <f>'octsep cfs'!K62</f>
        <v>1255</v>
      </c>
      <c r="N62" s="6">
        <f t="shared" si="0"/>
        <v>5715.9424657534246</v>
      </c>
      <c r="O62" s="22" t="s">
        <v>67</v>
      </c>
    </row>
    <row r="63" spans="1:15" x14ac:dyDescent="0.2">
      <c r="A63" t="s">
        <v>34</v>
      </c>
      <c r="B63" s="10">
        <f>'octsep cfs'!L62</f>
        <v>441</v>
      </c>
      <c r="C63" s="10">
        <f>'octsep cfs'!M62</f>
        <v>745</v>
      </c>
      <c r="D63" s="10">
        <f>'octsep cfs'!B63</f>
        <v>1189</v>
      </c>
      <c r="E63" s="10">
        <f>'octsep cfs'!C63</f>
        <v>3208</v>
      </c>
      <c r="F63" s="10">
        <f>'octsep cfs'!D63</f>
        <v>2557</v>
      </c>
      <c r="G63" s="10">
        <f>'octsep cfs'!E63</f>
        <v>1744</v>
      </c>
      <c r="H63" s="10">
        <f>'octsep cfs'!F63</f>
        <v>3786</v>
      </c>
      <c r="I63" s="10">
        <f>'octsep cfs'!G63</f>
        <v>11309</v>
      </c>
      <c r="J63" s="10">
        <f>'octsep cfs'!H63</f>
        <v>12674</v>
      </c>
      <c r="K63" s="10">
        <f>'octsep cfs'!I63</f>
        <v>8596</v>
      </c>
      <c r="L63" s="10">
        <f>'octsep cfs'!J63</f>
        <v>2228</v>
      </c>
      <c r="M63" s="10">
        <f>'octsep cfs'!K63</f>
        <v>1127</v>
      </c>
      <c r="N63" s="6">
        <f t="shared" si="0"/>
        <v>4130.1671232876715</v>
      </c>
      <c r="O63" s="22" t="s">
        <v>34</v>
      </c>
    </row>
    <row r="64" spans="1:15" x14ac:dyDescent="0.2">
      <c r="A64" t="s">
        <v>66</v>
      </c>
      <c r="B64" s="10">
        <f>'octsep cfs'!L63</f>
        <v>525</v>
      </c>
      <c r="C64" s="10">
        <f>'octsep cfs'!M63</f>
        <v>279</v>
      </c>
      <c r="D64" s="10">
        <f>'octsep cfs'!B64</f>
        <v>601</v>
      </c>
      <c r="E64" s="10">
        <f>'octsep cfs'!C64</f>
        <v>804</v>
      </c>
      <c r="F64" s="10">
        <f>'octsep cfs'!D64</f>
        <v>1629</v>
      </c>
      <c r="G64" s="10">
        <f>'octsep cfs'!E64</f>
        <v>1301</v>
      </c>
      <c r="H64" s="10">
        <f>'octsep cfs'!F64</f>
        <v>2309</v>
      </c>
      <c r="I64" s="10">
        <f>'octsep cfs'!G64</f>
        <v>6391</v>
      </c>
      <c r="J64" s="10">
        <f>'octsep cfs'!H64</f>
        <v>15314</v>
      </c>
      <c r="K64" s="10">
        <f>'octsep cfs'!I64</f>
        <v>8339</v>
      </c>
      <c r="L64" s="10">
        <f>'octsep cfs'!J64</f>
        <v>3674</v>
      </c>
      <c r="M64" s="10">
        <f>'octsep cfs'!K64</f>
        <v>1248</v>
      </c>
      <c r="N64" s="6">
        <f t="shared" si="0"/>
        <v>3528.317808219178</v>
      </c>
      <c r="O64" s="22" t="s">
        <v>66</v>
      </c>
    </row>
    <row r="65" spans="1:15" x14ac:dyDescent="0.2">
      <c r="A65" t="s">
        <v>51</v>
      </c>
      <c r="B65" s="10">
        <f>'octsep cfs'!L64</f>
        <v>355</v>
      </c>
      <c r="C65" s="10">
        <f>'octsep cfs'!M64</f>
        <v>353</v>
      </c>
      <c r="D65" s="10">
        <f>'octsep cfs'!B65</f>
        <v>727</v>
      </c>
      <c r="E65" s="10">
        <f>'octsep cfs'!C65</f>
        <v>2142</v>
      </c>
      <c r="F65" s="10">
        <f>'octsep cfs'!D65</f>
        <v>1984</v>
      </c>
      <c r="G65" s="10">
        <f>'octsep cfs'!E65</f>
        <v>2375</v>
      </c>
      <c r="H65" s="10">
        <f>'octsep cfs'!F65</f>
        <v>1940</v>
      </c>
      <c r="I65" s="10">
        <f>'octsep cfs'!G65</f>
        <v>10038</v>
      </c>
      <c r="J65" s="10">
        <f>'octsep cfs'!H65</f>
        <v>22904</v>
      </c>
      <c r="K65" s="10">
        <f>'octsep cfs'!I65</f>
        <v>15059</v>
      </c>
      <c r="L65" s="10">
        <f>'octsep cfs'!J65</f>
        <v>6861</v>
      </c>
      <c r="M65" s="10">
        <f>'octsep cfs'!K65</f>
        <v>1517</v>
      </c>
      <c r="N65" s="6">
        <f t="shared" si="0"/>
        <v>5522.8082191780823</v>
      </c>
      <c r="O65" s="22" t="s">
        <v>51</v>
      </c>
    </row>
    <row r="66" spans="1:15" x14ac:dyDescent="0.2">
      <c r="A66" t="s">
        <v>101</v>
      </c>
      <c r="B66" s="10">
        <f>'octsep cfs'!L65</f>
        <v>1076</v>
      </c>
      <c r="C66" s="10">
        <f>'octsep cfs'!M65</f>
        <v>706</v>
      </c>
      <c r="D66" s="10">
        <f>'octsep cfs'!B66</f>
        <v>1166</v>
      </c>
      <c r="E66" s="10">
        <f>'octsep cfs'!C66</f>
        <v>4451</v>
      </c>
      <c r="F66" s="10">
        <f>'octsep cfs'!D66</f>
        <v>8268</v>
      </c>
      <c r="G66" s="10">
        <f>'octsep cfs'!E66</f>
        <v>10303</v>
      </c>
      <c r="H66" s="10">
        <f>'octsep cfs'!F66</f>
        <v>7103</v>
      </c>
      <c r="I66" s="10">
        <f>'octsep cfs'!G66</f>
        <v>9629</v>
      </c>
      <c r="J66" s="10">
        <f>'octsep cfs'!H66</f>
        <v>20048</v>
      </c>
      <c r="K66" s="10">
        <f>'octsep cfs'!I66</f>
        <v>14162</v>
      </c>
      <c r="L66" s="10">
        <f>'octsep cfs'!J66</f>
        <v>14566</v>
      </c>
      <c r="M66" s="10">
        <f>'octsep cfs'!K66</f>
        <v>2615</v>
      </c>
      <c r="N66" s="6">
        <f t="shared" si="0"/>
        <v>7824.1178082191782</v>
      </c>
      <c r="O66" s="22" t="s">
        <v>101</v>
      </c>
    </row>
    <row r="67" spans="1:15" x14ac:dyDescent="0.2">
      <c r="A67" t="s">
        <v>117</v>
      </c>
      <c r="B67" s="10">
        <f>'octsep cfs'!L66</f>
        <v>1171</v>
      </c>
      <c r="C67" s="10">
        <f>'octsep cfs'!M66</f>
        <v>630</v>
      </c>
      <c r="D67" s="10">
        <f>'octsep cfs'!B67</f>
        <v>1421</v>
      </c>
      <c r="E67" s="10">
        <f>'octsep cfs'!C67</f>
        <v>9470</v>
      </c>
      <c r="F67" s="10">
        <f>'octsep cfs'!D67</f>
        <v>6651</v>
      </c>
      <c r="G67" s="10">
        <f>'octsep cfs'!E67</f>
        <v>6020</v>
      </c>
      <c r="H67" s="10">
        <f>'octsep cfs'!F67</f>
        <v>13591</v>
      </c>
      <c r="I67" s="10">
        <f>'octsep cfs'!G67</f>
        <v>9856</v>
      </c>
      <c r="J67" s="10">
        <f>'octsep cfs'!H67</f>
        <v>16299</v>
      </c>
      <c r="K67" s="10">
        <f>'octsep cfs'!I67</f>
        <v>17535</v>
      </c>
      <c r="L67" s="10">
        <f>'octsep cfs'!J67</f>
        <v>10770</v>
      </c>
      <c r="M67" s="10">
        <f>'octsep cfs'!K67</f>
        <v>3672</v>
      </c>
      <c r="N67" s="6">
        <f t="shared" si="0"/>
        <v>8032.1205479452055</v>
      </c>
      <c r="O67" s="22" t="s">
        <v>117</v>
      </c>
    </row>
    <row r="68" spans="1:15" x14ac:dyDescent="0.2">
      <c r="A68" t="s">
        <v>118</v>
      </c>
      <c r="B68" s="10">
        <f>'octsep cfs'!L67</f>
        <v>1083</v>
      </c>
      <c r="C68" s="10">
        <f>'octsep cfs'!M67</f>
        <v>582</v>
      </c>
      <c r="D68" s="10">
        <f>'octsep cfs'!B68</f>
        <v>911</v>
      </c>
      <c r="E68" s="10">
        <f>'octsep cfs'!C68</f>
        <v>1766</v>
      </c>
      <c r="F68" s="10">
        <f>'octsep cfs'!D68</f>
        <v>2602</v>
      </c>
      <c r="G68" s="10">
        <f>'octsep cfs'!E68</f>
        <v>3149</v>
      </c>
      <c r="H68" s="10">
        <f>'octsep cfs'!F68</f>
        <v>8022</v>
      </c>
      <c r="I68" s="10">
        <f>'octsep cfs'!G68</f>
        <v>8154</v>
      </c>
      <c r="J68" s="10">
        <f>'octsep cfs'!H68</f>
        <v>6945</v>
      </c>
      <c r="K68" s="10">
        <f>'octsep cfs'!I68</f>
        <v>6108</v>
      </c>
      <c r="L68" s="10">
        <f>'octsep cfs'!J68</f>
        <v>2100</v>
      </c>
      <c r="M68" s="10">
        <f>'octsep cfs'!K68</f>
        <v>1107</v>
      </c>
      <c r="N68" s="6">
        <f t="shared" si="0"/>
        <v>3514.9041095890411</v>
      </c>
      <c r="O68" s="22" t="s">
        <v>118</v>
      </c>
    </row>
    <row r="69" spans="1:15" x14ac:dyDescent="0.2">
      <c r="A69" t="s">
        <v>119</v>
      </c>
      <c r="B69" s="10">
        <f>'octsep cfs'!L68</f>
        <v>543</v>
      </c>
      <c r="C69" s="10">
        <f>'octsep cfs'!M68</f>
        <v>695</v>
      </c>
      <c r="D69" s="10">
        <f>'octsep cfs'!B69</f>
        <v>960</v>
      </c>
      <c r="E69" s="10">
        <f>'octsep cfs'!C69</f>
        <v>2043</v>
      </c>
      <c r="F69" s="10">
        <f>'octsep cfs'!D69</f>
        <v>1617</v>
      </c>
      <c r="G69" s="10">
        <f>'octsep cfs'!E69</f>
        <v>1809</v>
      </c>
      <c r="H69" s="10">
        <f>'octsep cfs'!F69</f>
        <v>2122</v>
      </c>
      <c r="I69" s="10">
        <f>'octsep cfs'!G69</f>
        <v>10239</v>
      </c>
      <c r="J69" s="10">
        <f>'octsep cfs'!H69</f>
        <v>16720</v>
      </c>
      <c r="K69" s="10">
        <f>'octsep cfs'!I69</f>
        <v>17329</v>
      </c>
      <c r="L69" s="10">
        <f>'octsep cfs'!J69</f>
        <v>4567</v>
      </c>
      <c r="M69" s="10">
        <f>'octsep cfs'!K69</f>
        <v>3414</v>
      </c>
      <c r="N69" s="6">
        <f t="shared" si="0"/>
        <v>5187.4164383561647</v>
      </c>
      <c r="O69" s="22" t="s">
        <v>119</v>
      </c>
    </row>
    <row r="70" spans="1:15" x14ac:dyDescent="0.2">
      <c r="A70" t="s">
        <v>120</v>
      </c>
      <c r="B70" s="10">
        <f>'octsep cfs'!L69</f>
        <v>1578</v>
      </c>
      <c r="C70" s="10">
        <f>'octsep cfs'!M69</f>
        <v>854</v>
      </c>
      <c r="D70" s="10">
        <f>'octsep cfs'!B70</f>
        <v>1207</v>
      </c>
      <c r="E70" s="10">
        <f>'octsep cfs'!C70</f>
        <v>1058</v>
      </c>
      <c r="F70" s="10">
        <f>'octsep cfs'!D70</f>
        <v>1674</v>
      </c>
      <c r="G70" s="10">
        <f>'octsep cfs'!E70</f>
        <v>2849</v>
      </c>
      <c r="H70" s="10">
        <f>'octsep cfs'!F70</f>
        <v>1619</v>
      </c>
      <c r="I70" s="10">
        <f>'octsep cfs'!G70</f>
        <v>6164</v>
      </c>
      <c r="J70" s="10">
        <f>'octsep cfs'!H70</f>
        <v>10893</v>
      </c>
      <c r="K70" s="10">
        <f>'octsep cfs'!I70</f>
        <v>6376</v>
      </c>
      <c r="L70" s="10">
        <f>'octsep cfs'!J70</f>
        <v>2478</v>
      </c>
      <c r="M70" s="10">
        <f>'octsep cfs'!K70</f>
        <v>824</v>
      </c>
      <c r="N70" s="6">
        <f t="shared" ref="N70:N84" si="1">(SUM(B70,D70,F70,G70,I70,K70,M70)*31+SUM(C70,E70,J70,L70)*30+(H70*28))/365</f>
        <v>3136.0383561643835</v>
      </c>
      <c r="O70" s="22" t="s">
        <v>120</v>
      </c>
    </row>
    <row r="71" spans="1:15" x14ac:dyDescent="0.2">
      <c r="A71" t="s">
        <v>121</v>
      </c>
      <c r="B71" s="10">
        <f>'octsep cfs'!L70</f>
        <v>157</v>
      </c>
      <c r="C71" s="10">
        <f>'octsep cfs'!M70</f>
        <v>387</v>
      </c>
      <c r="D71" s="10">
        <f>'octsep cfs'!B71</f>
        <v>971</v>
      </c>
      <c r="E71" s="10">
        <f>'octsep cfs'!C71</f>
        <v>1920</v>
      </c>
      <c r="F71" s="10">
        <f>'octsep cfs'!D71</f>
        <v>4727</v>
      </c>
      <c r="G71" s="10">
        <f>'octsep cfs'!E71</f>
        <v>6934</v>
      </c>
      <c r="H71" s="10">
        <f>'octsep cfs'!F71</f>
        <v>19191</v>
      </c>
      <c r="I71" s="10">
        <f>'octsep cfs'!G71</f>
        <v>14527</v>
      </c>
      <c r="J71" s="10">
        <f>'octsep cfs'!H71</f>
        <v>9561</v>
      </c>
      <c r="K71" s="10">
        <f>'octsep cfs'!I71</f>
        <v>10348</v>
      </c>
      <c r="L71" s="10">
        <f>'octsep cfs'!J71</f>
        <v>5301</v>
      </c>
      <c r="M71" s="10">
        <f>'octsep cfs'!K71</f>
        <v>1837</v>
      </c>
      <c r="N71" s="6">
        <f t="shared" si="1"/>
        <v>6238.216438356164</v>
      </c>
      <c r="O71" s="22" t="s">
        <v>121</v>
      </c>
    </row>
    <row r="72" spans="1:15" x14ac:dyDescent="0.2">
      <c r="A72" t="s">
        <v>122</v>
      </c>
      <c r="B72" s="10">
        <f>'octsep cfs'!L71</f>
        <v>819</v>
      </c>
      <c r="C72" s="10">
        <f>'octsep cfs'!M71</f>
        <v>769</v>
      </c>
      <c r="D72" s="10">
        <f>'octsep cfs'!B72</f>
        <v>2427</v>
      </c>
      <c r="E72" s="10">
        <f>'octsep cfs'!C72</f>
        <v>10268</v>
      </c>
      <c r="F72" s="10">
        <f>'octsep cfs'!D72</f>
        <v>17212</v>
      </c>
      <c r="G72" s="10">
        <f>'octsep cfs'!E72</f>
        <v>9176</v>
      </c>
      <c r="H72" s="10">
        <f>'octsep cfs'!F72</f>
        <v>26059</v>
      </c>
      <c r="I72" s="10">
        <f>'octsep cfs'!G72</f>
        <v>10060</v>
      </c>
      <c r="J72" s="10">
        <f>'octsep cfs'!H72</f>
        <v>20775</v>
      </c>
      <c r="K72" s="10">
        <f>'octsep cfs'!I72</f>
        <v>15737</v>
      </c>
      <c r="L72" s="10">
        <f>'octsep cfs'!J72</f>
        <v>7927</v>
      </c>
      <c r="M72" s="10">
        <f>'octsep cfs'!K72</f>
        <v>2017</v>
      </c>
      <c r="N72" s="6">
        <f t="shared" si="1"/>
        <v>10144.410958904109</v>
      </c>
      <c r="O72" s="22" t="s">
        <v>122</v>
      </c>
    </row>
    <row r="73" spans="1:15" x14ac:dyDescent="0.2">
      <c r="A73" t="s">
        <v>123</v>
      </c>
      <c r="B73" s="10">
        <f>'octsep cfs'!L72</f>
        <v>735</v>
      </c>
      <c r="C73" s="10">
        <f>'octsep cfs'!M72</f>
        <v>637</v>
      </c>
      <c r="D73" s="10">
        <f>'octsep cfs'!B73</f>
        <v>1353</v>
      </c>
      <c r="E73" s="10">
        <f>'octsep cfs'!C73</f>
        <v>2374</v>
      </c>
      <c r="F73" s="10">
        <f>'octsep cfs'!D73</f>
        <v>4867</v>
      </c>
      <c r="G73" s="10">
        <f>'octsep cfs'!E73</f>
        <v>11826</v>
      </c>
      <c r="H73" s="10">
        <f>'octsep cfs'!F73</f>
        <v>9027</v>
      </c>
      <c r="I73" s="10">
        <f>'octsep cfs'!G73</f>
        <v>15897</v>
      </c>
      <c r="J73" s="10">
        <f>'octsep cfs'!H73</f>
        <v>23298</v>
      </c>
      <c r="K73" s="10">
        <f>'octsep cfs'!I73</f>
        <v>33418</v>
      </c>
      <c r="L73" s="10">
        <f>'octsep cfs'!J73</f>
        <v>15086</v>
      </c>
      <c r="M73" s="10">
        <f>'octsep cfs'!K73</f>
        <v>4342</v>
      </c>
      <c r="N73" s="6">
        <f t="shared" si="1"/>
        <v>10247.079452054795</v>
      </c>
      <c r="O73" s="22" t="s">
        <v>123</v>
      </c>
    </row>
    <row r="74" spans="1:15" x14ac:dyDescent="0.2">
      <c r="A74" t="s">
        <v>124</v>
      </c>
      <c r="B74" s="10">
        <f>'octsep cfs'!L73</f>
        <v>1175</v>
      </c>
      <c r="C74" s="10">
        <f>'octsep cfs'!M73</f>
        <v>1083</v>
      </c>
      <c r="D74" s="10">
        <f>'octsep cfs'!B74</f>
        <v>1827</v>
      </c>
      <c r="E74" s="10">
        <f>'octsep cfs'!C74</f>
        <v>3190</v>
      </c>
      <c r="F74" s="10">
        <f>'octsep cfs'!D74</f>
        <v>3002</v>
      </c>
      <c r="G74" s="10">
        <f>'octsep cfs'!E74</f>
        <v>4071</v>
      </c>
      <c r="H74" s="10">
        <f>'octsep cfs'!F74</f>
        <v>6296</v>
      </c>
      <c r="I74" s="10">
        <f>'octsep cfs'!G74</f>
        <v>8925</v>
      </c>
      <c r="J74" s="10">
        <f>'octsep cfs'!H74</f>
        <v>11170</v>
      </c>
      <c r="K74" s="10">
        <f>'octsep cfs'!I74</f>
        <v>13634</v>
      </c>
      <c r="L74" s="10">
        <f>'octsep cfs'!J74</f>
        <v>5960</v>
      </c>
      <c r="M74" s="10">
        <f>'octsep cfs'!K74</f>
        <v>1836</v>
      </c>
      <c r="N74" s="6">
        <f t="shared" si="1"/>
        <v>5169.7205479452059</v>
      </c>
      <c r="O74" s="22" t="s">
        <v>124</v>
      </c>
    </row>
    <row r="75" spans="1:15" x14ac:dyDescent="0.2">
      <c r="A75" t="s">
        <v>125</v>
      </c>
      <c r="B75" s="10">
        <f>'octsep cfs'!L74</f>
        <v>622</v>
      </c>
      <c r="C75" s="10">
        <f>'octsep cfs'!M74</f>
        <v>583</v>
      </c>
      <c r="D75" s="10">
        <f>'octsep cfs'!B75</f>
        <v>938</v>
      </c>
      <c r="E75" s="10">
        <f>'octsep cfs'!C75</f>
        <v>2298</v>
      </c>
      <c r="F75" s="10">
        <f>'octsep cfs'!D75</f>
        <v>5540</v>
      </c>
      <c r="G75" s="10">
        <f>'octsep cfs'!E75</f>
        <v>8510</v>
      </c>
      <c r="H75" s="10">
        <f>'octsep cfs'!F75</f>
        <v>6952</v>
      </c>
      <c r="I75" s="10">
        <f>'octsep cfs'!G75</f>
        <v>13089</v>
      </c>
      <c r="J75" s="10">
        <f>'octsep cfs'!H75</f>
        <v>14544</v>
      </c>
      <c r="K75" s="10">
        <f>'octsep cfs'!I75</f>
        <v>18703</v>
      </c>
      <c r="L75" s="10">
        <f>'octsep cfs'!J75</f>
        <v>13836</v>
      </c>
      <c r="M75" s="10">
        <f>'octsep cfs'!K75</f>
        <v>3880</v>
      </c>
      <c r="N75" s="6">
        <f t="shared" si="1"/>
        <v>7458.1589041095895</v>
      </c>
      <c r="O75" s="22" t="s">
        <v>125</v>
      </c>
    </row>
    <row r="76" spans="1:15" x14ac:dyDescent="0.2">
      <c r="A76" t="s">
        <v>126</v>
      </c>
      <c r="B76" s="10">
        <f>'octsep cfs'!L75</f>
        <v>1322</v>
      </c>
      <c r="C76" s="10">
        <f>'octsep cfs'!M75</f>
        <v>638</v>
      </c>
      <c r="D76" s="10">
        <f>'octsep cfs'!B76</f>
        <v>1326</v>
      </c>
      <c r="E76" s="10">
        <f>'octsep cfs'!C76</f>
        <v>3284</v>
      </c>
      <c r="F76" s="10">
        <f>'octsep cfs'!D76</f>
        <v>6755</v>
      </c>
      <c r="G76" s="10">
        <f>'octsep cfs'!E76</f>
        <v>3673</v>
      </c>
      <c r="H76" s="10">
        <f>'octsep cfs'!F76</f>
        <v>7647</v>
      </c>
      <c r="I76" s="10">
        <f>'octsep cfs'!G76</f>
        <v>11018</v>
      </c>
      <c r="J76" s="10">
        <f>'octsep cfs'!H76</f>
        <v>23486</v>
      </c>
      <c r="K76" s="10">
        <f>'octsep cfs'!I76</f>
        <v>14966</v>
      </c>
      <c r="L76" s="10">
        <f>'octsep cfs'!J76</f>
        <v>7532</v>
      </c>
      <c r="M76" s="10">
        <f>'octsep cfs'!K76</f>
        <v>1891</v>
      </c>
      <c r="N76" s="6">
        <f t="shared" si="1"/>
        <v>6936.4301369863015</v>
      </c>
      <c r="O76" s="22" t="s">
        <v>126</v>
      </c>
    </row>
    <row r="77" spans="1:15" x14ac:dyDescent="0.2">
      <c r="A77" t="s">
        <v>127</v>
      </c>
      <c r="B77" s="10">
        <f>'octsep cfs'!L76</f>
        <v>508</v>
      </c>
      <c r="C77" s="10">
        <f>'octsep cfs'!M76</f>
        <v>738</v>
      </c>
      <c r="D77" s="10">
        <f>'octsep cfs'!B77</f>
        <v>1245</v>
      </c>
      <c r="E77" s="10">
        <f>'octsep cfs'!C77</f>
        <v>1178</v>
      </c>
      <c r="F77" s="10">
        <f>'octsep cfs'!D77</f>
        <v>983</v>
      </c>
      <c r="G77" s="10">
        <f>'octsep cfs'!E77</f>
        <v>908</v>
      </c>
      <c r="H77" s="10">
        <f>'octsep cfs'!F77</f>
        <v>1083</v>
      </c>
      <c r="I77" s="10">
        <f>'octsep cfs'!G77</f>
        <v>3716</v>
      </c>
      <c r="J77" s="10">
        <f>'octsep cfs'!H77</f>
        <v>6474</v>
      </c>
      <c r="K77" s="10">
        <f>'octsep cfs'!I77</f>
        <v>11498</v>
      </c>
      <c r="L77" s="10">
        <f>'octsep cfs'!J77</f>
        <v>3490</v>
      </c>
      <c r="M77" s="10">
        <f>'octsep cfs'!K77</f>
        <v>1064</v>
      </c>
      <c r="N77" s="6">
        <f t="shared" si="1"/>
        <v>2751.523287671233</v>
      </c>
      <c r="O77" s="22" t="s">
        <v>127</v>
      </c>
    </row>
    <row r="78" spans="1:15" x14ac:dyDescent="0.2">
      <c r="A78" t="s">
        <v>128</v>
      </c>
      <c r="B78" s="10">
        <f>'octsep cfs'!L77</f>
        <v>321</v>
      </c>
      <c r="C78" s="10">
        <f>'octsep cfs'!M77</f>
        <v>170</v>
      </c>
      <c r="D78" s="10">
        <f>'octsep cfs'!B78</f>
        <v>1142</v>
      </c>
      <c r="E78" s="10">
        <f>'octsep cfs'!C78</f>
        <v>2255</v>
      </c>
      <c r="F78" s="10">
        <f>'octsep cfs'!D78</f>
        <v>3247</v>
      </c>
      <c r="G78" s="10">
        <f>'octsep cfs'!E78</f>
        <v>7064</v>
      </c>
      <c r="H78" s="10">
        <f>'octsep cfs'!F78</f>
        <v>5815</v>
      </c>
      <c r="I78" s="10">
        <f>'octsep cfs'!G78</f>
        <v>8384</v>
      </c>
      <c r="J78" s="10">
        <f>'octsep cfs'!H78</f>
        <v>21695</v>
      </c>
      <c r="K78" s="10">
        <f>'octsep cfs'!I78</f>
        <v>23395</v>
      </c>
      <c r="L78" s="10">
        <f>'octsep cfs'!J78</f>
        <v>15638</v>
      </c>
      <c r="M78" s="10">
        <f>'octsep cfs'!K78</f>
        <v>3497</v>
      </c>
      <c r="N78" s="6">
        <f t="shared" si="1"/>
        <v>7709.8904109589039</v>
      </c>
      <c r="O78" s="22" t="s">
        <v>128</v>
      </c>
    </row>
    <row r="79" spans="1:15" x14ac:dyDescent="0.2">
      <c r="A79" t="s">
        <v>129</v>
      </c>
      <c r="B79" s="10">
        <f>'octsep cfs'!L78</f>
        <v>943</v>
      </c>
      <c r="C79" s="10">
        <f>'octsep cfs'!M78</f>
        <v>591</v>
      </c>
      <c r="D79" s="10">
        <f>'octsep cfs'!B79</f>
        <v>973</v>
      </c>
      <c r="E79" s="10">
        <f>'octsep cfs'!C79</f>
        <v>1230</v>
      </c>
      <c r="F79" s="10">
        <f>'octsep cfs'!D79</f>
        <v>1835</v>
      </c>
      <c r="G79" s="10">
        <f>'octsep cfs'!E79</f>
        <v>4967</v>
      </c>
      <c r="H79" s="10">
        <f>'octsep cfs'!F79</f>
        <v>9782</v>
      </c>
      <c r="I79" s="10">
        <f>'octsep cfs'!G79</f>
        <v>11145</v>
      </c>
      <c r="J79" s="10">
        <f>'octsep cfs'!H79</f>
        <v>11585</v>
      </c>
      <c r="K79" s="10">
        <f>'octsep cfs'!I79</f>
        <v>8663</v>
      </c>
      <c r="L79" s="10">
        <f>'octsep cfs'!J79</f>
        <v>4758</v>
      </c>
      <c r="M79" s="10">
        <f>'octsep cfs'!K79</f>
        <v>937</v>
      </c>
      <c r="N79" s="6">
        <f t="shared" si="1"/>
        <v>4745.6684931506852</v>
      </c>
      <c r="O79" s="22" t="s">
        <v>129</v>
      </c>
    </row>
    <row r="80" spans="1:15" x14ac:dyDescent="0.2">
      <c r="A80" t="s">
        <v>130</v>
      </c>
      <c r="B80" s="10">
        <f>'octsep cfs'!L79</f>
        <v>289</v>
      </c>
      <c r="C80" s="10">
        <f>'octsep cfs'!M79</f>
        <v>410</v>
      </c>
      <c r="D80" s="10">
        <f>'octsep cfs'!B80</f>
        <v>894</v>
      </c>
      <c r="E80" s="10">
        <f>'octsep cfs'!C80</f>
        <v>1546</v>
      </c>
      <c r="F80" s="10">
        <f>'octsep cfs'!D80</f>
        <v>2467</v>
      </c>
      <c r="G80" s="10">
        <f>'octsep cfs'!E80</f>
        <v>2470</v>
      </c>
      <c r="H80" s="10">
        <f>'octsep cfs'!F80</f>
        <v>4895</v>
      </c>
      <c r="I80" s="10">
        <f>'octsep cfs'!G80</f>
        <v>8991</v>
      </c>
      <c r="J80" s="10">
        <f>'octsep cfs'!H80</f>
        <v>12640</v>
      </c>
      <c r="K80" s="10">
        <f>'octsep cfs'!I80</f>
        <v>11435</v>
      </c>
      <c r="L80" s="10">
        <f>'octsep cfs'!J80</f>
        <v>6735</v>
      </c>
      <c r="M80" s="10">
        <f>'octsep cfs'!K80</f>
        <v>1521</v>
      </c>
      <c r="N80" s="6">
        <f t="shared" si="1"/>
        <v>4512.5123287671231</v>
      </c>
      <c r="O80" s="22" t="s">
        <v>130</v>
      </c>
    </row>
    <row r="81" spans="1:15" x14ac:dyDescent="0.2">
      <c r="A81" t="s">
        <v>131</v>
      </c>
      <c r="B81" s="10">
        <f>'octsep cfs'!L80</f>
        <v>1041</v>
      </c>
      <c r="C81" s="10">
        <f>'octsep cfs'!M80</f>
        <v>1193</v>
      </c>
      <c r="D81" s="10">
        <f>'octsep cfs'!B81</f>
        <v>2004</v>
      </c>
      <c r="E81" s="10">
        <f>'octsep cfs'!C81</f>
        <v>4331</v>
      </c>
      <c r="F81" s="10">
        <f>'octsep cfs'!D81</f>
        <v>8019</v>
      </c>
      <c r="G81" s="10">
        <f>'octsep cfs'!E81</f>
        <v>7403</v>
      </c>
      <c r="H81" s="10">
        <f>'octsep cfs'!F81</f>
        <v>5041</v>
      </c>
      <c r="I81" s="10">
        <f>'octsep cfs'!G81</f>
        <v>5423</v>
      </c>
      <c r="J81" s="10">
        <f>'octsep cfs'!H81</f>
        <v>10444</v>
      </c>
      <c r="K81" s="10">
        <f>'octsep cfs'!I81</f>
        <v>8230</v>
      </c>
      <c r="L81" s="10">
        <f>'octsep cfs'!J81</f>
        <v>3539</v>
      </c>
      <c r="M81" s="10">
        <f>'octsep cfs'!K81</f>
        <v>1225</v>
      </c>
      <c r="N81" s="6">
        <f t="shared" si="1"/>
        <v>4822.0630136986301</v>
      </c>
      <c r="O81" s="22" t="s">
        <v>131</v>
      </c>
    </row>
    <row r="82" spans="1:15" x14ac:dyDescent="0.2">
      <c r="A82" t="s">
        <v>132</v>
      </c>
      <c r="B82" s="10">
        <f>'octsep cfs'!L81</f>
        <v>363</v>
      </c>
      <c r="C82" s="10">
        <f>'octsep cfs'!M81</f>
        <v>513</v>
      </c>
      <c r="D82" s="10">
        <f>'octsep cfs'!B82</f>
        <v>1525</v>
      </c>
      <c r="E82" s="10">
        <f>'octsep cfs'!C82</f>
        <v>2220</v>
      </c>
      <c r="F82" s="10">
        <f>'octsep cfs'!D82</f>
        <v>3904</v>
      </c>
      <c r="G82" s="10">
        <f>'octsep cfs'!E82</f>
        <v>12500</v>
      </c>
      <c r="H82" s="10">
        <f>'octsep cfs'!F82</f>
        <v>6062</v>
      </c>
      <c r="I82" s="10">
        <f>'octsep cfs'!G82</f>
        <v>8200</v>
      </c>
      <c r="J82" s="10">
        <f>'octsep cfs'!H82</f>
        <v>17761</v>
      </c>
      <c r="K82" s="10">
        <f>'octsep cfs'!I82</f>
        <v>15704</v>
      </c>
      <c r="L82" s="10">
        <f>'octsep cfs'!J82</f>
        <v>8360</v>
      </c>
      <c r="M82" s="10">
        <f>'octsep cfs'!K82</f>
        <v>1767</v>
      </c>
      <c r="N82" s="6">
        <f t="shared" si="1"/>
        <v>6570.4356164383562</v>
      </c>
      <c r="O82" s="22" t="s">
        <v>132</v>
      </c>
    </row>
    <row r="83" spans="1:15" x14ac:dyDescent="0.2">
      <c r="A83" t="s">
        <v>133</v>
      </c>
      <c r="B83" s="10">
        <f>'octsep cfs'!L82</f>
        <v>555</v>
      </c>
      <c r="C83" s="10">
        <f>'octsep cfs'!M82</f>
        <v>484</v>
      </c>
      <c r="D83" s="10">
        <f>'octsep cfs'!B83</f>
        <v>824</v>
      </c>
      <c r="E83" s="10">
        <f>'octsep cfs'!C83</f>
        <v>6191</v>
      </c>
      <c r="F83" s="10">
        <f>'octsep cfs'!D83</f>
        <v>5036</v>
      </c>
      <c r="G83" s="10">
        <f>'octsep cfs'!E83</f>
        <v>4997</v>
      </c>
      <c r="H83" s="10">
        <f>'octsep cfs'!F83</f>
        <v>6776</v>
      </c>
      <c r="I83" s="10">
        <f>'octsep cfs'!G83</f>
        <v>17813</v>
      </c>
      <c r="J83" s="10">
        <f>'octsep cfs'!H83</f>
        <v>12288</v>
      </c>
      <c r="K83" s="10">
        <f>'octsep cfs'!I83</f>
        <v>10401</v>
      </c>
      <c r="L83" s="10">
        <f>'octsep cfs'!J83</f>
        <v>3842</v>
      </c>
      <c r="M83" s="10">
        <f>'octsep cfs'!K83</f>
        <v>946</v>
      </c>
      <c r="N83" s="6">
        <f t="shared" si="1"/>
        <v>5840.0273972602736</v>
      </c>
      <c r="O83" s="22" t="s">
        <v>133</v>
      </c>
    </row>
    <row r="84" spans="1:15" x14ac:dyDescent="0.2">
      <c r="A84" t="s">
        <v>134</v>
      </c>
      <c r="B84" s="10">
        <f>'octsep cfs'!L83</f>
        <v>318</v>
      </c>
      <c r="C84" s="10">
        <f>'octsep cfs'!M83</f>
        <v>278</v>
      </c>
      <c r="D84" s="10">
        <f>'octsep cfs'!B84</f>
        <v>1029</v>
      </c>
      <c r="E84" s="10">
        <f>'octsep cfs'!C84</f>
        <v>1684</v>
      </c>
      <c r="F84" s="10">
        <f>'octsep cfs'!D84</f>
        <v>3151</v>
      </c>
      <c r="G84" s="10">
        <f>'octsep cfs'!E84</f>
        <v>2311</v>
      </c>
      <c r="H84" s="10">
        <f>'octsep cfs'!F84</f>
        <v>2917</v>
      </c>
      <c r="I84" s="10">
        <f>'octsep cfs'!G84</f>
        <v>6837</v>
      </c>
      <c r="J84" s="10">
        <f>'octsep cfs'!H84</f>
        <v>9554</v>
      </c>
      <c r="K84" s="10">
        <f>'octsep cfs'!I84</f>
        <v>31460</v>
      </c>
      <c r="L84" s="10">
        <f>'octsep cfs'!J84</f>
        <v>18823</v>
      </c>
      <c r="M84" s="10">
        <f>'octsep cfs'!K84</f>
        <v>4225</v>
      </c>
      <c r="N84" s="6">
        <f t="shared" si="1"/>
        <v>6907.1424657534244</v>
      </c>
      <c r="O84" s="22" t="s">
        <v>134</v>
      </c>
    </row>
    <row r="85" spans="1:15" x14ac:dyDescent="0.2">
      <c r="A85" t="s">
        <v>137</v>
      </c>
      <c r="B85" s="10">
        <f>'octsep cfs'!L84</f>
        <v>1160</v>
      </c>
      <c r="C85" s="10">
        <f>'octsep cfs'!M84</f>
        <v>792</v>
      </c>
      <c r="D85" s="10">
        <f>'octsep cfs'!B85</f>
        <v>1058</v>
      </c>
      <c r="E85" s="10">
        <f>'octsep cfs'!C85</f>
        <v>2315</v>
      </c>
      <c r="F85" s="10">
        <f>'octsep cfs'!D85</f>
        <v>2311</v>
      </c>
      <c r="G85" s="10">
        <f>'octsep cfs'!E85</f>
        <v>7713</v>
      </c>
      <c r="H85" s="10">
        <f>'octsep cfs'!F85</f>
        <v>3918</v>
      </c>
      <c r="I85" s="10">
        <f>'octsep cfs'!G85</f>
        <v>9321</v>
      </c>
      <c r="J85" s="10">
        <f>'octsep cfs'!H85</f>
        <v>16790</v>
      </c>
      <c r="K85" s="10">
        <f>'octsep cfs'!I85</f>
        <v>19283</v>
      </c>
      <c r="L85" s="10">
        <f>'octsep cfs'!J85</f>
        <v>7495</v>
      </c>
      <c r="M85" s="10">
        <f>'octsep cfs'!K85</f>
        <v>1720</v>
      </c>
      <c r="N85" s="6">
        <f t="shared" ref="N85:N94" si="2">(SUM(B85,D85,F85,G85,I85,K85,M85)*31+SUM(C85,E85,J85,L85)*30+(H85*28))/365</f>
        <v>6167.1506849315065</v>
      </c>
      <c r="O85" s="22" t="s">
        <v>137</v>
      </c>
    </row>
    <row r="86" spans="1:15" x14ac:dyDescent="0.2">
      <c r="A86" t="s">
        <v>138</v>
      </c>
      <c r="B86" s="10">
        <f>'octsep cfs'!L85</f>
        <v>796</v>
      </c>
      <c r="C86" s="10">
        <f>'octsep cfs'!M85</f>
        <v>432</v>
      </c>
      <c r="D86" s="10">
        <f>'octsep cfs'!B86</f>
        <v>1072</v>
      </c>
      <c r="E86" s="10">
        <f>'octsep cfs'!C86</f>
        <v>1654</v>
      </c>
      <c r="F86" s="10">
        <f>'octsep cfs'!D86</f>
        <v>1792</v>
      </c>
      <c r="G86" s="10">
        <f>'octsep cfs'!E86</f>
        <v>3181</v>
      </c>
      <c r="H86" s="10">
        <f>'octsep cfs'!F86</f>
        <v>3048</v>
      </c>
      <c r="I86" s="10">
        <f>'octsep cfs'!G86</f>
        <v>3886</v>
      </c>
      <c r="J86" s="10">
        <f>'octsep cfs'!H86</f>
        <v>7676</v>
      </c>
      <c r="K86" s="10">
        <f>'octsep cfs'!I86</f>
        <v>10755</v>
      </c>
      <c r="L86" s="10">
        <f>'octsep cfs'!J86</f>
        <v>12917</v>
      </c>
      <c r="M86" s="10">
        <f>'octsep cfs'!K86</f>
        <v>2757</v>
      </c>
      <c r="N86" s="6">
        <f t="shared" si="2"/>
        <v>4156.5013698630137</v>
      </c>
      <c r="O86" s="22" t="s">
        <v>138</v>
      </c>
    </row>
    <row r="87" spans="1:15" x14ac:dyDescent="0.2">
      <c r="A87" t="s">
        <v>139</v>
      </c>
      <c r="B87" s="10">
        <f>'octsep cfs'!L86</f>
        <v>733</v>
      </c>
      <c r="C87" s="10">
        <f>'octsep cfs'!M86</f>
        <v>758</v>
      </c>
      <c r="D87" s="10">
        <f>'octsep cfs'!B87</f>
        <v>1144</v>
      </c>
      <c r="E87" s="10">
        <f>'octsep cfs'!C87</f>
        <v>2740</v>
      </c>
      <c r="F87" s="10">
        <f>'octsep cfs'!D87</f>
        <v>6958</v>
      </c>
      <c r="G87" s="10">
        <f>'octsep cfs'!E87</f>
        <v>14768</v>
      </c>
      <c r="H87" s="10">
        <f>'octsep cfs'!F87</f>
        <v>6711</v>
      </c>
      <c r="I87" s="10">
        <f>'octsep cfs'!G87</f>
        <v>10380</v>
      </c>
      <c r="J87" s="10">
        <f>'octsep cfs'!H87</f>
        <v>18859</v>
      </c>
      <c r="K87" s="10">
        <f>'octsep cfs'!I87</f>
        <v>28206</v>
      </c>
      <c r="L87" s="10">
        <f>'octsep cfs'!J87</f>
        <v>19727</v>
      </c>
      <c r="M87" s="10">
        <f>'octsep cfs'!K87</f>
        <v>6605</v>
      </c>
      <c r="N87" s="6">
        <f t="shared" si="2"/>
        <v>9816.5534246575335</v>
      </c>
      <c r="O87" s="22" t="s">
        <v>139</v>
      </c>
    </row>
    <row r="88" spans="1:15" x14ac:dyDescent="0.2">
      <c r="A88" t="s">
        <v>140</v>
      </c>
      <c r="B88" s="10">
        <f>'octsep cfs'!L87</f>
        <v>1269</v>
      </c>
      <c r="C88" s="10">
        <f>'octsep cfs'!M87</f>
        <v>611</v>
      </c>
      <c r="D88" s="10">
        <f>'octsep cfs'!B88</f>
        <v>993</v>
      </c>
      <c r="E88" s="10">
        <f>'octsep cfs'!C88</f>
        <v>1596</v>
      </c>
      <c r="F88" s="10">
        <f>'octsep cfs'!D88</f>
        <v>1594</v>
      </c>
      <c r="G88" s="10">
        <f>'octsep cfs'!E88</f>
        <v>2176</v>
      </c>
      <c r="H88" s="10">
        <f>'octsep cfs'!F88</f>
        <v>3823</v>
      </c>
      <c r="I88" s="10">
        <f>'octsep cfs'!G88</f>
        <v>12964</v>
      </c>
      <c r="J88" s="10">
        <f>'octsep cfs'!H88</f>
        <v>27751</v>
      </c>
      <c r="K88" s="10">
        <f>'octsep cfs'!I88</f>
        <v>17798</v>
      </c>
      <c r="L88" s="10">
        <f>'octsep cfs'!J88</f>
        <v>16480</v>
      </c>
      <c r="M88" s="10">
        <f>'octsep cfs'!K88</f>
        <v>3702</v>
      </c>
      <c r="N88" s="6">
        <f t="shared" si="2"/>
        <v>7549.4794520547948</v>
      </c>
      <c r="O88" s="22" t="s">
        <v>140</v>
      </c>
    </row>
    <row r="89" spans="1:15" x14ac:dyDescent="0.2">
      <c r="A89" t="s">
        <v>141</v>
      </c>
      <c r="B89" s="10">
        <f>'octsep cfs'!L88</f>
        <v>886</v>
      </c>
      <c r="C89" s="10">
        <f>'octsep cfs'!M88</f>
        <v>455</v>
      </c>
      <c r="D89" s="10">
        <f>'octsep cfs'!B89</f>
        <v>1012</v>
      </c>
      <c r="E89" s="10">
        <f>'octsep cfs'!C89</f>
        <v>3403</v>
      </c>
      <c r="F89" s="10">
        <f>'octsep cfs'!D89</f>
        <v>7034</v>
      </c>
      <c r="G89" s="10">
        <f>'octsep cfs'!E89</f>
        <v>3153</v>
      </c>
      <c r="H89" s="10">
        <f>'octsep cfs'!F89</f>
        <v>4216</v>
      </c>
      <c r="I89" s="10">
        <f>'octsep cfs'!G89</f>
        <v>9087</v>
      </c>
      <c r="J89" s="10">
        <f>'octsep cfs'!H89</f>
        <v>15927</v>
      </c>
      <c r="K89" s="10">
        <f>'octsep cfs'!I89</f>
        <v>12953</v>
      </c>
      <c r="L89" s="10">
        <f>'octsep cfs'!J89</f>
        <v>5052</v>
      </c>
      <c r="M89" s="10">
        <f>'octsep cfs'!K89</f>
        <v>1488</v>
      </c>
      <c r="N89" s="6">
        <f t="shared" si="2"/>
        <v>5389.4821917808222</v>
      </c>
      <c r="O89" s="22" t="s">
        <v>141</v>
      </c>
    </row>
    <row r="90" spans="1:15" x14ac:dyDescent="0.2">
      <c r="A90" t="s">
        <v>142</v>
      </c>
      <c r="B90" s="10">
        <f>'octsep cfs'!L89</f>
        <v>707</v>
      </c>
      <c r="C90" s="10">
        <f>'octsep cfs'!M89</f>
        <v>717</v>
      </c>
      <c r="D90" s="10">
        <f>'octsep cfs'!B90</f>
        <v>1032</v>
      </c>
      <c r="E90" s="10">
        <f>'octsep cfs'!C90</f>
        <v>2159</v>
      </c>
      <c r="F90" s="10">
        <f>'octsep cfs'!D90</f>
        <v>2590</v>
      </c>
      <c r="G90" s="10">
        <f>'octsep cfs'!E90</f>
        <v>2673</v>
      </c>
      <c r="H90" s="10">
        <f>'octsep cfs'!F90</f>
        <v>3516</v>
      </c>
      <c r="I90" s="10">
        <f>'octsep cfs'!G90</f>
        <v>18265</v>
      </c>
      <c r="J90" s="10">
        <f>'octsep cfs'!H90</f>
        <v>17373</v>
      </c>
      <c r="K90" s="10">
        <f>'octsep cfs'!I90</f>
        <v>18023</v>
      </c>
      <c r="L90" s="10">
        <f>'octsep cfs'!J90</f>
        <v>7772</v>
      </c>
      <c r="M90" s="10">
        <f>'octsep cfs'!K90</f>
        <v>2116</v>
      </c>
      <c r="N90" s="6">
        <f t="shared" si="2"/>
        <v>6429.216438356164</v>
      </c>
      <c r="O90" s="22" t="s">
        <v>142</v>
      </c>
    </row>
    <row r="91" spans="1:15" x14ac:dyDescent="0.2">
      <c r="A91" t="s">
        <v>143</v>
      </c>
      <c r="B91" s="10">
        <f>'octsep cfs'!L90</f>
        <v>683</v>
      </c>
      <c r="C91" s="10">
        <f>'octsep cfs'!M90</f>
        <v>430</v>
      </c>
      <c r="D91" s="10">
        <f>'octsep cfs'!B91</f>
        <v>916</v>
      </c>
      <c r="E91" s="10">
        <f>'octsep cfs'!C91</f>
        <v>1817</v>
      </c>
      <c r="F91" s="10">
        <f>'octsep cfs'!D91</f>
        <v>4478</v>
      </c>
      <c r="G91" s="10">
        <f>'octsep cfs'!E91</f>
        <v>7428</v>
      </c>
      <c r="H91" s="10">
        <f>'octsep cfs'!F91</f>
        <v>15484</v>
      </c>
      <c r="I91" s="10">
        <f>'octsep cfs'!G91</f>
        <v>12068</v>
      </c>
      <c r="J91" s="10">
        <f>'octsep cfs'!H91</f>
        <v>7731</v>
      </c>
      <c r="K91" s="10">
        <f>'octsep cfs'!I91</f>
        <v>3815</v>
      </c>
      <c r="L91" s="10">
        <f>'octsep cfs'!J91</f>
        <v>1484</v>
      </c>
      <c r="M91" s="10">
        <f>'octsep cfs'!K91</f>
        <v>353</v>
      </c>
      <c r="N91" s="6">
        <f t="shared" si="2"/>
        <v>4655.8438356164388</v>
      </c>
      <c r="O91" s="22" t="s">
        <v>143</v>
      </c>
    </row>
    <row r="92" spans="1:15" x14ac:dyDescent="0.2">
      <c r="A92" t="s">
        <v>144</v>
      </c>
      <c r="B92" s="10">
        <f>'octsep cfs'!L91</f>
        <v>134</v>
      </c>
      <c r="C92" s="10">
        <f>'octsep cfs'!M91</f>
        <v>246</v>
      </c>
      <c r="D92" s="10">
        <f>'octsep cfs'!B92</f>
        <v>526</v>
      </c>
      <c r="E92" s="10">
        <f>'octsep cfs'!C92</f>
        <v>1275</v>
      </c>
      <c r="F92" s="10">
        <f>'octsep cfs'!D92</f>
        <v>3842</v>
      </c>
      <c r="G92" s="10">
        <f>'octsep cfs'!E92</f>
        <v>4472</v>
      </c>
      <c r="H92" s="10">
        <f>'octsep cfs'!F92</f>
        <v>11623</v>
      </c>
      <c r="I92" s="10">
        <f>'octsep cfs'!G92</f>
        <v>15519</v>
      </c>
      <c r="J92" s="10">
        <f>'octsep cfs'!H92</f>
        <v>14837</v>
      </c>
      <c r="K92" s="10">
        <f>'octsep cfs'!I92</f>
        <v>7890</v>
      </c>
      <c r="L92" s="10">
        <f>'octsep cfs'!J92</f>
        <v>2923</v>
      </c>
      <c r="M92" s="10">
        <f>'octsep cfs'!K92</f>
        <v>1031</v>
      </c>
      <c r="N92" s="6">
        <f t="shared" si="2"/>
        <v>5314.2684931506847</v>
      </c>
      <c r="O92" s="22" t="s">
        <v>144</v>
      </c>
    </row>
    <row r="93" spans="1:15" x14ac:dyDescent="0.2">
      <c r="A93" t="s">
        <v>145</v>
      </c>
      <c r="B93" s="10">
        <f>'octsep cfs'!L92</f>
        <v>317</v>
      </c>
      <c r="C93" s="10">
        <f>'octsep cfs'!M92</f>
        <v>418</v>
      </c>
      <c r="D93" s="10">
        <f>'octsep cfs'!B93</f>
        <v>3133</v>
      </c>
      <c r="E93" s="10">
        <f>'octsep cfs'!C93</f>
        <v>6416</v>
      </c>
      <c r="F93" s="10">
        <f>'octsep cfs'!D93</f>
        <v>3698</v>
      </c>
      <c r="G93" s="10">
        <f>'octsep cfs'!E93</f>
        <v>2317</v>
      </c>
      <c r="H93" s="10">
        <f>'octsep cfs'!F93</f>
        <v>14015</v>
      </c>
      <c r="I93" s="10">
        <f>'octsep cfs'!G93</f>
        <v>29596</v>
      </c>
      <c r="J93" s="10">
        <f>'octsep cfs'!H93</f>
        <v>18764</v>
      </c>
      <c r="K93" s="10">
        <f>'octsep cfs'!I93</f>
        <v>17903</v>
      </c>
      <c r="L93" s="10">
        <f>'octsep cfs'!J93</f>
        <v>7258</v>
      </c>
      <c r="M93" s="10">
        <f>'octsep cfs'!K93</f>
        <v>1354</v>
      </c>
      <c r="N93" s="6">
        <f t="shared" si="2"/>
        <v>8728.6520547945202</v>
      </c>
      <c r="O93" s="22" t="s">
        <v>145</v>
      </c>
    </row>
    <row r="94" spans="1:15" x14ac:dyDescent="0.2">
      <c r="A94" t="s">
        <v>146</v>
      </c>
      <c r="B94" s="10">
        <f>'octsep cfs'!L93</f>
        <v>433</v>
      </c>
      <c r="C94" s="10">
        <f>'octsep cfs'!M93</f>
        <v>573</v>
      </c>
      <c r="D94" s="10">
        <f>'octsep cfs'!B94</f>
        <v>1383</v>
      </c>
      <c r="E94" s="10">
        <f>'octsep cfs'!C94</f>
        <v>3892</v>
      </c>
      <c r="F94" s="10">
        <f>'octsep cfs'!D94</f>
        <v>3931</v>
      </c>
      <c r="G94" s="10">
        <f>'octsep cfs'!E94</f>
        <v>8948</v>
      </c>
      <c r="H94" s="10">
        <f>'octsep cfs'!F94</f>
        <v>13716</v>
      </c>
      <c r="I94" s="10">
        <f>'octsep cfs'!G94</f>
        <v>7816</v>
      </c>
      <c r="J94" s="10">
        <f>'octsep cfs'!H94</f>
        <v>20024</v>
      </c>
      <c r="K94" s="10">
        <f>'octsep cfs'!I94</f>
        <v>21544</v>
      </c>
      <c r="L94" s="10">
        <f>'octsep cfs'!J94</f>
        <v>5195</v>
      </c>
      <c r="M94" s="10">
        <f>'octsep cfs'!K94</f>
        <v>1249</v>
      </c>
      <c r="N94" s="6">
        <f t="shared" si="2"/>
        <v>7339.7041095890409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799.04444444444448</v>
      </c>
      <c r="C96" s="10">
        <f t="shared" si="3"/>
        <v>710.43333333333328</v>
      </c>
      <c r="D96" s="10">
        <f t="shared" si="3"/>
        <v>1247.1222222222223</v>
      </c>
      <c r="E96" s="10">
        <f t="shared" si="3"/>
        <v>2777.1444444444446</v>
      </c>
      <c r="F96" s="10">
        <f t="shared" si="3"/>
        <v>4656.3777777777777</v>
      </c>
      <c r="G96" s="10">
        <f t="shared" si="3"/>
        <v>5122.7444444444445</v>
      </c>
      <c r="H96" s="10">
        <f>'octsep cfs'!F96</f>
        <v>6784.4512195121952</v>
      </c>
      <c r="I96" s="10">
        <f t="shared" ref="I96:N96" si="4">AVERAGE(I5:I94)</f>
        <v>9365.6</v>
      </c>
      <c r="J96" s="10">
        <f t="shared" si="4"/>
        <v>16022.455555555556</v>
      </c>
      <c r="K96" s="10">
        <f t="shared" si="4"/>
        <v>17029.599999999999</v>
      </c>
      <c r="L96" s="10">
        <f t="shared" si="4"/>
        <v>8409.0666666666675</v>
      </c>
      <c r="M96" s="10">
        <f t="shared" si="4"/>
        <v>2190.1555555555556</v>
      </c>
      <c r="N96" s="10">
        <f t="shared" si="4"/>
        <v>6247.4443835616421</v>
      </c>
    </row>
    <row r="97" spans="1:14" x14ac:dyDescent="0.2">
      <c r="A97" t="s">
        <v>115</v>
      </c>
      <c r="B97" s="10">
        <f t="shared" ref="B97:N97" si="5">MEDIAN(B5:B94)</f>
        <v>737.5</v>
      </c>
      <c r="C97" s="10">
        <f t="shared" si="5"/>
        <v>679</v>
      </c>
      <c r="D97" s="10">
        <f t="shared" si="5"/>
        <v>1057.5</v>
      </c>
      <c r="E97" s="10">
        <f t="shared" si="5"/>
        <v>2200</v>
      </c>
      <c r="F97" s="10">
        <f t="shared" si="5"/>
        <v>3199</v>
      </c>
      <c r="G97" s="10">
        <f t="shared" si="5"/>
        <v>3893</v>
      </c>
      <c r="H97" s="10">
        <f t="shared" si="5"/>
        <v>5517</v>
      </c>
      <c r="I97" s="10">
        <f t="shared" si="5"/>
        <v>8528.5</v>
      </c>
      <c r="J97" s="10">
        <f t="shared" si="5"/>
        <v>15865</v>
      </c>
      <c r="K97" s="10">
        <f t="shared" si="5"/>
        <v>17251</v>
      </c>
      <c r="L97" s="10">
        <f t="shared" si="5"/>
        <v>7239</v>
      </c>
      <c r="M97" s="10">
        <f t="shared" si="5"/>
        <v>1821.5</v>
      </c>
      <c r="N97" s="10">
        <f t="shared" si="5"/>
        <v>6265.3315068493148</v>
      </c>
    </row>
    <row r="98" spans="1:14" x14ac:dyDescent="0.2">
      <c r="A98" t="s">
        <v>116</v>
      </c>
      <c r="B98" s="10">
        <f t="shared" ref="B98:N98" si="6">STDEV(B5:B94)</f>
        <v>355.29319783731182</v>
      </c>
      <c r="C98" s="10">
        <f t="shared" si="6"/>
        <v>252.79778524488523</v>
      </c>
      <c r="D98" s="10">
        <f t="shared" si="6"/>
        <v>619.08529531189049</v>
      </c>
      <c r="E98" s="10">
        <f t="shared" si="6"/>
        <v>1960.9599664800216</v>
      </c>
      <c r="F98" s="10">
        <f t="shared" si="6"/>
        <v>4573.9865619788989</v>
      </c>
      <c r="G98" s="10">
        <f t="shared" si="6"/>
        <v>4032.1565132619421</v>
      </c>
      <c r="H98" s="10">
        <f t="shared" si="6"/>
        <v>4962.1362828310412</v>
      </c>
      <c r="I98" s="10">
        <f t="shared" si="6"/>
        <v>4658.0898911150125</v>
      </c>
      <c r="J98" s="10">
        <f t="shared" si="6"/>
        <v>5788.9281074162573</v>
      </c>
      <c r="K98" s="10">
        <f t="shared" si="6"/>
        <v>6983.7974857056315</v>
      </c>
      <c r="L98" s="10">
        <f t="shared" si="6"/>
        <v>4970.0218180517195</v>
      </c>
      <c r="M98" s="10">
        <f t="shared" si="6"/>
        <v>1202.9717128107052</v>
      </c>
      <c r="N98" s="10">
        <f t="shared" si="6"/>
        <v>1945.0475042646949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1948-49</v>
      </c>
      <c r="C6" s="18">
        <f>LARGE('augjul cfs'!$B$5:$B$94,'augjul cfs rank'!$A6)</f>
        <v>1870</v>
      </c>
      <c r="D6" s="5" t="str">
        <f>VLOOKUP(E6,'augjul cfs'!$C$5:$O$94,13,FALSE)</f>
        <v>1968-69</v>
      </c>
      <c r="E6" s="18">
        <f>LARGE('augjul cfs'!$C$5:$C$94,'augjul cfs rank'!$A6)</f>
        <v>1554</v>
      </c>
      <c r="F6" s="5" t="str">
        <f>VLOOKUP(G6,'augjul cfs'!$D$5:$O$94,12,FALSE)</f>
        <v>1959-60</v>
      </c>
      <c r="G6" s="18">
        <f>LARGE('augjul cfs'!$D$5:$D$94,'augjul cfs rank'!$A6)</f>
        <v>3396</v>
      </c>
      <c r="H6" s="5" t="str">
        <f>VLOOKUP(I6,'augjul cfs'!$E$5:$O$94,11,FALSE)</f>
        <v>1995-96</v>
      </c>
      <c r="I6" s="18">
        <f>LARGE('augjul cfs'!$E$5:$E$94,'augjul cfs rank'!$A6)</f>
        <v>10268</v>
      </c>
      <c r="J6" s="5" t="str">
        <f>VLOOKUP(K6,'augjul cfs'!$F$5:$O$94,10,FALSE)</f>
        <v>1933-34</v>
      </c>
      <c r="K6" s="18">
        <f>LARGE('augjul cfs'!$F$5:$F$94,'augjul cfs rank'!$A6)</f>
        <v>31288</v>
      </c>
      <c r="L6" s="5" t="str">
        <f>VLOOKUP(M6,'augjul cfs'!$G$5:$O$94,9,FALSE)</f>
        <v>1973-74</v>
      </c>
      <c r="M6" s="18">
        <f>LARGE('augjul cfs'!$G$5:$G$94,'augjul cfs rank'!$A6)</f>
        <v>23659</v>
      </c>
      <c r="N6" s="5" t="str">
        <f>VLOOKUP(O6,'augjul cfs'!$H$5:$O$94,8,FALSE)</f>
        <v>1995-96</v>
      </c>
      <c r="O6" s="18">
        <f>LARGE('augjul cfs'!$H$5:$H$94,'augjul cfs rank'!$A6)</f>
        <v>26059</v>
      </c>
      <c r="P6" s="5" t="str">
        <f>VLOOKUP(Q6,'augjul cfs'!$I$5:$O$94,7,FALSE)</f>
        <v>2016-17</v>
      </c>
      <c r="Q6" s="18">
        <f>LARGE('augjul cfs'!$I$5:$I$94,'augjul cfs rank'!$A6)</f>
        <v>29596</v>
      </c>
      <c r="R6" s="5" t="str">
        <f>VLOOKUP(S6,'augjul cfs'!$J$5:$O$94,6,FALSE)</f>
        <v>1955-56</v>
      </c>
      <c r="S6" s="18">
        <f>LARGE('augjul cfs'!$J$5:$J$94,'augjul cfs rank'!$A6)</f>
        <v>29823</v>
      </c>
      <c r="T6" s="5" t="str">
        <f>VLOOKUP(U6,'augjul cfs'!$K$5:$O$94,5,FALSE)</f>
        <v>1996-97</v>
      </c>
      <c r="U6" s="18">
        <f>LARGE('augjul cfs'!$K$5:$K$94,'augjul cfs rank'!$A6)</f>
        <v>33418</v>
      </c>
      <c r="V6" s="5" t="str">
        <f>VLOOKUP(W6,'augjul cfs'!$L$5:$O$94,4,FALSE)</f>
        <v>1973-74</v>
      </c>
      <c r="W6" s="18">
        <f>LARGE('augjul cfs'!$L$5:$L$94,'augjul cfs rank'!$A6)</f>
        <v>24730</v>
      </c>
      <c r="X6" s="5" t="str">
        <f>VLOOKUP(Y6,'augjul cfs'!$M$5:$O$94,3,FALSE)</f>
        <v>2010-11</v>
      </c>
      <c r="Y6" s="18">
        <f>LARGE('augjul cfs'!$M$5:$M$94,'augjul cfs rank'!$A6)</f>
        <v>6605</v>
      </c>
      <c r="Z6" s="5" t="str">
        <f>VLOOKUP(AA6,'augjul cfs'!$N$5:$O$94,2,FALSE)</f>
        <v>1973-74</v>
      </c>
      <c r="AA6" s="18">
        <f>LARGE('augjul cfs'!$N$5:$N$94,'augjul cfs rank'!$A6)</f>
        <v>11552.558904109588</v>
      </c>
    </row>
    <row r="7" spans="1:27" x14ac:dyDescent="0.2">
      <c r="A7" s="5">
        <v>2</v>
      </c>
      <c r="B7" s="5" t="str">
        <f>VLOOKUP(C7,'augjul cfs'!$B$5:$O$94,14,FALSE)</f>
        <v>1993-94</v>
      </c>
      <c r="C7" s="18">
        <f>LARGE('augjul cfs'!$B$5:$B$94,'augjul cfs rank'!$A7)</f>
        <v>1578</v>
      </c>
      <c r="D7" s="5" t="str">
        <f>VLOOKUP(E7,'augjul cfs'!$C$5:$O$94,13,FALSE)</f>
        <v>1959-60</v>
      </c>
      <c r="E7" s="18">
        <f>LARGE('augjul cfs'!$C$5:$C$94,'augjul cfs rank'!$A7)</f>
        <v>1506</v>
      </c>
      <c r="F7" s="5" t="str">
        <f>VLOOKUP(G7,'augjul cfs'!$D$5:$O$94,12,FALSE)</f>
        <v>2016-17</v>
      </c>
      <c r="G7" s="18">
        <f>LARGE('augjul cfs'!$D$5:$D$94,'augjul cfs rank'!$A7)</f>
        <v>3133</v>
      </c>
      <c r="H7" s="5" t="str">
        <f>VLOOKUP(I7,'augjul cfs'!$E$5:$O$94,11,FALSE)</f>
        <v>1990-91</v>
      </c>
      <c r="I7" s="18">
        <f>LARGE('augjul cfs'!$E$5:$E$94,'augjul cfs rank'!$A7)</f>
        <v>9470</v>
      </c>
      <c r="J7" s="5" t="str">
        <f>VLOOKUP(K7,'augjul cfs'!$F$5:$O$94,10,FALSE)</f>
        <v>1995-96</v>
      </c>
      <c r="K7" s="18">
        <f>LARGE('augjul cfs'!$F$5:$F$94,'augjul cfs rank'!$A7)</f>
        <v>17212</v>
      </c>
      <c r="L7" s="5" t="str">
        <f>VLOOKUP(M7,'augjul cfs'!$G$5:$O$94,9,FALSE)</f>
        <v>1933-34</v>
      </c>
      <c r="M7" s="18">
        <f>LARGE('augjul cfs'!$G$5:$G$94,'augjul cfs rank'!$A7)</f>
        <v>20784</v>
      </c>
      <c r="N7" s="5" t="str">
        <f>VLOOKUP(O7,'augjul cfs'!$H$5:$O$94,8,FALSE)</f>
        <v>1960-61</v>
      </c>
      <c r="O7" s="18">
        <f>LARGE('augjul cfs'!$H$5:$H$94,'augjul cfs rank'!$A7)</f>
        <v>21087</v>
      </c>
      <c r="P7" s="5" t="str">
        <f>VLOOKUP(Q7,'augjul cfs'!$I$5:$O$94,7,FALSE)</f>
        <v>1971-72</v>
      </c>
      <c r="Q7" s="18">
        <f>LARGE('augjul cfs'!$I$5:$I$94,'augjul cfs rank'!$A7)</f>
        <v>26965</v>
      </c>
      <c r="R7" s="5" t="str">
        <f>VLOOKUP(S7,'augjul cfs'!$J$5:$O$94,6,FALSE)</f>
        <v>1942-43</v>
      </c>
      <c r="S7" s="18">
        <f>LARGE('augjul cfs'!$J$5:$J$94,'augjul cfs rank'!$A7)</f>
        <v>29051</v>
      </c>
      <c r="T7" s="5" t="str">
        <f>VLOOKUP(U7,'augjul cfs'!$K$5:$O$94,5,FALSE)</f>
        <v>1947-48</v>
      </c>
      <c r="U7" s="18">
        <f>LARGE('augjul cfs'!$K$5:$K$94,'augjul cfs rank'!$A7)</f>
        <v>33071</v>
      </c>
      <c r="V7" s="5" t="str">
        <f>VLOOKUP(W7,'augjul cfs'!$L$5:$O$94,4,FALSE)</f>
        <v>1949-50</v>
      </c>
      <c r="W7" s="18">
        <f>LARGE('augjul cfs'!$L$5:$L$94,'augjul cfs rank'!$A7)</f>
        <v>20019</v>
      </c>
      <c r="X7" s="5" t="str">
        <f>VLOOKUP(Y7,'augjul cfs'!$M$5:$O$94,3,FALSE)</f>
        <v>1949-50</v>
      </c>
      <c r="Y7" s="18">
        <f>LARGE('augjul cfs'!$M$5:$M$94,'augjul cfs rank'!$A7)</f>
        <v>5481</v>
      </c>
      <c r="Z7" s="5" t="str">
        <f>VLOOKUP(AA7,'augjul cfs'!$N$5:$O$94,2,FALSE)</f>
        <v>1996-97</v>
      </c>
      <c r="AA7" s="18">
        <f>LARGE('augjul cfs'!$N$5:$N$94,'augjul cfs rank'!$A7)</f>
        <v>10247.079452054795</v>
      </c>
    </row>
    <row r="8" spans="1:27" x14ac:dyDescent="0.2">
      <c r="A8" s="5">
        <v>3</v>
      </c>
      <c r="B8" s="5" t="str">
        <f>VLOOKUP(C8,'augjul cfs'!$B$5:$O$94,14,FALSE)</f>
        <v>1976-77</v>
      </c>
      <c r="C8" s="18">
        <f>LARGE('augjul cfs'!$B$5:$B$94,'augjul cfs rank'!$A8)</f>
        <v>1549</v>
      </c>
      <c r="D8" s="5" t="str">
        <f>VLOOKUP(E8,'augjul cfs'!$C$5:$O$94,13,FALSE)</f>
        <v>1964-65</v>
      </c>
      <c r="E8" s="18">
        <f>LARGE('augjul cfs'!$C$5:$C$94,'augjul cfs rank'!$A8)</f>
        <v>1230</v>
      </c>
      <c r="F8" s="5" t="str">
        <f>VLOOKUP(G8,'augjul cfs'!$D$5:$O$94,12,FALSE)</f>
        <v>1968-69</v>
      </c>
      <c r="G8" s="18">
        <f>LARGE('augjul cfs'!$D$5:$D$94,'augjul cfs rank'!$A8)</f>
        <v>3065</v>
      </c>
      <c r="H8" s="5" t="str">
        <f>VLOOKUP(I8,'augjul cfs'!$E$5:$O$94,11,FALSE)</f>
        <v>1959-60</v>
      </c>
      <c r="I8" s="18">
        <f>LARGE('augjul cfs'!$E$5:$E$94,'augjul cfs rank'!$A8)</f>
        <v>8571</v>
      </c>
      <c r="J8" s="5" t="str">
        <f>VLOOKUP(K8,'augjul cfs'!$F$5:$O$94,10,FALSE)</f>
        <v>1964-65</v>
      </c>
      <c r="K8" s="18">
        <f>LARGE('augjul cfs'!$F$5:$F$94,'augjul cfs rank'!$A8)</f>
        <v>16838</v>
      </c>
      <c r="L8" s="5" t="str">
        <f>VLOOKUP(M8,'augjul cfs'!$G$5:$O$94,9,FALSE)</f>
        <v>2010-11</v>
      </c>
      <c r="M8" s="18">
        <f>LARGE('augjul cfs'!$G$5:$G$94,'augjul cfs rank'!$A8)</f>
        <v>14768</v>
      </c>
      <c r="N8" s="5" t="str">
        <f>VLOOKUP(O8,'augjul cfs'!$H$5:$O$94,8,FALSE)</f>
        <v>1981-82</v>
      </c>
      <c r="O8" s="18">
        <f>LARGE('augjul cfs'!$H$5:$H$94,'augjul cfs rank'!$A8)</f>
        <v>20892</v>
      </c>
      <c r="P8" s="5" t="str">
        <f>VLOOKUP(Q8,'augjul cfs'!$I$5:$O$94,7,FALSE)</f>
        <v>2013-14</v>
      </c>
      <c r="Q8" s="18">
        <f>LARGE('augjul cfs'!$I$5:$I$94,'augjul cfs rank'!$A8)</f>
        <v>18265</v>
      </c>
      <c r="R8" s="5" t="str">
        <f>VLOOKUP(S8,'augjul cfs'!$J$5:$O$94,6,FALSE)</f>
        <v>2011-12</v>
      </c>
      <c r="S8" s="18">
        <f>LARGE('augjul cfs'!$J$5:$J$94,'augjul cfs rank'!$A8)</f>
        <v>27751</v>
      </c>
      <c r="T8" s="5" t="str">
        <f>VLOOKUP(U8,'augjul cfs'!$K$5:$O$94,5,FALSE)</f>
        <v>2007-08</v>
      </c>
      <c r="U8" s="18">
        <f>LARGE('augjul cfs'!$K$5:$K$94,'augjul cfs rank'!$A8)</f>
        <v>31460</v>
      </c>
      <c r="V8" s="5" t="str">
        <f>VLOOKUP(W8,'augjul cfs'!$L$5:$O$94,4,FALSE)</f>
        <v>2010-11</v>
      </c>
      <c r="W8" s="18">
        <f>LARGE('augjul cfs'!$L$5:$L$94,'augjul cfs rank'!$A8)</f>
        <v>19727</v>
      </c>
      <c r="X8" s="5" t="str">
        <f>VLOOKUP(Y8,'augjul cfs'!$M$5:$O$94,3,FALSE)</f>
        <v>1970-71</v>
      </c>
      <c r="Y8" s="18">
        <f>LARGE('augjul cfs'!$M$5:$M$94,'augjul cfs rank'!$A8)</f>
        <v>4458</v>
      </c>
      <c r="Z8" s="5" t="str">
        <f>VLOOKUP(AA8,'augjul cfs'!$N$5:$O$94,2,FALSE)</f>
        <v>1995-96</v>
      </c>
      <c r="AA8" s="18">
        <f>LARGE('augjul cfs'!$N$5:$N$94,'augjul cfs rank'!$A8)</f>
        <v>10144.410958904109</v>
      </c>
    </row>
    <row r="9" spans="1:27" x14ac:dyDescent="0.2">
      <c r="A9" s="5">
        <v>4</v>
      </c>
      <c r="B9" s="5" t="str">
        <f>VLOOKUP(C9,'augjul cfs'!$B$5:$O$94,14,FALSE)</f>
        <v>1975-76</v>
      </c>
      <c r="C9" s="18">
        <f>LARGE('augjul cfs'!$B$5:$B$94,'augjul cfs rank'!$A9)</f>
        <v>1477</v>
      </c>
      <c r="D9" s="5" t="str">
        <f>VLOOKUP(E9,'augjul cfs'!$C$5:$O$94,13,FALSE)</f>
        <v>1954-55</v>
      </c>
      <c r="E9" s="18">
        <f>LARGE('augjul cfs'!$C$5:$C$94,'augjul cfs rank'!$A9)</f>
        <v>1194</v>
      </c>
      <c r="F9" s="5" t="str">
        <f>VLOOKUP(G9,'augjul cfs'!$D$5:$O$94,12,FALSE)</f>
        <v>1947-48</v>
      </c>
      <c r="G9" s="18">
        <f>LARGE('augjul cfs'!$D$5:$D$94,'augjul cfs rank'!$A9)</f>
        <v>3005</v>
      </c>
      <c r="H9" s="5" t="str">
        <f>VLOOKUP(I9,'augjul cfs'!$E$5:$O$94,11,FALSE)</f>
        <v>1955-56</v>
      </c>
      <c r="I9" s="18">
        <f>LARGE('augjul cfs'!$E$5:$E$94,'augjul cfs rank'!$A9)</f>
        <v>6742</v>
      </c>
      <c r="J9" s="5" t="str">
        <f>VLOOKUP(K9,'augjul cfs'!$F$5:$O$94,10,FALSE)</f>
        <v>1955-56</v>
      </c>
      <c r="K9" s="18">
        <f>LARGE('augjul cfs'!$F$5:$F$94,'augjul cfs rank'!$A9)</f>
        <v>14602</v>
      </c>
      <c r="L9" s="5" t="str">
        <f>VLOOKUP(M9,'augjul cfs'!$G$5:$O$94,9,FALSE)</f>
        <v>1958-59</v>
      </c>
      <c r="M9" s="18">
        <f>LARGE('augjul cfs'!$G$5:$G$94,'augjul cfs rank'!$A9)</f>
        <v>13956</v>
      </c>
      <c r="N9" s="5" t="str">
        <f>VLOOKUP(O9,'augjul cfs'!$H$5:$O$94,8,FALSE)</f>
        <v>1994-95</v>
      </c>
      <c r="O9" s="18">
        <f>LARGE('augjul cfs'!$H$5:$H$94,'augjul cfs rank'!$A9)</f>
        <v>19191</v>
      </c>
      <c r="P9" s="5" t="str">
        <f>VLOOKUP(Q9,'augjul cfs'!$I$5:$O$94,7,FALSE)</f>
        <v>2006-07</v>
      </c>
      <c r="Q9" s="18">
        <f>LARGE('augjul cfs'!$I$5:$I$94,'augjul cfs rank'!$A9)</f>
        <v>17813</v>
      </c>
      <c r="R9" s="5" t="str">
        <f>VLOOKUP(S9,'augjul cfs'!$J$5:$O$94,6,FALSE)</f>
        <v>1968-69</v>
      </c>
      <c r="S9" s="18">
        <f>LARGE('augjul cfs'!$J$5:$J$94,'augjul cfs rank'!$A9)</f>
        <v>26894</v>
      </c>
      <c r="T9" s="5" t="str">
        <f>VLOOKUP(U9,'augjul cfs'!$K$5:$O$94,5,FALSE)</f>
        <v>1956-57</v>
      </c>
      <c r="U9" s="18">
        <f>LARGE('augjul cfs'!$K$5:$K$94,'augjul cfs rank'!$A9)</f>
        <v>30192</v>
      </c>
      <c r="V9" s="5" t="str">
        <f>VLOOKUP(W9,'augjul cfs'!$L$5:$O$94,4,FALSE)</f>
        <v>1932-33</v>
      </c>
      <c r="W9" s="18">
        <f>LARGE('augjul cfs'!$L$5:$L$94,'augjul cfs rank'!$A9)</f>
        <v>19423</v>
      </c>
      <c r="X9" s="5" t="str">
        <f>VLOOKUP(Y9,'augjul cfs'!$M$5:$O$94,3,FALSE)</f>
        <v>1970-71</v>
      </c>
      <c r="Y9" s="18">
        <f>LARGE('augjul cfs'!$M$5:$M$94,'augjul cfs rank'!$A9)</f>
        <v>4458</v>
      </c>
      <c r="Z9" s="5" t="str">
        <f>VLOOKUP(AA9,'augjul cfs'!$N$5:$O$94,2,FALSE)</f>
        <v>1933-34</v>
      </c>
      <c r="AA9" s="18">
        <f>LARGE('augjul cfs'!$N$5:$N$94,'augjul cfs rank'!$A9)</f>
        <v>10019.290410958904</v>
      </c>
    </row>
    <row r="10" spans="1:27" x14ac:dyDescent="0.2">
      <c r="A10" s="5">
        <v>5</v>
      </c>
      <c r="B10" s="5" t="str">
        <f>VLOOKUP(C10,'augjul cfs'!$B$5:$O$94,14,FALSE)</f>
        <v>1983-84</v>
      </c>
      <c r="C10" s="18">
        <f>LARGE('augjul cfs'!$B$5:$B$94,'augjul cfs rank'!$A10)</f>
        <v>1424</v>
      </c>
      <c r="D10" s="5" t="str">
        <f>VLOOKUP(E10,'augjul cfs'!$C$5:$O$94,13,FALSE)</f>
        <v>2004-05</v>
      </c>
      <c r="E10" s="18">
        <f>LARGE('augjul cfs'!$C$5:$C$94,'augjul cfs rank'!$A10)</f>
        <v>1193</v>
      </c>
      <c r="F10" s="5" t="str">
        <f>VLOOKUP(G10,'augjul cfs'!$D$5:$O$94,12,FALSE)</f>
        <v>1951-52</v>
      </c>
      <c r="G10" s="18">
        <f>LARGE('augjul cfs'!$D$5:$D$94,'augjul cfs rank'!$A10)</f>
        <v>2927</v>
      </c>
      <c r="H10" s="5" t="str">
        <f>VLOOKUP(I10,'augjul cfs'!$E$5:$O$94,11,FALSE)</f>
        <v>1958-59</v>
      </c>
      <c r="I10" s="18">
        <f>LARGE('augjul cfs'!$E$5:$E$94,'augjul cfs rank'!$A10)</f>
        <v>6451</v>
      </c>
      <c r="J10" s="5" t="str">
        <f>VLOOKUP(K10,'augjul cfs'!$F$5:$O$94,10,FALSE)</f>
        <v>1946-47</v>
      </c>
      <c r="K10" s="18">
        <f>LARGE('augjul cfs'!$F$5:$F$94,'augjul cfs rank'!$A10)</f>
        <v>12826</v>
      </c>
      <c r="L10" s="5" t="str">
        <f>VLOOKUP(M10,'augjul cfs'!$G$5:$O$94,9,FALSE)</f>
        <v>2005-06</v>
      </c>
      <c r="M10" s="18">
        <f>LARGE('augjul cfs'!$G$5:$G$94,'augjul cfs rank'!$A10)</f>
        <v>12500</v>
      </c>
      <c r="N10" s="5" t="str">
        <f>VLOOKUP(O10,'augjul cfs'!$H$5:$O$94,8,FALSE)</f>
        <v>1950-51</v>
      </c>
      <c r="O10" s="18">
        <f>LARGE('augjul cfs'!$H$5:$H$94,'augjul cfs rank'!$A10)</f>
        <v>16179</v>
      </c>
      <c r="P10" s="5" t="str">
        <f>VLOOKUP(Q10,'augjul cfs'!$I$5:$O$94,7,FALSE)</f>
        <v>1949-50</v>
      </c>
      <c r="Q10" s="18">
        <f>LARGE('augjul cfs'!$I$5:$I$94,'augjul cfs rank'!$A10)</f>
        <v>17296</v>
      </c>
      <c r="R10" s="5" t="str">
        <f>VLOOKUP(S10,'augjul cfs'!$J$5:$O$94,6,FALSE)</f>
        <v>1931-32</v>
      </c>
      <c r="S10" s="18">
        <f>LARGE('augjul cfs'!$J$5:$J$94,'augjul cfs rank'!$A10)</f>
        <v>26789</v>
      </c>
      <c r="T10" s="5" t="str">
        <f>VLOOKUP(U10,'augjul cfs'!$K$5:$O$94,5,FALSE)</f>
        <v>1971-72</v>
      </c>
      <c r="U10" s="18">
        <f>LARGE('augjul cfs'!$K$5:$K$94,'augjul cfs rank'!$A10)</f>
        <v>29466</v>
      </c>
      <c r="V10" s="5" t="str">
        <f>VLOOKUP(W10,'augjul cfs'!$L$5:$O$94,4,FALSE)</f>
        <v>2007-08</v>
      </c>
      <c r="W10" s="18">
        <f>LARGE('augjul cfs'!$L$5:$L$94,'augjul cfs rank'!$A10)</f>
        <v>18823</v>
      </c>
      <c r="X10" s="5" t="str">
        <f>VLOOKUP(Y10,'augjul cfs'!$M$5:$O$94,3,FALSE)</f>
        <v>1954-55</v>
      </c>
      <c r="Y10" s="18">
        <f>LARGE('augjul cfs'!$M$5:$M$94,'augjul cfs rank'!$A10)</f>
        <v>4372</v>
      </c>
      <c r="Z10" s="5" t="str">
        <f>VLOOKUP(AA10,'augjul cfs'!$N$5:$O$94,2,FALSE)</f>
        <v>2010-11</v>
      </c>
      <c r="AA10" s="18">
        <f>LARGE('augjul cfs'!$N$5:$N$94,'augjul cfs rank'!$A10)</f>
        <v>9816.5534246575335</v>
      </c>
    </row>
    <row r="11" spans="1:27" x14ac:dyDescent="0.2">
      <c r="A11" s="5">
        <v>6</v>
      </c>
      <c r="B11" s="5" t="str">
        <f>VLOOKUP(C11,'augjul cfs'!$B$5:$O$94,14,FALSE)</f>
        <v>1964-65</v>
      </c>
      <c r="C11" s="18">
        <f>LARGE('augjul cfs'!$B$5:$B$94,'augjul cfs rank'!$A11)</f>
        <v>1414</v>
      </c>
      <c r="D11" s="5" t="str">
        <f>VLOOKUP(E11,'augjul cfs'!$C$5:$O$94,13,FALSE)</f>
        <v>1985-86</v>
      </c>
      <c r="E11" s="18">
        <f>LARGE('augjul cfs'!$C$5:$C$94,'augjul cfs rank'!$A11)</f>
        <v>1142</v>
      </c>
      <c r="F11" s="5" t="str">
        <f>VLOOKUP(G11,'augjul cfs'!$D$5:$O$94,12,FALSE)</f>
        <v>1955-56</v>
      </c>
      <c r="G11" s="18">
        <f>LARGE('augjul cfs'!$D$5:$D$94,'augjul cfs rank'!$A11)</f>
        <v>2876</v>
      </c>
      <c r="H11" s="5" t="str">
        <f>VLOOKUP(I11,'augjul cfs'!$E$5:$O$94,11,FALSE)</f>
        <v>2016-17</v>
      </c>
      <c r="I11" s="18">
        <f>LARGE('augjul cfs'!$E$5:$E$94,'augjul cfs rank'!$A11)</f>
        <v>6416</v>
      </c>
      <c r="J11" s="5" t="str">
        <f>VLOOKUP(K11,'augjul cfs'!$F$5:$O$94,10,FALSE)</f>
        <v>1977-78</v>
      </c>
      <c r="K11" s="18">
        <f>LARGE('augjul cfs'!$F$5:$F$94,'augjul cfs rank'!$A11)</f>
        <v>12715</v>
      </c>
      <c r="L11" s="5" t="str">
        <f>VLOOKUP(M11,'augjul cfs'!$G$5:$O$94,9,FALSE)</f>
        <v>1996-97</v>
      </c>
      <c r="M11" s="18">
        <f>LARGE('augjul cfs'!$G$5:$G$94,'augjul cfs rank'!$A11)</f>
        <v>11826</v>
      </c>
      <c r="N11" s="5" t="str">
        <f>VLOOKUP(O11,'augjul cfs'!$H$5:$O$94,8,FALSE)</f>
        <v>2014-15</v>
      </c>
      <c r="O11" s="18">
        <f>LARGE('augjul cfs'!$H$5:$H$94,'augjul cfs rank'!$A11)</f>
        <v>15484</v>
      </c>
      <c r="P11" s="5" t="str">
        <f>VLOOKUP(Q11,'augjul cfs'!$I$5:$O$94,7,FALSE)</f>
        <v>1985-86</v>
      </c>
      <c r="Q11" s="18">
        <f>LARGE('augjul cfs'!$I$5:$I$94,'augjul cfs rank'!$A11)</f>
        <v>17285</v>
      </c>
      <c r="R11" s="5" t="str">
        <f>VLOOKUP(S11,'augjul cfs'!$J$5:$O$94,6,FALSE)</f>
        <v>1935-36</v>
      </c>
      <c r="S11" s="18">
        <f>LARGE('augjul cfs'!$J$5:$J$94,'augjul cfs rank'!$A11)</f>
        <v>24583</v>
      </c>
      <c r="T11" s="5" t="str">
        <f>VLOOKUP(U11,'augjul cfs'!$K$5:$O$94,5,FALSE)</f>
        <v>1931-32</v>
      </c>
      <c r="U11" s="18">
        <f>LARGE('augjul cfs'!$K$5:$K$94,'augjul cfs rank'!$A11)</f>
        <v>28435</v>
      </c>
      <c r="V11" s="5" t="str">
        <f>VLOOKUP(W11,'augjul cfs'!$L$5:$O$94,4,FALSE)</f>
        <v>1963-64</v>
      </c>
      <c r="W11" s="18">
        <f>LARGE('augjul cfs'!$L$5:$L$94,'augjul cfs rank'!$A11)</f>
        <v>18672</v>
      </c>
      <c r="X11" s="5" t="str">
        <f>VLOOKUP(Y11,'augjul cfs'!$M$5:$O$94,3,FALSE)</f>
        <v>1996-97</v>
      </c>
      <c r="Y11" s="18">
        <f>LARGE('augjul cfs'!$M$5:$M$94,'augjul cfs rank'!$A11)</f>
        <v>4342</v>
      </c>
      <c r="Z11" s="5" t="str">
        <f>VLOOKUP(AA11,'augjul cfs'!$N$5:$O$94,2,FALSE)</f>
        <v>1955-56</v>
      </c>
      <c r="AA11" s="18">
        <f>LARGE('augjul cfs'!$N$5:$N$94,'augjul cfs rank'!$A11)</f>
        <v>9751.542465753424</v>
      </c>
    </row>
    <row r="12" spans="1:27" x14ac:dyDescent="0.2">
      <c r="A12" s="5">
        <v>7</v>
      </c>
      <c r="B12" s="5" t="str">
        <f>VLOOKUP(C12,'augjul cfs'!$B$5:$O$94,14,FALSE)</f>
        <v>1954-55</v>
      </c>
      <c r="C12" s="18">
        <f>LARGE('augjul cfs'!$B$5:$B$94,'augjul cfs rank'!$A12)</f>
        <v>1406</v>
      </c>
      <c r="D12" s="5" t="str">
        <f>VLOOKUP(E12,'augjul cfs'!$C$5:$O$94,13,FALSE)</f>
        <v>1941-42</v>
      </c>
      <c r="E12" s="18">
        <f>LARGE('augjul cfs'!$C$5:$C$94,'augjul cfs rank'!$A12)</f>
        <v>1091</v>
      </c>
      <c r="F12" s="5" t="str">
        <f>VLOOKUP(G12,'augjul cfs'!$D$5:$O$94,12,FALSE)</f>
        <v>1933-34</v>
      </c>
      <c r="G12" s="18">
        <f>LARGE('augjul cfs'!$D$5:$D$94,'augjul cfs rank'!$A12)</f>
        <v>2673</v>
      </c>
      <c r="H12" s="5" t="str">
        <f>VLOOKUP(I12,'augjul cfs'!$E$5:$O$94,11,FALSE)</f>
        <v>1968-69</v>
      </c>
      <c r="I12" s="18">
        <f>LARGE('augjul cfs'!$E$5:$E$94,'augjul cfs rank'!$A12)</f>
        <v>6325</v>
      </c>
      <c r="J12" s="5" t="str">
        <f>VLOOKUP(K12,'augjul cfs'!$F$5:$O$94,10,FALSE)</f>
        <v>1980-81</v>
      </c>
      <c r="K12" s="18">
        <f>LARGE('augjul cfs'!$F$5:$F$94,'augjul cfs rank'!$A12)</f>
        <v>11671</v>
      </c>
      <c r="L12" s="5" t="str">
        <f>VLOOKUP(M12,'augjul cfs'!$G$5:$O$94,9,FALSE)</f>
        <v>1989-90</v>
      </c>
      <c r="M12" s="18">
        <f>LARGE('augjul cfs'!$G$5:$G$94,'augjul cfs rank'!$A12)</f>
        <v>10303</v>
      </c>
      <c r="N12" s="5" t="str">
        <f>VLOOKUP(O12,'augjul cfs'!$H$5:$O$94,8,FALSE)</f>
        <v>1967-68</v>
      </c>
      <c r="O12" s="18">
        <f>LARGE('augjul cfs'!$H$5:$H$94,'augjul cfs rank'!$A12)</f>
        <v>14501</v>
      </c>
      <c r="P12" s="5" t="str">
        <f>VLOOKUP(Q12,'augjul cfs'!$I$5:$O$94,7,FALSE)</f>
        <v>1996-97</v>
      </c>
      <c r="Q12" s="18">
        <f>LARGE('augjul cfs'!$I$5:$I$94,'augjul cfs rank'!$A12)</f>
        <v>15897</v>
      </c>
      <c r="R12" s="5" t="str">
        <f>VLOOKUP(S12,'augjul cfs'!$J$5:$O$94,6,FALSE)</f>
        <v>1948-49</v>
      </c>
      <c r="S12" s="18">
        <f>LARGE('augjul cfs'!$J$5:$J$94,'augjul cfs rank'!$A12)</f>
        <v>24419</v>
      </c>
      <c r="T12" s="5" t="str">
        <f>VLOOKUP(U12,'augjul cfs'!$K$5:$O$94,5,FALSE)</f>
        <v>1970-71</v>
      </c>
      <c r="U12" s="18">
        <f>LARGE('augjul cfs'!$K$5:$K$94,'augjul cfs rank'!$A12)</f>
        <v>28429</v>
      </c>
      <c r="V12" s="5" t="str">
        <f>VLOOKUP(W12,'augjul cfs'!$L$5:$O$94,4,FALSE)</f>
        <v>2011-12</v>
      </c>
      <c r="W12" s="18">
        <f>LARGE('augjul cfs'!$L$5:$L$94,'augjul cfs rank'!$A12)</f>
        <v>16480</v>
      </c>
      <c r="X12" s="5" t="str">
        <f>VLOOKUP(Y12,'augjul cfs'!$M$5:$O$94,3,FALSE)</f>
        <v>2007-08</v>
      </c>
      <c r="Y12" s="18">
        <f>LARGE('augjul cfs'!$M$5:$M$94,'augjul cfs rank'!$A12)</f>
        <v>4225</v>
      </c>
      <c r="Z12" s="5" t="str">
        <f>VLOOKUP(AA12,'augjul cfs'!$N$5:$O$94,2,FALSE)</f>
        <v>1971-72</v>
      </c>
      <c r="AA12" s="18">
        <f>LARGE('augjul cfs'!$N$5:$N$94,'augjul cfs rank'!$A12)</f>
        <v>9500.7013698630144</v>
      </c>
    </row>
    <row r="13" spans="1:27" x14ac:dyDescent="0.2">
      <c r="A13" s="5">
        <v>8</v>
      </c>
      <c r="B13" s="5" t="str">
        <f>VLOOKUP(C13,'augjul cfs'!$B$5:$O$94,14,FALSE)</f>
        <v>1950-51</v>
      </c>
      <c r="C13" s="18">
        <f>LARGE('augjul cfs'!$B$5:$B$94,'augjul cfs rank'!$A13)</f>
        <v>1383</v>
      </c>
      <c r="D13" s="5" t="str">
        <f>VLOOKUP(E13,'augjul cfs'!$C$5:$O$94,13,FALSE)</f>
        <v>1997-98</v>
      </c>
      <c r="E13" s="18">
        <f>LARGE('augjul cfs'!$C$5:$C$94,'augjul cfs rank'!$A13)</f>
        <v>1083</v>
      </c>
      <c r="F13" s="5" t="str">
        <f>VLOOKUP(G13,'augjul cfs'!$D$5:$O$94,12,FALSE)</f>
        <v>1995-96</v>
      </c>
      <c r="G13" s="18">
        <f>LARGE('augjul cfs'!$D$5:$D$94,'augjul cfs rank'!$A13)</f>
        <v>2427</v>
      </c>
      <c r="H13" s="5" t="str">
        <f>VLOOKUP(I13,'augjul cfs'!$E$5:$O$94,11,FALSE)</f>
        <v>2006-07</v>
      </c>
      <c r="I13" s="18">
        <f>LARGE('augjul cfs'!$E$5:$E$94,'augjul cfs rank'!$A13)</f>
        <v>6191</v>
      </c>
      <c r="J13" s="5" t="str">
        <f>VLOOKUP(K13,'augjul cfs'!$F$5:$O$94,10,FALSE)</f>
        <v>1975-76</v>
      </c>
      <c r="K13" s="18">
        <f>LARGE('augjul cfs'!$F$5:$F$94,'augjul cfs rank'!$A13)</f>
        <v>10961</v>
      </c>
      <c r="L13" s="5" t="str">
        <f>VLOOKUP(M13,'augjul cfs'!$G$5:$O$94,9,FALSE)</f>
        <v>1995-96</v>
      </c>
      <c r="M13" s="18">
        <f>LARGE('augjul cfs'!$G$5:$G$94,'augjul cfs rank'!$A13)</f>
        <v>9176</v>
      </c>
      <c r="N13" s="5" t="str">
        <f>VLOOKUP(O13,'augjul cfs'!$H$5:$O$94,8,FALSE)</f>
        <v>2016-17</v>
      </c>
      <c r="O13" s="18">
        <f>LARGE('augjul cfs'!$H$5:$H$94,'augjul cfs rank'!$A13)</f>
        <v>14015</v>
      </c>
      <c r="P13" s="5" t="str">
        <f>VLOOKUP(Q13,'augjul cfs'!$I$5:$O$94,7,FALSE)</f>
        <v>1933-34</v>
      </c>
      <c r="Q13" s="18">
        <f>LARGE('augjul cfs'!$I$5:$I$94,'augjul cfs rank'!$A13)</f>
        <v>15895</v>
      </c>
      <c r="R13" s="5" t="str">
        <f>VLOOKUP(S13,'augjul cfs'!$J$5:$O$94,6,FALSE)</f>
        <v>1951-52</v>
      </c>
      <c r="S13" s="18">
        <f>LARGE('augjul cfs'!$J$5:$J$94,'augjul cfs rank'!$A13)</f>
        <v>24286</v>
      </c>
      <c r="T13" s="5" t="str">
        <f>VLOOKUP(U13,'augjul cfs'!$K$5:$O$94,5,FALSE)</f>
        <v>2010-11</v>
      </c>
      <c r="U13" s="18">
        <f>LARGE('augjul cfs'!$K$5:$K$94,'augjul cfs rank'!$A13)</f>
        <v>28206</v>
      </c>
      <c r="V13" s="5" t="str">
        <f>VLOOKUP(W13,'augjul cfs'!$L$5:$O$94,4,FALSE)</f>
        <v>1974-75</v>
      </c>
      <c r="W13" s="18">
        <f>LARGE('augjul cfs'!$L$5:$L$94,'augjul cfs rank'!$A13)</f>
        <v>15913</v>
      </c>
      <c r="X13" s="5" t="str">
        <f>VLOOKUP(Y13,'augjul cfs'!$M$5:$O$94,3,FALSE)</f>
        <v>1974-75</v>
      </c>
      <c r="Y13" s="18">
        <f>LARGE('augjul cfs'!$M$5:$M$94,'augjul cfs rank'!$A13)</f>
        <v>3968</v>
      </c>
      <c r="Z13" s="5" t="str">
        <f>VLOOKUP(AA13,'augjul cfs'!$N$5:$O$94,2,FALSE)</f>
        <v>1949-50</v>
      </c>
      <c r="AA13" s="18">
        <f>LARGE('augjul cfs'!$N$5:$N$94,'augjul cfs rank'!$A13)</f>
        <v>9147.3780821917808</v>
      </c>
    </row>
    <row r="14" spans="1:27" x14ac:dyDescent="0.2">
      <c r="A14" s="5">
        <v>9</v>
      </c>
      <c r="B14" s="5" t="str">
        <f>VLOOKUP(C14,'augjul cfs'!$B$5:$O$94,14,FALSE)</f>
        <v>1971-72</v>
      </c>
      <c r="C14" s="18">
        <f>LARGE('augjul cfs'!$B$5:$B$94,'augjul cfs rank'!$A14)</f>
        <v>1330</v>
      </c>
      <c r="D14" s="5" t="str">
        <f>VLOOKUP(E14,'augjul cfs'!$C$5:$O$94,13,FALSE)</f>
        <v>1980-81</v>
      </c>
      <c r="E14" s="18">
        <f>LARGE('augjul cfs'!$C$5:$C$94,'augjul cfs rank'!$A14)</f>
        <v>1044</v>
      </c>
      <c r="F14" s="5" t="str">
        <f>VLOOKUP(G14,'augjul cfs'!$D$5:$O$94,12,FALSE)</f>
        <v>1950-51</v>
      </c>
      <c r="G14" s="18">
        <f>LARGE('augjul cfs'!$D$5:$D$94,'augjul cfs rank'!$A14)</f>
        <v>2300</v>
      </c>
      <c r="H14" s="5" t="str">
        <f>VLOOKUP(I14,'augjul cfs'!$E$5:$O$94,11,FALSE)</f>
        <v>1933-34</v>
      </c>
      <c r="I14" s="18">
        <f>LARGE('augjul cfs'!$E$5:$E$94,'augjul cfs rank'!$A14)</f>
        <v>6095</v>
      </c>
      <c r="J14" s="5" t="str">
        <f>VLOOKUP(K14,'augjul cfs'!$F$5:$O$94,10,FALSE)</f>
        <v>1973-74</v>
      </c>
      <c r="K14" s="18">
        <f>LARGE('augjul cfs'!$F$5:$F$94,'augjul cfs rank'!$A14)</f>
        <v>10894</v>
      </c>
      <c r="L14" s="5" t="str">
        <f>VLOOKUP(M14,'augjul cfs'!$G$5:$O$94,9,FALSE)</f>
        <v>1968-69</v>
      </c>
      <c r="M14" s="18">
        <f>LARGE('augjul cfs'!$G$5:$G$94,'augjul cfs rank'!$A14)</f>
        <v>9094</v>
      </c>
      <c r="N14" s="5" t="str">
        <f>VLOOKUP(O14,'augjul cfs'!$H$5:$O$94,8,FALSE)</f>
        <v>2017-18</v>
      </c>
      <c r="O14" s="18">
        <f>LARGE('augjul cfs'!$H$5:$H$94,'augjul cfs rank'!$A14)</f>
        <v>13716</v>
      </c>
      <c r="P14" s="5" t="str">
        <f>VLOOKUP(Q14,'augjul cfs'!$I$5:$O$94,7,FALSE)</f>
        <v>2015-16</v>
      </c>
      <c r="Q14" s="18">
        <f>LARGE('augjul cfs'!$I$5:$I$94,'augjul cfs rank'!$A14)</f>
        <v>15519</v>
      </c>
      <c r="R14" s="5" t="str">
        <f>VLOOKUP(S14,'augjul cfs'!$J$5:$O$94,6,FALSE)</f>
        <v>1964-65</v>
      </c>
      <c r="S14" s="18">
        <f>LARGE('augjul cfs'!$J$5:$J$94,'augjul cfs rank'!$A14)</f>
        <v>23875</v>
      </c>
      <c r="T14" s="5" t="str">
        <f>VLOOKUP(U14,'augjul cfs'!$K$5:$O$94,5,FALSE)</f>
        <v>1955-56</v>
      </c>
      <c r="U14" s="18">
        <f>LARGE('augjul cfs'!$K$5:$K$94,'augjul cfs rank'!$A14)</f>
        <v>27774</v>
      </c>
      <c r="V14" s="5" t="str">
        <f>VLOOKUP(W14,'augjul cfs'!$L$5:$O$94,4,FALSE)</f>
        <v>1971-72</v>
      </c>
      <c r="W14" s="18">
        <f>LARGE('augjul cfs'!$L$5:$L$94,'augjul cfs rank'!$A14)</f>
        <v>15654</v>
      </c>
      <c r="X14" s="5" t="str">
        <f>VLOOKUP(Y14,'augjul cfs'!$M$5:$O$94,3,FALSE)</f>
        <v>1998-99</v>
      </c>
      <c r="Y14" s="18">
        <f>LARGE('augjul cfs'!$M$5:$M$94,'augjul cfs rank'!$A14)</f>
        <v>3880</v>
      </c>
      <c r="Z14" s="5" t="str">
        <f>VLOOKUP(AA14,'augjul cfs'!$N$5:$O$94,2,FALSE)</f>
        <v>2016-17</v>
      </c>
      <c r="AA14" s="18">
        <f>LARGE('augjul cfs'!$N$5:$N$94,'augjul cfs rank'!$A14)</f>
        <v>8728.6520547945202</v>
      </c>
    </row>
    <row r="15" spans="1:27" x14ac:dyDescent="0.2">
      <c r="A15" s="5">
        <v>10</v>
      </c>
      <c r="B15" s="5" t="str">
        <f>VLOOKUP(C15,'augjul cfs'!$B$5:$O$94,14,FALSE)</f>
        <v>1999-2000</v>
      </c>
      <c r="C15" s="18">
        <f>LARGE('augjul cfs'!$B$5:$B$94,'augjul cfs rank'!$A15)</f>
        <v>1322</v>
      </c>
      <c r="D15" s="5" t="str">
        <f>VLOOKUP(E15,'augjul cfs'!$C$5:$O$94,13,FALSE)</f>
        <v>1971-72</v>
      </c>
      <c r="E15" s="18">
        <f>LARGE('augjul cfs'!$C$5:$C$94,'augjul cfs rank'!$A15)</f>
        <v>1041</v>
      </c>
      <c r="F15" s="5" t="str">
        <f>VLOOKUP(G15,'augjul cfs'!$D$5:$O$94,12,FALSE)</f>
        <v>2004-05</v>
      </c>
      <c r="G15" s="18">
        <f>LARGE('augjul cfs'!$D$5:$D$94,'augjul cfs rank'!$A15)</f>
        <v>2004</v>
      </c>
      <c r="H15" s="5" t="str">
        <f>VLOOKUP(I15,'augjul cfs'!$E$5:$O$94,11,FALSE)</f>
        <v>1946-47</v>
      </c>
      <c r="I15" s="18">
        <f>LARGE('augjul cfs'!$E$5:$E$94,'augjul cfs rank'!$A15)</f>
        <v>5126</v>
      </c>
      <c r="J15" s="5" t="str">
        <f>VLOOKUP(K15,'augjul cfs'!$F$5:$O$94,10,FALSE)</f>
        <v>1950-51</v>
      </c>
      <c r="K15" s="18">
        <f>LARGE('augjul cfs'!$F$5:$F$94,'augjul cfs rank'!$A15)</f>
        <v>9964</v>
      </c>
      <c r="L15" s="5" t="str">
        <f>VLOOKUP(M15,'augjul cfs'!$G$5:$O$94,9,FALSE)</f>
        <v>2017-18</v>
      </c>
      <c r="M15" s="18">
        <f>LARGE('augjul cfs'!$G$5:$G$94,'augjul cfs rank'!$A15)</f>
        <v>8948</v>
      </c>
      <c r="N15" s="5" t="str">
        <f>VLOOKUP(O15,'augjul cfs'!$H$5:$O$94,8,FALSE)</f>
        <v>1990-91</v>
      </c>
      <c r="O15" s="18">
        <f>LARGE('augjul cfs'!$H$5:$H$94,'augjul cfs rank'!$A15)</f>
        <v>13591</v>
      </c>
      <c r="P15" s="5" t="str">
        <f>VLOOKUP(Q15,'augjul cfs'!$I$5:$O$94,7,FALSE)</f>
        <v>1981-82</v>
      </c>
      <c r="Q15" s="18">
        <f>LARGE('augjul cfs'!$I$5:$I$94,'augjul cfs rank'!$A15)</f>
        <v>14828</v>
      </c>
      <c r="R15" s="5" t="str">
        <f>VLOOKUP(S15,'augjul cfs'!$J$5:$O$94,6,FALSE)</f>
        <v>1973-74</v>
      </c>
      <c r="S15" s="18">
        <f>LARGE('augjul cfs'!$J$5:$J$94,'augjul cfs rank'!$A15)</f>
        <v>23709</v>
      </c>
      <c r="T15" s="5" t="str">
        <f>VLOOKUP(U15,'augjul cfs'!$K$5:$O$94,5,FALSE)</f>
        <v>1949-50</v>
      </c>
      <c r="U15" s="18">
        <f>LARGE('augjul cfs'!$K$5:$K$94,'augjul cfs rank'!$A15)</f>
        <v>26294</v>
      </c>
      <c r="V15" s="5" t="str">
        <f>VLOOKUP(W15,'augjul cfs'!$L$5:$O$94,4,FALSE)</f>
        <v>2001-02</v>
      </c>
      <c r="W15" s="18">
        <f>LARGE('augjul cfs'!$L$5:$L$94,'augjul cfs rank'!$A15)</f>
        <v>15638</v>
      </c>
      <c r="X15" s="5" t="str">
        <f>VLOOKUP(Y15,'augjul cfs'!$M$5:$O$94,3,FALSE)</f>
        <v>1953-54</v>
      </c>
      <c r="Y15" s="18">
        <f>LARGE('augjul cfs'!$M$5:$M$94,'augjul cfs rank'!$A15)</f>
        <v>3799</v>
      </c>
      <c r="Z15" s="5" t="str">
        <f>VLOOKUP(AA15,'augjul cfs'!$N$5:$O$94,2,FALSE)</f>
        <v>1964-65</v>
      </c>
      <c r="AA15" s="18">
        <f>LARGE('augjul cfs'!$N$5:$N$94,'augjul cfs rank'!$A15)</f>
        <v>8684.8136986301379</v>
      </c>
    </row>
    <row r="16" spans="1:27" x14ac:dyDescent="0.2">
      <c r="A16" s="5">
        <v>11</v>
      </c>
      <c r="B16" s="5" t="str">
        <f>VLOOKUP(C16,'augjul cfs'!$B$5:$O$94,14,FALSE)</f>
        <v>1965-66</v>
      </c>
      <c r="C16" s="18">
        <f>LARGE('augjul cfs'!$B$5:$B$94,'augjul cfs rank'!$A16)</f>
        <v>1287</v>
      </c>
      <c r="D16" s="5" t="str">
        <f>VLOOKUP(E16,'augjul cfs'!$C$5:$O$94,13,FALSE)</f>
        <v>1978-79</v>
      </c>
      <c r="E16" s="18">
        <f>LARGE('augjul cfs'!$C$5:$C$94,'augjul cfs rank'!$A16)</f>
        <v>1004</v>
      </c>
      <c r="F16" s="5" t="str">
        <f>VLOOKUP(G16,'augjul cfs'!$D$5:$O$94,12,FALSE)</f>
        <v>1997-98</v>
      </c>
      <c r="G16" s="18">
        <f>LARGE('augjul cfs'!$D$5:$D$94,'augjul cfs rank'!$A16)</f>
        <v>1827</v>
      </c>
      <c r="H16" s="5" t="str">
        <f>VLOOKUP(I16,'augjul cfs'!$E$5:$O$94,11,FALSE)</f>
        <v>1932-33</v>
      </c>
      <c r="I16" s="18">
        <f>LARGE('augjul cfs'!$E$5:$E$94,'augjul cfs rank'!$A16)</f>
        <v>4926</v>
      </c>
      <c r="J16" s="5" t="str">
        <f>VLOOKUP(K16,'augjul cfs'!$F$5:$O$94,10,FALSE)</f>
        <v>1941-42</v>
      </c>
      <c r="K16" s="18">
        <f>LARGE('augjul cfs'!$F$5:$F$94,'augjul cfs rank'!$A16)</f>
        <v>9523</v>
      </c>
      <c r="L16" s="5" t="str">
        <f>VLOOKUP(M16,'augjul cfs'!$G$5:$O$94,9,FALSE)</f>
        <v>1998-99</v>
      </c>
      <c r="M16" s="18">
        <f>LARGE('augjul cfs'!$G$5:$G$94,'augjul cfs rank'!$A16)</f>
        <v>8510</v>
      </c>
      <c r="N16" s="5" t="str">
        <f>VLOOKUP(O16,'augjul cfs'!$H$5:$O$94,8,FALSE)</f>
        <v>1970-71</v>
      </c>
      <c r="O16" s="18">
        <f>LARGE('augjul cfs'!$H$5:$H$94,'augjul cfs rank'!$A16)</f>
        <v>12592</v>
      </c>
      <c r="P16" s="5" t="str">
        <f>VLOOKUP(Q16,'augjul cfs'!$I$5:$O$94,7,FALSE)</f>
        <v>1994-95</v>
      </c>
      <c r="Q16" s="18">
        <f>LARGE('augjul cfs'!$I$5:$I$94,'augjul cfs rank'!$A16)</f>
        <v>14527</v>
      </c>
      <c r="R16" s="5" t="str">
        <f>VLOOKUP(S16,'augjul cfs'!$J$5:$O$94,6,FALSE)</f>
        <v>1937-38</v>
      </c>
      <c r="S16" s="18">
        <f>LARGE('augjul cfs'!$J$5:$J$94,'augjul cfs rank'!$A16)</f>
        <v>23576</v>
      </c>
      <c r="T16" s="5" t="str">
        <f>VLOOKUP(U16,'augjul cfs'!$K$5:$O$94,5,FALSE)</f>
        <v>1948-49</v>
      </c>
      <c r="U16" s="18">
        <f>LARGE('augjul cfs'!$K$5:$K$94,'augjul cfs rank'!$A16)</f>
        <v>25787</v>
      </c>
      <c r="V16" s="5" t="str">
        <f>VLOOKUP(W16,'augjul cfs'!$L$5:$O$94,4,FALSE)</f>
        <v>1996-97</v>
      </c>
      <c r="W16" s="18">
        <f>LARGE('augjul cfs'!$L$5:$L$94,'augjul cfs rank'!$A16)</f>
        <v>15086</v>
      </c>
      <c r="X16" s="5" t="str">
        <f>VLOOKUP(Y16,'augjul cfs'!$M$5:$O$94,3,FALSE)</f>
        <v>1982-83</v>
      </c>
      <c r="Y16" s="18">
        <f>LARGE('augjul cfs'!$M$5:$M$94,'augjul cfs rank'!$A16)</f>
        <v>3797</v>
      </c>
      <c r="Z16" s="5" t="str">
        <f>VLOOKUP(AA16,'augjul cfs'!$N$5:$O$94,2,FALSE)</f>
        <v>1947-48</v>
      </c>
      <c r="AA16" s="18">
        <f>LARGE('augjul cfs'!$N$5:$N$94,'augjul cfs rank'!$A16)</f>
        <v>8664.4767123287675</v>
      </c>
    </row>
    <row r="17" spans="1:27" x14ac:dyDescent="0.2">
      <c r="A17" s="5">
        <v>12</v>
      </c>
      <c r="B17" s="5" t="str">
        <f>VLOOKUP(C17,'augjul cfs'!$B$5:$O$94,14,FALSE)</f>
        <v>2011-12</v>
      </c>
      <c r="C17" s="18">
        <f>LARGE('augjul cfs'!$B$5:$B$94,'augjul cfs rank'!$A17)</f>
        <v>1269</v>
      </c>
      <c r="D17" s="5" t="str">
        <f>VLOOKUP(E17,'augjul cfs'!$C$5:$O$94,13,FALSE)</f>
        <v>1945-46</v>
      </c>
      <c r="E17" s="18">
        <f>LARGE('augjul cfs'!$C$5:$C$94,'augjul cfs rank'!$A17)</f>
        <v>982</v>
      </c>
      <c r="F17" s="5" t="str">
        <f>VLOOKUP(G17,'augjul cfs'!$D$5:$O$94,12,FALSE)</f>
        <v>1985-86</v>
      </c>
      <c r="G17" s="18">
        <f>LARGE('augjul cfs'!$D$5:$D$94,'augjul cfs rank'!$A17)</f>
        <v>1720</v>
      </c>
      <c r="H17" s="5" t="str">
        <f>VLOOKUP(I17,'augjul cfs'!$E$5:$O$94,11,FALSE)</f>
        <v>1947-48</v>
      </c>
      <c r="I17" s="18">
        <f>LARGE('augjul cfs'!$E$5:$E$94,'augjul cfs rank'!$A17)</f>
        <v>4495</v>
      </c>
      <c r="J17" s="5" t="str">
        <f>VLOOKUP(K17,'augjul cfs'!$F$5:$O$94,10,FALSE)</f>
        <v>1958-59</v>
      </c>
      <c r="K17" s="18">
        <f>LARGE('augjul cfs'!$F$5:$F$94,'augjul cfs rank'!$A17)</f>
        <v>8648</v>
      </c>
      <c r="L17" s="5" t="str">
        <f>VLOOKUP(M17,'augjul cfs'!$G$5:$O$94,9,FALSE)</f>
        <v>1975-76</v>
      </c>
      <c r="M17" s="18">
        <f>LARGE('augjul cfs'!$G$5:$G$94,'augjul cfs rank'!$A17)</f>
        <v>8290</v>
      </c>
      <c r="N17" s="5" t="str">
        <f>VLOOKUP(O17,'augjul cfs'!$H$5:$O$94,8,FALSE)</f>
        <v>1985-86</v>
      </c>
      <c r="O17" s="18">
        <f>LARGE('augjul cfs'!$H$5:$H$94,'augjul cfs rank'!$A17)</f>
        <v>11825</v>
      </c>
      <c r="P17" s="5" t="str">
        <f>VLOOKUP(Q17,'augjul cfs'!$I$5:$O$94,7,FALSE)</f>
        <v>1939-40</v>
      </c>
      <c r="Q17" s="18">
        <f>LARGE('augjul cfs'!$I$5:$I$94,'augjul cfs rank'!$A17)</f>
        <v>14217</v>
      </c>
      <c r="R17" s="5" t="str">
        <f>VLOOKUP(S17,'augjul cfs'!$J$5:$O$94,6,FALSE)</f>
        <v>1999-2000</v>
      </c>
      <c r="S17" s="18">
        <f>LARGE('augjul cfs'!$J$5:$J$94,'augjul cfs rank'!$A17)</f>
        <v>23486</v>
      </c>
      <c r="T17" s="5" t="str">
        <f>VLOOKUP(U17,'augjul cfs'!$K$5:$O$94,5,FALSE)</f>
        <v>1953-54</v>
      </c>
      <c r="U17" s="18">
        <f>LARGE('augjul cfs'!$K$5:$K$94,'augjul cfs rank'!$A17)</f>
        <v>25216</v>
      </c>
      <c r="V17" s="5" t="str">
        <f>VLOOKUP(W17,'augjul cfs'!$L$5:$O$94,4,FALSE)</f>
        <v>1989-90</v>
      </c>
      <c r="W17" s="18">
        <f>LARGE('augjul cfs'!$L$5:$L$94,'augjul cfs rank'!$A17)</f>
        <v>14566</v>
      </c>
      <c r="X17" s="5" t="str">
        <f>VLOOKUP(Y17,'augjul cfs'!$M$5:$O$94,3,FALSE)</f>
        <v>1971-72</v>
      </c>
      <c r="Y17" s="18">
        <f>LARGE('augjul cfs'!$M$5:$M$94,'augjul cfs rank'!$A17)</f>
        <v>3749</v>
      </c>
      <c r="Z17" s="5" t="str">
        <f>VLOOKUP(AA17,'augjul cfs'!$N$5:$O$94,2,FALSE)</f>
        <v>1958-59</v>
      </c>
      <c r="AA17" s="18">
        <f>LARGE('augjul cfs'!$N$5:$N$94,'augjul cfs rank'!$A17)</f>
        <v>8312.4410958904118</v>
      </c>
    </row>
    <row r="18" spans="1:27" x14ac:dyDescent="0.2">
      <c r="A18" s="5">
        <v>13</v>
      </c>
      <c r="B18" s="5" t="str">
        <f>VLOOKUP(C18,'augjul cfs'!$B$5:$O$94,14,FALSE)</f>
        <v>1974-75</v>
      </c>
      <c r="C18" s="18">
        <f>LARGE('augjul cfs'!$B$5:$B$94,'augjul cfs rank'!$A18)</f>
        <v>1235</v>
      </c>
      <c r="D18" s="5" t="str">
        <f>VLOOKUP(E18,'augjul cfs'!$C$5:$O$94,13,FALSE)</f>
        <v>1947-48</v>
      </c>
      <c r="E18" s="18">
        <f>LARGE('augjul cfs'!$C$5:$C$94,'augjul cfs rank'!$A18)</f>
        <v>959</v>
      </c>
      <c r="F18" s="5" t="str">
        <f>VLOOKUP(G18,'augjul cfs'!$D$5:$O$94,12,FALSE)</f>
        <v>1954-55</v>
      </c>
      <c r="G18" s="18">
        <f>LARGE('augjul cfs'!$D$5:$D$94,'augjul cfs rank'!$A18)</f>
        <v>1623</v>
      </c>
      <c r="H18" s="5" t="str">
        <f>VLOOKUP(I18,'augjul cfs'!$E$5:$O$94,11,FALSE)</f>
        <v>1950-51</v>
      </c>
      <c r="I18" s="18">
        <f>LARGE('augjul cfs'!$E$5:$E$94,'augjul cfs rank'!$A18)</f>
        <v>4463</v>
      </c>
      <c r="J18" s="5" t="str">
        <f>VLOOKUP(K18,'augjul cfs'!$F$5:$O$94,10,FALSE)</f>
        <v>1989-90</v>
      </c>
      <c r="K18" s="18">
        <f>LARGE('augjul cfs'!$F$5:$F$94,'augjul cfs rank'!$A18)</f>
        <v>8268</v>
      </c>
      <c r="L18" s="5" t="str">
        <f>VLOOKUP(M18,'augjul cfs'!$G$5:$O$94,9,FALSE)</f>
        <v>1952-53</v>
      </c>
      <c r="M18" s="18">
        <f>LARGE('augjul cfs'!$G$5:$G$94,'augjul cfs rank'!$A18)</f>
        <v>8176</v>
      </c>
      <c r="N18" s="5" t="str">
        <f>VLOOKUP(O18,'augjul cfs'!$H$5:$O$94,8,FALSE)</f>
        <v>2015-16</v>
      </c>
      <c r="O18" s="18">
        <f>LARGE('augjul cfs'!$H$5:$H$94,'augjul cfs rank'!$A18)</f>
        <v>11623</v>
      </c>
      <c r="P18" s="5" t="str">
        <f>VLOOKUP(Q18,'augjul cfs'!$I$5:$O$94,7,FALSE)</f>
        <v>1982-83</v>
      </c>
      <c r="Q18" s="18">
        <f>LARGE('augjul cfs'!$I$5:$I$94,'augjul cfs rank'!$A18)</f>
        <v>14014</v>
      </c>
      <c r="R18" s="5" t="str">
        <f>VLOOKUP(S18,'augjul cfs'!$J$5:$O$94,6,FALSE)</f>
        <v>1996-97</v>
      </c>
      <c r="S18" s="18">
        <f>LARGE('augjul cfs'!$J$5:$J$94,'augjul cfs rank'!$A18)</f>
        <v>23298</v>
      </c>
      <c r="T18" s="5" t="str">
        <f>VLOOKUP(U18,'augjul cfs'!$K$5:$O$94,5,FALSE)</f>
        <v>1973-74</v>
      </c>
      <c r="U18" s="18">
        <f>LARGE('augjul cfs'!$K$5:$K$94,'augjul cfs rank'!$A18)</f>
        <v>24826</v>
      </c>
      <c r="V18" s="5" t="str">
        <f>VLOOKUP(W18,'augjul cfs'!$L$5:$O$94,4,FALSE)</f>
        <v>1947-48</v>
      </c>
      <c r="W18" s="18">
        <f>LARGE('augjul cfs'!$L$5:$L$94,'augjul cfs rank'!$A18)</f>
        <v>14081</v>
      </c>
      <c r="X18" s="5" t="str">
        <f>VLOOKUP(Y18,'augjul cfs'!$M$5:$O$94,3,FALSE)</f>
        <v>2011-12</v>
      </c>
      <c r="Y18" s="18">
        <f>LARGE('augjul cfs'!$M$5:$M$94,'augjul cfs rank'!$A18)</f>
        <v>3702</v>
      </c>
      <c r="Z18" s="5" t="str">
        <f>VLOOKUP(AA18,'augjul cfs'!$N$5:$O$94,2,FALSE)</f>
        <v>1970-71</v>
      </c>
      <c r="AA18" s="18">
        <f>LARGE('augjul cfs'!$N$5:$N$94,'augjul cfs rank'!$A18)</f>
        <v>8115.3616438356166</v>
      </c>
    </row>
    <row r="19" spans="1:27" x14ac:dyDescent="0.2">
      <c r="A19" s="5">
        <v>14</v>
      </c>
      <c r="B19" s="5" t="str">
        <f>VLOOKUP(C19,'augjul cfs'!$B$5:$O$94,14,FALSE)</f>
        <v>1972-73</v>
      </c>
      <c r="C19" s="18">
        <f>LARGE('augjul cfs'!$B$5:$B$94,'augjul cfs rank'!$A19)</f>
        <v>1216</v>
      </c>
      <c r="D19" s="5" t="str">
        <f>VLOOKUP(E19,'augjul cfs'!$C$5:$O$94,13,FALSE)</f>
        <v>1975-76</v>
      </c>
      <c r="E19" s="18">
        <f>LARGE('augjul cfs'!$C$5:$C$94,'augjul cfs rank'!$A19)</f>
        <v>954</v>
      </c>
      <c r="F19" s="5" t="str">
        <f>VLOOKUP(G19,'augjul cfs'!$D$5:$O$94,12,FALSE)</f>
        <v>1975-76</v>
      </c>
      <c r="G19" s="18">
        <f>LARGE('augjul cfs'!$D$5:$D$94,'augjul cfs rank'!$A19)</f>
        <v>1616</v>
      </c>
      <c r="H19" s="5" t="str">
        <f>VLOOKUP(I19,'augjul cfs'!$E$5:$O$94,11,FALSE)</f>
        <v>1989-90</v>
      </c>
      <c r="I19" s="18">
        <f>LARGE('augjul cfs'!$E$5:$E$94,'augjul cfs rank'!$A19)</f>
        <v>4451</v>
      </c>
      <c r="J19" s="5" t="str">
        <f>VLOOKUP(K19,'augjul cfs'!$F$5:$O$94,10,FALSE)</f>
        <v>2004-05</v>
      </c>
      <c r="K19" s="18">
        <f>LARGE('augjul cfs'!$F$5:$F$94,'augjul cfs rank'!$A19)</f>
        <v>8019</v>
      </c>
      <c r="L19" s="5" t="str">
        <f>VLOOKUP(M19,'augjul cfs'!$G$5:$O$94,9,FALSE)</f>
        <v>1964-65</v>
      </c>
      <c r="M19" s="18">
        <f>LARGE('augjul cfs'!$G$5:$G$94,'augjul cfs rank'!$A19)</f>
        <v>8127</v>
      </c>
      <c r="N19" s="5" t="str">
        <f>VLOOKUP(O19,'augjul cfs'!$H$5:$O$94,8,FALSE)</f>
        <v>1957-58</v>
      </c>
      <c r="O19" s="18">
        <f>LARGE('augjul cfs'!$H$5:$H$94,'augjul cfs rank'!$A19)</f>
        <v>11491</v>
      </c>
      <c r="P19" s="5" t="str">
        <f>VLOOKUP(Q19,'augjul cfs'!$I$5:$O$94,7,FALSE)</f>
        <v>1931-32</v>
      </c>
      <c r="Q19" s="18">
        <f>LARGE('augjul cfs'!$I$5:$I$94,'augjul cfs rank'!$A19)</f>
        <v>13747</v>
      </c>
      <c r="R19" s="5" t="str">
        <f>VLOOKUP(S19,'augjul cfs'!$J$5:$O$94,6,FALSE)</f>
        <v>1988-89</v>
      </c>
      <c r="S19" s="18">
        <f>LARGE('augjul cfs'!$J$5:$J$94,'augjul cfs rank'!$A19)</f>
        <v>22904</v>
      </c>
      <c r="T19" s="5" t="str">
        <f>VLOOKUP(U19,'augjul cfs'!$K$5:$O$94,5,FALSE)</f>
        <v>1974-75</v>
      </c>
      <c r="U19" s="18">
        <f>LARGE('augjul cfs'!$K$5:$K$94,'augjul cfs rank'!$A19)</f>
        <v>24640</v>
      </c>
      <c r="V19" s="5" t="str">
        <f>VLOOKUP(W19,'augjul cfs'!$L$5:$O$94,4,FALSE)</f>
        <v>1998-99</v>
      </c>
      <c r="W19" s="18">
        <f>LARGE('augjul cfs'!$L$5:$L$94,'augjul cfs rank'!$A19)</f>
        <v>13836</v>
      </c>
      <c r="X19" s="5" t="str">
        <f>VLOOKUP(Y19,'augjul cfs'!$M$5:$O$94,3,FALSE)</f>
        <v>1990-91</v>
      </c>
      <c r="Y19" s="18">
        <f>LARGE('augjul cfs'!$M$5:$M$94,'augjul cfs rank'!$A19)</f>
        <v>3672</v>
      </c>
      <c r="Z19" s="5" t="str">
        <f>VLOOKUP(AA19,'augjul cfs'!$N$5:$O$94,2,FALSE)</f>
        <v>1968-69</v>
      </c>
      <c r="AA19" s="18">
        <f>LARGE('augjul cfs'!$N$5:$N$94,'augjul cfs rank'!$A19)</f>
        <v>8101.4767123287675</v>
      </c>
    </row>
    <row r="20" spans="1:27" x14ac:dyDescent="0.2">
      <c r="A20" s="5">
        <v>15</v>
      </c>
      <c r="B20" s="5" t="str">
        <f>VLOOKUP(C20,'augjul cfs'!$B$5:$O$94,14,FALSE)</f>
        <v>1978-79</v>
      </c>
      <c r="C20" s="18">
        <f>LARGE('augjul cfs'!$B$5:$B$94,'augjul cfs rank'!$A20)</f>
        <v>1187</v>
      </c>
      <c r="D20" s="5" t="str">
        <f>VLOOKUP(E20,'augjul cfs'!$C$5:$O$94,13,FALSE)</f>
        <v>1965-66</v>
      </c>
      <c r="E20" s="18">
        <f>LARGE('augjul cfs'!$C$5:$C$94,'augjul cfs rank'!$A20)</f>
        <v>931</v>
      </c>
      <c r="F20" s="5" t="str">
        <f>VLOOKUP(G20,'augjul cfs'!$D$5:$O$94,12,FALSE)</f>
        <v>1956-57</v>
      </c>
      <c r="G20" s="18">
        <f>LARGE('augjul cfs'!$D$5:$D$94,'augjul cfs rank'!$A20)</f>
        <v>1554</v>
      </c>
      <c r="H20" s="5" t="str">
        <f>VLOOKUP(I20,'augjul cfs'!$E$5:$O$94,11,FALSE)</f>
        <v>2004-05</v>
      </c>
      <c r="I20" s="18">
        <f>LARGE('augjul cfs'!$E$5:$E$94,'augjul cfs rank'!$A20)</f>
        <v>4331</v>
      </c>
      <c r="J20" s="5" t="str">
        <f>VLOOKUP(K20,'augjul cfs'!$F$5:$O$94,10,FALSE)</f>
        <v>2012-13</v>
      </c>
      <c r="K20" s="18">
        <f>LARGE('augjul cfs'!$F$5:$F$94,'augjul cfs rank'!$A20)</f>
        <v>7034</v>
      </c>
      <c r="L20" s="5" t="str">
        <f>VLOOKUP(M20,'augjul cfs'!$G$5:$O$94,9,FALSE)</f>
        <v>1982-83</v>
      </c>
      <c r="M20" s="18">
        <f>LARGE('augjul cfs'!$G$5:$G$94,'augjul cfs rank'!$A20)</f>
        <v>8099</v>
      </c>
      <c r="N20" s="5" t="str">
        <f>VLOOKUP(O20,'augjul cfs'!$H$5:$O$94,8,FALSE)</f>
        <v>1962-63</v>
      </c>
      <c r="O20" s="18">
        <f>LARGE('augjul cfs'!$H$5:$H$94,'augjul cfs rank'!$A20)</f>
        <v>11054</v>
      </c>
      <c r="P20" s="5" t="str">
        <f>VLOOKUP(Q20,'augjul cfs'!$I$5:$O$94,7,FALSE)</f>
        <v>1998-99</v>
      </c>
      <c r="Q20" s="18">
        <f>LARGE('augjul cfs'!$I$5:$I$94,'augjul cfs rank'!$A20)</f>
        <v>13089</v>
      </c>
      <c r="R20" s="5" t="str">
        <f>VLOOKUP(S20,'augjul cfs'!$J$5:$O$94,6,FALSE)</f>
        <v>1961-62</v>
      </c>
      <c r="S20" s="18">
        <f>LARGE('augjul cfs'!$J$5:$J$94,'augjul cfs rank'!$A20)</f>
        <v>22854</v>
      </c>
      <c r="T20" s="5" t="str">
        <f>VLOOKUP(U20,'augjul cfs'!$K$5:$O$94,5,FALSE)</f>
        <v>1963-64</v>
      </c>
      <c r="U20" s="18">
        <f>LARGE('augjul cfs'!$K$5:$K$94,'augjul cfs rank'!$A20)</f>
        <v>24480</v>
      </c>
      <c r="V20" s="5" t="str">
        <f>VLOOKUP(W20,'augjul cfs'!$L$5:$O$94,4,FALSE)</f>
        <v>1954-55</v>
      </c>
      <c r="W20" s="18">
        <f>LARGE('augjul cfs'!$L$5:$L$94,'augjul cfs rank'!$A20)</f>
        <v>13736</v>
      </c>
      <c r="X20" s="5" t="str">
        <f>VLOOKUP(Y20,'augjul cfs'!$M$5:$O$94,3,FALSE)</f>
        <v>1942-43</v>
      </c>
      <c r="Y20" s="18">
        <f>LARGE('augjul cfs'!$M$5:$M$94,'augjul cfs rank'!$A20)</f>
        <v>3538</v>
      </c>
      <c r="Z20" s="5" t="str">
        <f>VLOOKUP(AA20,'augjul cfs'!$N$5:$O$94,2,FALSE)</f>
        <v>1981-82</v>
      </c>
      <c r="AA20" s="18">
        <f>LARGE('augjul cfs'!$N$5:$N$94,'augjul cfs rank'!$A20)</f>
        <v>8049.0602739726028</v>
      </c>
    </row>
    <row r="21" spans="1:27" x14ac:dyDescent="0.2">
      <c r="A21" s="5">
        <v>16</v>
      </c>
      <c r="B21" s="5" t="str">
        <f>VLOOKUP(C21,'augjul cfs'!$B$5:$O$94,14,FALSE)</f>
        <v>1997-98</v>
      </c>
      <c r="C21" s="18">
        <f>LARGE('augjul cfs'!$B$5:$B$94,'augjul cfs rank'!$A21)</f>
        <v>1175</v>
      </c>
      <c r="D21" s="5" t="str">
        <f>VLOOKUP(E21,'augjul cfs'!$C$5:$O$94,13,FALSE)</f>
        <v>1933-34</v>
      </c>
      <c r="E21" s="18">
        <f>LARGE('augjul cfs'!$C$5:$C$94,'augjul cfs rank'!$A21)</f>
        <v>926</v>
      </c>
      <c r="F21" s="5" t="str">
        <f>VLOOKUP(G21,'augjul cfs'!$D$5:$O$94,12,FALSE)</f>
        <v>2005-06</v>
      </c>
      <c r="G21" s="18">
        <f>LARGE('augjul cfs'!$D$5:$D$94,'augjul cfs rank'!$A21)</f>
        <v>1525</v>
      </c>
      <c r="H21" s="5" t="str">
        <f>VLOOKUP(I21,'augjul cfs'!$E$5:$O$94,11,FALSE)</f>
        <v>1985-86</v>
      </c>
      <c r="I21" s="18">
        <f>LARGE('augjul cfs'!$E$5:$E$94,'augjul cfs rank'!$A21)</f>
        <v>4232</v>
      </c>
      <c r="J21" s="5" t="str">
        <f>VLOOKUP(K21,'augjul cfs'!$F$5:$O$94,10,FALSE)</f>
        <v>2010-11</v>
      </c>
      <c r="K21" s="18">
        <f>LARGE('augjul cfs'!$F$5:$F$94,'augjul cfs rank'!$A21)</f>
        <v>6958</v>
      </c>
      <c r="L21" s="5" t="str">
        <f>VLOOKUP(M21,'augjul cfs'!$G$5:$O$94,9,FALSE)</f>
        <v>1966-67</v>
      </c>
      <c r="M21" s="18">
        <f>LARGE('augjul cfs'!$G$5:$G$94,'augjul cfs rank'!$A21)</f>
        <v>7992</v>
      </c>
      <c r="N21" s="5" t="str">
        <f>VLOOKUP(O21,'augjul cfs'!$H$5:$O$94,8,FALSE)</f>
        <v>1980-81</v>
      </c>
      <c r="O21" s="18">
        <f>LARGE('augjul cfs'!$H$5:$H$94,'augjul cfs rank'!$A21)</f>
        <v>10820</v>
      </c>
      <c r="P21" s="5" t="str">
        <f>VLOOKUP(Q21,'augjul cfs'!$I$5:$O$94,7,FALSE)</f>
        <v>2011-12</v>
      </c>
      <c r="Q21" s="18">
        <f>LARGE('augjul cfs'!$I$5:$I$94,'augjul cfs rank'!$A21)</f>
        <v>12964</v>
      </c>
      <c r="R21" s="5" t="str">
        <f>VLOOKUP(S21,'augjul cfs'!$J$5:$O$94,6,FALSE)</f>
        <v>2001-02</v>
      </c>
      <c r="S21" s="18">
        <f>LARGE('augjul cfs'!$J$5:$J$94,'augjul cfs rank'!$A21)</f>
        <v>21695</v>
      </c>
      <c r="T21" s="5" t="str">
        <f>VLOOKUP(U21,'augjul cfs'!$K$5:$O$94,5,FALSE)</f>
        <v>1975-76</v>
      </c>
      <c r="U21" s="18">
        <f>LARGE('augjul cfs'!$K$5:$K$94,'augjul cfs rank'!$A21)</f>
        <v>24276</v>
      </c>
      <c r="V21" s="5" t="str">
        <f>VLOOKUP(W21,'augjul cfs'!$L$5:$O$94,4,FALSE)</f>
        <v>1970-71</v>
      </c>
      <c r="W21" s="18">
        <f>LARGE('augjul cfs'!$L$5:$L$94,'augjul cfs rank'!$A21)</f>
        <v>13735</v>
      </c>
      <c r="X21" s="5" t="str">
        <f>VLOOKUP(Y21,'augjul cfs'!$M$5:$O$94,3,FALSE)</f>
        <v>2001-02</v>
      </c>
      <c r="Y21" s="18">
        <f>LARGE('augjul cfs'!$M$5:$M$94,'augjul cfs rank'!$A21)</f>
        <v>3497</v>
      </c>
      <c r="Z21" s="5" t="str">
        <f>VLOOKUP(AA21,'augjul cfs'!$N$5:$O$94,2,FALSE)</f>
        <v>1990-91</v>
      </c>
      <c r="AA21" s="18">
        <f>LARGE('augjul cfs'!$N$5:$N$94,'augjul cfs rank'!$A21)</f>
        <v>8032.1205479452055</v>
      </c>
    </row>
    <row r="22" spans="1:27" x14ac:dyDescent="0.2">
      <c r="A22" s="5">
        <v>17</v>
      </c>
      <c r="B22" s="5" t="str">
        <f>VLOOKUP(C22,'augjul cfs'!$B$5:$O$94,14,FALSE)</f>
        <v>1990-91</v>
      </c>
      <c r="C22" s="18">
        <f>LARGE('augjul cfs'!$B$5:$B$94,'augjul cfs rank'!$A22)</f>
        <v>1171</v>
      </c>
      <c r="D22" s="5" t="str">
        <f>VLOOKUP(E22,'augjul cfs'!$C$5:$O$94,13,FALSE)</f>
        <v>1983-84</v>
      </c>
      <c r="E22" s="18">
        <f>LARGE('augjul cfs'!$C$5:$C$94,'augjul cfs rank'!$A22)</f>
        <v>881</v>
      </c>
      <c r="F22" s="5" t="str">
        <f>VLOOKUP(G22,'augjul cfs'!$D$5:$O$94,12,FALSE)</f>
        <v>1962-63</v>
      </c>
      <c r="G22" s="18">
        <f>LARGE('augjul cfs'!$D$5:$D$94,'augjul cfs rank'!$A22)</f>
        <v>1470</v>
      </c>
      <c r="H22" s="5" t="str">
        <f>VLOOKUP(I22,'augjul cfs'!$E$5:$O$94,11,FALSE)</f>
        <v>1983-84</v>
      </c>
      <c r="I22" s="18">
        <f>LARGE('augjul cfs'!$E$5:$E$94,'augjul cfs rank'!$A22)</f>
        <v>4114</v>
      </c>
      <c r="J22" s="5" t="str">
        <f>VLOOKUP(K22,'augjul cfs'!$F$5:$O$94,10,FALSE)</f>
        <v>1999-2000</v>
      </c>
      <c r="K22" s="18">
        <f>LARGE('augjul cfs'!$F$5:$F$94,'augjul cfs rank'!$A22)</f>
        <v>6755</v>
      </c>
      <c r="L22" s="5" t="str">
        <f>VLOOKUP(M22,'augjul cfs'!$G$5:$O$94,9,FALSE)</f>
        <v>1947-48</v>
      </c>
      <c r="M22" s="18">
        <f>LARGE('augjul cfs'!$G$5:$G$94,'augjul cfs rank'!$A22)</f>
        <v>7927</v>
      </c>
      <c r="N22" s="5" t="str">
        <f>VLOOKUP(O22,'augjul cfs'!$H$5:$O$94,8,FALSE)</f>
        <v>1952-53</v>
      </c>
      <c r="O22" s="18">
        <f>LARGE('augjul cfs'!$H$5:$H$94,'augjul cfs rank'!$A22)</f>
        <v>10344</v>
      </c>
      <c r="P22" s="5" t="str">
        <f>VLOOKUP(Q22,'augjul cfs'!$I$5:$O$94,7,FALSE)</f>
        <v>2014-15</v>
      </c>
      <c r="Q22" s="18">
        <f>LARGE('augjul cfs'!$I$5:$I$94,'augjul cfs rank'!$A22)</f>
        <v>12068</v>
      </c>
      <c r="R22" s="5" t="str">
        <f>VLOOKUP(S22,'augjul cfs'!$J$5:$O$94,6,FALSE)</f>
        <v>1949-50</v>
      </c>
      <c r="S22" s="18">
        <f>LARGE('augjul cfs'!$J$5:$J$94,'augjul cfs rank'!$A22)</f>
        <v>21659</v>
      </c>
      <c r="T22" s="5" t="str">
        <f>VLOOKUP(U22,'augjul cfs'!$K$5:$O$94,5,FALSE)</f>
        <v>2001-02</v>
      </c>
      <c r="U22" s="18">
        <f>LARGE('augjul cfs'!$K$5:$K$94,'augjul cfs rank'!$A22)</f>
        <v>23395</v>
      </c>
      <c r="V22" s="5" t="str">
        <f>VLOOKUP(W22,'augjul cfs'!$L$5:$O$94,4,FALSE)</f>
        <v>2009-10</v>
      </c>
      <c r="W22" s="18">
        <f>LARGE('augjul cfs'!$L$5:$L$94,'augjul cfs rank'!$A22)</f>
        <v>12917</v>
      </c>
      <c r="X22" s="5" t="str">
        <f>VLOOKUP(Y22,'augjul cfs'!$M$5:$O$94,3,FALSE)</f>
        <v>1947-48</v>
      </c>
      <c r="Y22" s="18">
        <f>LARGE('augjul cfs'!$M$5:$M$94,'augjul cfs rank'!$A22)</f>
        <v>3478</v>
      </c>
      <c r="Z22" s="5" t="str">
        <f>VLOOKUP(AA22,'augjul cfs'!$N$5:$O$94,2,FALSE)</f>
        <v>1989-90</v>
      </c>
      <c r="AA22" s="18">
        <f>LARGE('augjul cfs'!$N$5:$N$94,'augjul cfs rank'!$A22)</f>
        <v>7824.1178082191782</v>
      </c>
    </row>
    <row r="23" spans="1:27" x14ac:dyDescent="0.2">
      <c r="A23" s="5">
        <v>18</v>
      </c>
      <c r="B23" s="5" t="str">
        <f>VLOOKUP(C23,'augjul cfs'!$B$5:$O$94,14,FALSE)</f>
        <v>2008-09</v>
      </c>
      <c r="C23" s="18">
        <f>LARGE('augjul cfs'!$B$5:$B$94,'augjul cfs rank'!$A23)</f>
        <v>1160</v>
      </c>
      <c r="D23" s="5" t="str">
        <f>VLOOKUP(E23,'augjul cfs'!$C$5:$O$94,13,FALSE)</f>
        <v>1972-73</v>
      </c>
      <c r="E23" s="18">
        <f>LARGE('augjul cfs'!$C$5:$C$94,'augjul cfs rank'!$A23)</f>
        <v>880</v>
      </c>
      <c r="F23" s="5" t="str">
        <f>VLOOKUP(G23,'augjul cfs'!$D$5:$O$94,12,FALSE)</f>
        <v>1941-42</v>
      </c>
      <c r="G23" s="18">
        <f>LARGE('augjul cfs'!$D$5:$D$94,'augjul cfs rank'!$A23)</f>
        <v>1468</v>
      </c>
      <c r="H23" s="5" t="str">
        <f>VLOOKUP(I23,'augjul cfs'!$E$5:$O$94,11,FALSE)</f>
        <v>1942-43</v>
      </c>
      <c r="I23" s="18">
        <f>LARGE('augjul cfs'!$E$5:$E$94,'augjul cfs rank'!$A23)</f>
        <v>4002</v>
      </c>
      <c r="J23" s="5" t="str">
        <f>VLOOKUP(K23,'augjul cfs'!$F$5:$O$94,10,FALSE)</f>
        <v>1990-91</v>
      </c>
      <c r="K23" s="18">
        <f>LARGE('augjul cfs'!$F$5:$F$94,'augjul cfs rank'!$A23)</f>
        <v>6651</v>
      </c>
      <c r="L23" s="5" t="str">
        <f>VLOOKUP(M23,'augjul cfs'!$G$5:$O$94,9,FALSE)</f>
        <v>1955-56</v>
      </c>
      <c r="M23" s="18">
        <f>LARGE('augjul cfs'!$G$5:$G$94,'augjul cfs rank'!$A23)</f>
        <v>7820</v>
      </c>
      <c r="N23" s="5" t="str">
        <f>VLOOKUP(O23,'augjul cfs'!$H$5:$O$94,8,FALSE)</f>
        <v>1933-34</v>
      </c>
      <c r="O23" s="18">
        <f>LARGE('augjul cfs'!$H$5:$H$94,'augjul cfs rank'!$A23)</f>
        <v>10287</v>
      </c>
      <c r="P23" s="5" t="str">
        <f>VLOOKUP(Q23,'augjul cfs'!$I$5:$O$94,7,FALSE)</f>
        <v>1977-78</v>
      </c>
      <c r="Q23" s="18">
        <f>LARGE('augjul cfs'!$I$5:$I$94,'augjul cfs rank'!$A23)</f>
        <v>11928</v>
      </c>
      <c r="R23" s="5" t="str">
        <f>VLOOKUP(S23,'augjul cfs'!$J$5:$O$94,6,FALSE)</f>
        <v>1945-46</v>
      </c>
      <c r="S23" s="18">
        <f>LARGE('augjul cfs'!$J$5:$J$94,'augjul cfs rank'!$A23)</f>
        <v>21058</v>
      </c>
      <c r="T23" s="5" t="str">
        <f>VLOOKUP(U23,'augjul cfs'!$K$5:$O$94,5,FALSE)</f>
        <v>1960-61</v>
      </c>
      <c r="U23" s="18">
        <f>LARGE('augjul cfs'!$K$5:$K$94,'augjul cfs rank'!$A23)</f>
        <v>23134</v>
      </c>
      <c r="V23" s="5" t="str">
        <f>VLOOKUP(W23,'augjul cfs'!$L$5:$O$94,4,FALSE)</f>
        <v>1958-59</v>
      </c>
      <c r="W23" s="18">
        <f>LARGE('augjul cfs'!$L$5:$L$94,'augjul cfs rank'!$A23)</f>
        <v>12789</v>
      </c>
      <c r="X23" s="5" t="str">
        <f>VLOOKUP(Y23,'augjul cfs'!$M$5:$O$94,3,FALSE)</f>
        <v>1963-64</v>
      </c>
      <c r="Y23" s="18">
        <f>LARGE('augjul cfs'!$M$5:$M$94,'augjul cfs rank'!$A23)</f>
        <v>3444</v>
      </c>
      <c r="Z23" s="5" t="str">
        <f>VLOOKUP(AA23,'augjul cfs'!$N$5:$O$94,2,FALSE)</f>
        <v>1975-76</v>
      </c>
      <c r="AA23" s="18">
        <f>LARGE('augjul cfs'!$N$5:$N$94,'augjul cfs rank'!$A23)</f>
        <v>7742.4520547945203</v>
      </c>
    </row>
    <row r="24" spans="1:27" x14ac:dyDescent="0.2">
      <c r="A24" s="5">
        <v>19</v>
      </c>
      <c r="B24" s="5" t="str">
        <f>VLOOKUP(C24,'augjul cfs'!$B$5:$O$94,14,FALSE)</f>
        <v>1991-92</v>
      </c>
      <c r="C24" s="18">
        <f>LARGE('augjul cfs'!$B$5:$B$94,'augjul cfs rank'!$A24)</f>
        <v>1083</v>
      </c>
      <c r="D24" s="5" t="str">
        <f>VLOOKUP(E24,'augjul cfs'!$C$5:$O$94,13,FALSE)</f>
        <v>1982-83</v>
      </c>
      <c r="E24" s="18">
        <f>LARGE('augjul cfs'!$C$5:$C$94,'augjul cfs rank'!$A24)</f>
        <v>876</v>
      </c>
      <c r="F24" s="5" t="str">
        <f>VLOOKUP(G24,'augjul cfs'!$D$5:$O$94,12,FALSE)</f>
        <v>1990-91</v>
      </c>
      <c r="G24" s="18">
        <f>LARGE('augjul cfs'!$D$5:$D$94,'augjul cfs rank'!$A24)</f>
        <v>1421</v>
      </c>
      <c r="H24" s="5" t="str">
        <f>VLOOKUP(I24,'augjul cfs'!$E$5:$O$94,11,FALSE)</f>
        <v>1973-74</v>
      </c>
      <c r="I24" s="18">
        <f>LARGE('augjul cfs'!$E$5:$E$94,'augjul cfs rank'!$A24)</f>
        <v>3997</v>
      </c>
      <c r="J24" s="5" t="str">
        <f>VLOOKUP(K24,'augjul cfs'!$F$5:$O$94,10,FALSE)</f>
        <v>1968-69</v>
      </c>
      <c r="K24" s="18">
        <f>LARGE('augjul cfs'!$F$5:$F$94,'augjul cfs rank'!$A24)</f>
        <v>6350</v>
      </c>
      <c r="L24" s="5" t="str">
        <f>VLOOKUP(M24,'augjul cfs'!$G$5:$O$94,9,FALSE)</f>
        <v>1983-84</v>
      </c>
      <c r="M24" s="18">
        <f>LARGE('augjul cfs'!$G$5:$G$94,'augjul cfs rank'!$A24)</f>
        <v>7726</v>
      </c>
      <c r="N24" s="5" t="str">
        <f>VLOOKUP(O24,'augjul cfs'!$H$5:$O$94,8,FALSE)</f>
        <v>1964-65</v>
      </c>
      <c r="O24" s="18">
        <f>LARGE('augjul cfs'!$H$5:$H$94,'augjul cfs rank'!$A24)</f>
        <v>10254</v>
      </c>
      <c r="P24" s="5" t="str">
        <f>VLOOKUP(Q24,'augjul cfs'!$I$5:$O$94,7,FALSE)</f>
        <v>1983-84</v>
      </c>
      <c r="Q24" s="18">
        <f>LARGE('augjul cfs'!$I$5:$I$94,'augjul cfs rank'!$A24)</f>
        <v>11922</v>
      </c>
      <c r="R24" s="5" t="str">
        <f>VLOOKUP(S24,'augjul cfs'!$J$5:$O$94,6,FALSE)</f>
        <v>1995-96</v>
      </c>
      <c r="S24" s="18">
        <f>LARGE('augjul cfs'!$J$5:$J$94,'augjul cfs rank'!$A24)</f>
        <v>20775</v>
      </c>
      <c r="T24" s="5" t="str">
        <f>VLOOKUP(U24,'augjul cfs'!$K$5:$O$94,5,FALSE)</f>
        <v>1954-55</v>
      </c>
      <c r="U24" s="18">
        <f>LARGE('augjul cfs'!$K$5:$K$94,'augjul cfs rank'!$A24)</f>
        <v>22422</v>
      </c>
      <c r="V24" s="5" t="str">
        <f>VLOOKUP(W24,'augjul cfs'!$L$5:$O$94,4,FALSE)</f>
        <v>1983-84</v>
      </c>
      <c r="W24" s="18">
        <f>LARGE('augjul cfs'!$L$5:$L$94,'augjul cfs rank'!$A24)</f>
        <v>12292</v>
      </c>
      <c r="X24" s="5" t="str">
        <f>VLOOKUP(Y24,'augjul cfs'!$M$5:$O$94,3,FALSE)</f>
        <v>1981-82</v>
      </c>
      <c r="Y24" s="18">
        <f>LARGE('augjul cfs'!$M$5:$M$94,'augjul cfs rank'!$A24)</f>
        <v>3415</v>
      </c>
      <c r="Z24" s="5" t="str">
        <f>VLOOKUP(AA24,'augjul cfs'!$N$5:$O$94,2,FALSE)</f>
        <v>2001-02</v>
      </c>
      <c r="AA24" s="18">
        <f>LARGE('augjul cfs'!$N$5:$N$94,'augjul cfs rank'!$A24)</f>
        <v>7709.8904109589039</v>
      </c>
    </row>
    <row r="25" spans="1:27" x14ac:dyDescent="0.2">
      <c r="A25" s="5">
        <v>20</v>
      </c>
      <c r="B25" s="5" t="str">
        <f>VLOOKUP(C25,'augjul cfs'!$B$5:$O$94,14,FALSE)</f>
        <v>1989-90</v>
      </c>
      <c r="C25" s="18">
        <f>LARGE('augjul cfs'!$B$5:$B$94,'augjul cfs rank'!$A25)</f>
        <v>1076</v>
      </c>
      <c r="D25" s="5" t="str">
        <f>VLOOKUP(E25,'augjul cfs'!$C$5:$O$94,13,FALSE)</f>
        <v>1969-70</v>
      </c>
      <c r="E25" s="18">
        <f>LARGE('augjul cfs'!$C$5:$C$94,'augjul cfs rank'!$A25)</f>
        <v>874</v>
      </c>
      <c r="F25" s="5" t="str">
        <f>VLOOKUP(G25,'augjul cfs'!$D$5:$O$94,12,FALSE)</f>
        <v>1982-83</v>
      </c>
      <c r="G25" s="18">
        <f>LARGE('augjul cfs'!$D$5:$D$94,'augjul cfs rank'!$A25)</f>
        <v>1391</v>
      </c>
      <c r="H25" s="5" t="str">
        <f>VLOOKUP(I25,'augjul cfs'!$E$5:$O$94,11,FALSE)</f>
        <v>1934-35</v>
      </c>
      <c r="I25" s="18">
        <f>LARGE('augjul cfs'!$E$5:$E$94,'augjul cfs rank'!$A25)</f>
        <v>3951</v>
      </c>
      <c r="J25" s="5" t="str">
        <f>VLOOKUP(K25,'augjul cfs'!$F$5:$O$94,10,FALSE)</f>
        <v>1962-63</v>
      </c>
      <c r="K25" s="18">
        <f>LARGE('augjul cfs'!$F$5:$F$94,'augjul cfs rank'!$A25)</f>
        <v>5996</v>
      </c>
      <c r="L25" s="5" t="str">
        <f>VLOOKUP(M25,'augjul cfs'!$G$5:$O$94,9,FALSE)</f>
        <v>2008-09</v>
      </c>
      <c r="M25" s="18">
        <f>LARGE('augjul cfs'!$G$5:$G$94,'augjul cfs rank'!$A25)</f>
        <v>7713</v>
      </c>
      <c r="N25" s="5" t="str">
        <f>VLOOKUP(O25,'augjul cfs'!$H$5:$O$94,8,FALSE)</f>
        <v>2002-03</v>
      </c>
      <c r="O25" s="18">
        <f>LARGE('augjul cfs'!$H$5:$H$94,'augjul cfs rank'!$A25)</f>
        <v>9782</v>
      </c>
      <c r="P25" s="5" t="str">
        <f>VLOOKUP(Q25,'augjul cfs'!$I$5:$O$94,7,FALSE)</f>
        <v>1960-61</v>
      </c>
      <c r="Q25" s="18">
        <f>LARGE('augjul cfs'!$I$5:$I$94,'augjul cfs rank'!$A25)</f>
        <v>11404</v>
      </c>
      <c r="R25" s="5" t="str">
        <f>VLOOKUP(S25,'augjul cfs'!$J$5:$O$94,6,FALSE)</f>
        <v>1933-34</v>
      </c>
      <c r="S25" s="18">
        <f>LARGE('augjul cfs'!$J$5:$J$94,'augjul cfs rank'!$A25)</f>
        <v>20424</v>
      </c>
      <c r="T25" s="5" t="str">
        <f>VLOOKUP(U25,'augjul cfs'!$K$5:$O$94,5,FALSE)</f>
        <v>1934-35</v>
      </c>
      <c r="U25" s="18">
        <f>LARGE('augjul cfs'!$K$5:$K$94,'augjul cfs rank'!$A25)</f>
        <v>22399</v>
      </c>
      <c r="V25" s="5" t="str">
        <f>VLOOKUP(W25,'augjul cfs'!$L$5:$O$94,4,FALSE)</f>
        <v>1966-67</v>
      </c>
      <c r="W25" s="18">
        <f>LARGE('augjul cfs'!$L$5:$L$94,'augjul cfs rank'!$A25)</f>
        <v>11983</v>
      </c>
      <c r="X25" s="5" t="str">
        <f>VLOOKUP(Y25,'augjul cfs'!$M$5:$O$94,3,FALSE)</f>
        <v>1992-93</v>
      </c>
      <c r="Y25" s="18">
        <f>LARGE('augjul cfs'!$M$5:$M$94,'augjul cfs rank'!$A25)</f>
        <v>3414</v>
      </c>
      <c r="Z25" s="5" t="str">
        <f>VLOOKUP(AA25,'augjul cfs'!$N$5:$O$94,2,FALSE)</f>
        <v>1960-61</v>
      </c>
      <c r="AA25" s="18">
        <f>LARGE('augjul cfs'!$N$5:$N$94,'augjul cfs rank'!$A25)</f>
        <v>7594.0219178082189</v>
      </c>
    </row>
    <row r="26" spans="1:27" x14ac:dyDescent="0.2">
      <c r="A26" s="5">
        <v>21</v>
      </c>
      <c r="B26" s="5" t="str">
        <f>VLOOKUP(C26,'augjul cfs'!$B$5:$O$94,14,FALSE)</f>
        <v>1955-56</v>
      </c>
      <c r="C26" s="18">
        <f>LARGE('augjul cfs'!$B$5:$B$94,'augjul cfs rank'!$A26)</f>
        <v>1064</v>
      </c>
      <c r="D26" s="5" t="str">
        <f>VLOOKUP(E26,'augjul cfs'!$C$5:$O$94,13,FALSE)</f>
        <v>1984-85</v>
      </c>
      <c r="E26" s="18">
        <f>LARGE('augjul cfs'!$C$5:$C$94,'augjul cfs rank'!$A26)</f>
        <v>869</v>
      </c>
      <c r="F26" s="5" t="str">
        <f>VLOOKUP(G26,'augjul cfs'!$D$5:$O$94,12,FALSE)</f>
        <v>2017-18</v>
      </c>
      <c r="G26" s="18">
        <f>LARGE('augjul cfs'!$D$5:$D$94,'augjul cfs rank'!$A26)</f>
        <v>1383</v>
      </c>
      <c r="H26" s="5" t="str">
        <f>VLOOKUP(I26,'augjul cfs'!$E$5:$O$94,11,FALSE)</f>
        <v>2017-18</v>
      </c>
      <c r="I26" s="18">
        <f>LARGE('augjul cfs'!$E$5:$E$94,'augjul cfs rank'!$A26)</f>
        <v>3892</v>
      </c>
      <c r="J26" s="5" t="str">
        <f>VLOOKUP(K26,'augjul cfs'!$F$5:$O$94,10,FALSE)</f>
        <v>1998-99</v>
      </c>
      <c r="K26" s="18">
        <f>LARGE('augjul cfs'!$F$5:$F$94,'augjul cfs rank'!$A26)</f>
        <v>5540</v>
      </c>
      <c r="L26" s="5" t="str">
        <f>VLOOKUP(M26,'augjul cfs'!$G$5:$O$94,9,FALSE)</f>
        <v>1970-71</v>
      </c>
      <c r="M26" s="18">
        <f>LARGE('augjul cfs'!$G$5:$G$94,'augjul cfs rank'!$A26)</f>
        <v>7563</v>
      </c>
      <c r="N26" s="5" t="str">
        <f>VLOOKUP(O26,'augjul cfs'!$H$5:$O$94,8,FALSE)</f>
        <v>1971-72</v>
      </c>
      <c r="O26" s="18">
        <f>LARGE('augjul cfs'!$H$5:$H$94,'augjul cfs rank'!$A26)</f>
        <v>9733</v>
      </c>
      <c r="P26" s="5" t="str">
        <f>VLOOKUP(Q26,'augjul cfs'!$I$5:$O$94,7,FALSE)</f>
        <v>1973-74</v>
      </c>
      <c r="Q26" s="18">
        <f>LARGE('augjul cfs'!$I$5:$I$94,'augjul cfs rank'!$A26)</f>
        <v>11331</v>
      </c>
      <c r="R26" s="5" t="str">
        <f>VLOOKUP(S26,'augjul cfs'!$J$5:$O$94,6,FALSE)</f>
        <v>1989-90</v>
      </c>
      <c r="S26" s="18">
        <f>LARGE('augjul cfs'!$J$5:$J$94,'augjul cfs rank'!$A26)</f>
        <v>20048</v>
      </c>
      <c r="T26" s="5" t="str">
        <f>VLOOKUP(U26,'augjul cfs'!$K$5:$O$94,5,FALSE)</f>
        <v>1978-79</v>
      </c>
      <c r="U26" s="18">
        <f>LARGE('augjul cfs'!$K$5:$K$94,'augjul cfs rank'!$A26)</f>
        <v>21994</v>
      </c>
      <c r="V26" s="5" t="str">
        <f>VLOOKUP(W26,'augjul cfs'!$L$5:$O$94,4,FALSE)</f>
        <v>1969-70</v>
      </c>
      <c r="W26" s="18">
        <f>LARGE('augjul cfs'!$L$5:$L$94,'augjul cfs rank'!$A26)</f>
        <v>11886</v>
      </c>
      <c r="X26" s="5" t="str">
        <f>VLOOKUP(Y26,'augjul cfs'!$M$5:$O$94,3,FALSE)</f>
        <v>1980-81</v>
      </c>
      <c r="Y26" s="18">
        <f>LARGE('augjul cfs'!$M$5:$M$94,'augjul cfs rank'!$A26)</f>
        <v>3277</v>
      </c>
      <c r="Z26" s="5" t="str">
        <f>VLOOKUP(AA26,'augjul cfs'!$N$5:$O$94,2,FALSE)</f>
        <v>2011-12</v>
      </c>
      <c r="AA26" s="18">
        <f>LARGE('augjul cfs'!$N$5:$N$94,'augjul cfs rank'!$A26)</f>
        <v>7549.4794520547948</v>
      </c>
    </row>
    <row r="27" spans="1:27" x14ac:dyDescent="0.2">
      <c r="A27" s="5">
        <v>22</v>
      </c>
      <c r="B27" s="5" t="str">
        <f>VLOOKUP(C27,'augjul cfs'!$B$5:$O$94,14,FALSE)</f>
        <v>1956-57</v>
      </c>
      <c r="C27" s="18">
        <f>LARGE('augjul cfs'!$B$5:$B$94,'augjul cfs rank'!$A27)</f>
        <v>1041</v>
      </c>
      <c r="D27" s="5" t="str">
        <f>VLOOKUP(E27,'augjul cfs'!$C$5:$O$94,13,FALSE)</f>
        <v>1976-77</v>
      </c>
      <c r="E27" s="18">
        <f>LARGE('augjul cfs'!$C$5:$C$94,'augjul cfs rank'!$A27)</f>
        <v>857</v>
      </c>
      <c r="F27" s="5" t="str">
        <f>VLOOKUP(G27,'augjul cfs'!$D$5:$O$94,12,FALSE)</f>
        <v>1996-97</v>
      </c>
      <c r="G27" s="18">
        <f>LARGE('augjul cfs'!$D$5:$D$94,'augjul cfs rank'!$A27)</f>
        <v>1353</v>
      </c>
      <c r="H27" s="5" t="str">
        <f>VLOOKUP(I27,'augjul cfs'!$E$5:$O$94,11,FALSE)</f>
        <v>1962-63</v>
      </c>
      <c r="I27" s="18">
        <f>LARGE('augjul cfs'!$E$5:$E$94,'augjul cfs rank'!$A27)</f>
        <v>3680</v>
      </c>
      <c r="J27" s="5" t="str">
        <f>VLOOKUP(K27,'augjul cfs'!$F$5:$O$94,10,FALSE)</f>
        <v>1937-38</v>
      </c>
      <c r="K27" s="18">
        <f>LARGE('augjul cfs'!$F$5:$F$94,'augjul cfs rank'!$A27)</f>
        <v>5465</v>
      </c>
      <c r="L27" s="5" t="str">
        <f>VLOOKUP(M27,'augjul cfs'!$G$5:$O$94,9,FALSE)</f>
        <v>2014-15</v>
      </c>
      <c r="M27" s="18">
        <f>LARGE('augjul cfs'!$G$5:$G$94,'augjul cfs rank'!$A27)</f>
        <v>7428</v>
      </c>
      <c r="N27" s="5" t="str">
        <f>VLOOKUP(O27,'augjul cfs'!$H$5:$O$94,8,FALSE)</f>
        <v>1982-83</v>
      </c>
      <c r="O27" s="18">
        <f>LARGE('augjul cfs'!$H$5:$H$94,'augjul cfs rank'!$A27)</f>
        <v>9697</v>
      </c>
      <c r="P27" s="5" t="str">
        <f>VLOOKUP(Q27,'augjul cfs'!$I$5:$O$94,7,FALSE)</f>
        <v>1986-87</v>
      </c>
      <c r="Q27" s="18">
        <f>LARGE('augjul cfs'!$I$5:$I$94,'augjul cfs rank'!$A27)</f>
        <v>11309</v>
      </c>
      <c r="R27" s="5" t="str">
        <f>VLOOKUP(S27,'augjul cfs'!$J$5:$O$94,6,FALSE)</f>
        <v>2017-18</v>
      </c>
      <c r="S27" s="18">
        <f>LARGE('augjul cfs'!$J$5:$J$94,'augjul cfs rank'!$A27)</f>
        <v>20024</v>
      </c>
      <c r="T27" s="5" t="str">
        <f>VLOOKUP(U27,'augjul cfs'!$K$5:$O$94,5,FALSE)</f>
        <v>1969-70</v>
      </c>
      <c r="U27" s="18">
        <f>LARGE('augjul cfs'!$K$5:$K$94,'augjul cfs rank'!$A27)</f>
        <v>21769</v>
      </c>
      <c r="V27" s="5" t="str">
        <f>VLOOKUP(W27,'augjul cfs'!$L$5:$O$94,4,FALSE)</f>
        <v>1953-54</v>
      </c>
      <c r="W27" s="18">
        <f>LARGE('augjul cfs'!$L$5:$L$94,'augjul cfs rank'!$A27)</f>
        <v>11560</v>
      </c>
      <c r="X27" s="5" t="str">
        <f>VLOOKUP(Y27,'augjul cfs'!$M$5:$O$94,3,FALSE)</f>
        <v>1983-84</v>
      </c>
      <c r="Y27" s="18">
        <f>LARGE('augjul cfs'!$M$5:$M$94,'augjul cfs rank'!$A27)</f>
        <v>2941</v>
      </c>
      <c r="Z27" s="5" t="str">
        <f>VLOOKUP(AA27,'augjul cfs'!$N$5:$O$94,2,FALSE)</f>
        <v>1931-32</v>
      </c>
      <c r="AA27" s="18">
        <f>LARGE('augjul cfs'!$N$5:$N$94,'augjul cfs rank'!$A27)</f>
        <v>7505.3424657534242</v>
      </c>
    </row>
    <row r="28" spans="1:27" x14ac:dyDescent="0.2">
      <c r="A28" s="5">
        <v>23</v>
      </c>
      <c r="B28" s="5" t="str">
        <f>VLOOKUP(C28,'augjul cfs'!$B$5:$O$94,14,FALSE)</f>
        <v>1956-57</v>
      </c>
      <c r="C28" s="18">
        <f>LARGE('augjul cfs'!$B$5:$B$94,'augjul cfs rank'!$A28)</f>
        <v>1041</v>
      </c>
      <c r="D28" s="5" t="str">
        <f>VLOOKUP(E28,'augjul cfs'!$C$5:$O$94,13,FALSE)</f>
        <v>1993-94</v>
      </c>
      <c r="E28" s="18">
        <f>LARGE('augjul cfs'!$C$5:$C$94,'augjul cfs rank'!$A28)</f>
        <v>854</v>
      </c>
      <c r="F28" s="5" t="str">
        <f>VLOOKUP(G28,'augjul cfs'!$D$5:$O$94,12,FALSE)</f>
        <v>1934-35</v>
      </c>
      <c r="G28" s="18">
        <f>LARGE('augjul cfs'!$D$5:$D$94,'augjul cfs rank'!$A28)</f>
        <v>1346</v>
      </c>
      <c r="H28" s="5" t="str">
        <f>VLOOKUP(I28,'augjul cfs'!$E$5:$O$94,11,FALSE)</f>
        <v>1951-52</v>
      </c>
      <c r="I28" s="18">
        <f>LARGE('augjul cfs'!$E$5:$E$94,'augjul cfs rank'!$A28)</f>
        <v>3508</v>
      </c>
      <c r="J28" s="5" t="str">
        <f>VLOOKUP(K28,'augjul cfs'!$F$5:$O$94,10,FALSE)</f>
        <v>1945-46</v>
      </c>
      <c r="K28" s="18">
        <f>LARGE('augjul cfs'!$F$5:$F$94,'augjul cfs rank'!$A28)</f>
        <v>5267</v>
      </c>
      <c r="L28" s="5" t="str">
        <f>VLOOKUP(M28,'augjul cfs'!$G$5:$O$94,9,FALSE)</f>
        <v>2004-05</v>
      </c>
      <c r="M28" s="18">
        <f>LARGE('augjul cfs'!$G$5:$G$94,'augjul cfs rank'!$A28)</f>
        <v>7403</v>
      </c>
      <c r="N28" s="5" t="str">
        <f>VLOOKUP(O28,'augjul cfs'!$H$5:$O$94,8,FALSE)</f>
        <v>1973-74</v>
      </c>
      <c r="O28" s="18">
        <f>LARGE('augjul cfs'!$H$5:$H$94,'augjul cfs rank'!$A28)</f>
        <v>9069</v>
      </c>
      <c r="P28" s="5" t="str">
        <f>VLOOKUP(Q28,'augjul cfs'!$I$5:$O$94,7,FALSE)</f>
        <v>2002-03</v>
      </c>
      <c r="Q28" s="18">
        <f>LARGE('augjul cfs'!$I$5:$I$94,'augjul cfs rank'!$A28)</f>
        <v>11145</v>
      </c>
      <c r="R28" s="5" t="str">
        <f>VLOOKUP(S28,'augjul cfs'!$J$5:$O$94,6,FALSE)</f>
        <v>1959-60</v>
      </c>
      <c r="S28" s="18">
        <f>LARGE('augjul cfs'!$J$5:$J$94,'augjul cfs rank'!$A28)</f>
        <v>19936</v>
      </c>
      <c r="T28" s="5" t="str">
        <f>VLOOKUP(U28,'augjul cfs'!$K$5:$O$94,5,FALSE)</f>
        <v>2017-18</v>
      </c>
      <c r="U28" s="18">
        <f>LARGE('augjul cfs'!$K$5:$K$94,'augjul cfs rank'!$A28)</f>
        <v>21544</v>
      </c>
      <c r="V28" s="5" t="str">
        <f>VLOOKUP(W28,'augjul cfs'!$L$5:$O$94,4,FALSE)</f>
        <v>1981-82</v>
      </c>
      <c r="W28" s="18">
        <f>LARGE('augjul cfs'!$L$5:$L$94,'augjul cfs rank'!$A28)</f>
        <v>11557</v>
      </c>
      <c r="X28" s="5" t="str">
        <f>VLOOKUP(Y28,'augjul cfs'!$M$5:$O$94,3,FALSE)</f>
        <v>2009-10</v>
      </c>
      <c r="Y28" s="18">
        <f>LARGE('augjul cfs'!$M$5:$M$94,'augjul cfs rank'!$A28)</f>
        <v>2757</v>
      </c>
      <c r="Z28" s="5" t="str">
        <f>VLOOKUP(AA28,'augjul cfs'!$N$5:$O$94,2,FALSE)</f>
        <v>1950-51</v>
      </c>
      <c r="AA28" s="18">
        <f>LARGE('augjul cfs'!$N$5:$N$94,'augjul cfs rank'!$A28)</f>
        <v>7485.0191780821915</v>
      </c>
    </row>
    <row r="29" spans="1:27" x14ac:dyDescent="0.2">
      <c r="A29" s="5">
        <v>24</v>
      </c>
      <c r="B29" s="5" t="str">
        <f>VLOOKUP(C29,'augjul cfs'!$B$5:$O$94,14,FALSE)</f>
        <v>1982-83</v>
      </c>
      <c r="C29" s="18">
        <f>LARGE('augjul cfs'!$B$5:$B$94,'augjul cfs rank'!$A29)</f>
        <v>996</v>
      </c>
      <c r="D29" s="5" t="str">
        <f>VLOOKUP(E29,'augjul cfs'!$C$5:$O$94,13,FALSE)</f>
        <v>1977-78</v>
      </c>
      <c r="E29" s="18">
        <f>LARGE('augjul cfs'!$C$5:$C$94,'augjul cfs rank'!$A29)</f>
        <v>834</v>
      </c>
      <c r="F29" s="5" t="str">
        <f>VLOOKUP(G29,'augjul cfs'!$D$5:$O$94,12,FALSE)</f>
        <v>1971-72</v>
      </c>
      <c r="G29" s="18">
        <f>LARGE('augjul cfs'!$D$5:$D$94,'augjul cfs rank'!$A29)</f>
        <v>1344</v>
      </c>
      <c r="H29" s="5" t="str">
        <f>VLOOKUP(I29,'augjul cfs'!$E$5:$O$94,11,FALSE)</f>
        <v>2012-13</v>
      </c>
      <c r="I29" s="18">
        <f>LARGE('augjul cfs'!$E$5:$E$94,'augjul cfs rank'!$A29)</f>
        <v>3403</v>
      </c>
      <c r="J29" s="5" t="str">
        <f>VLOOKUP(K29,'augjul cfs'!$F$5:$O$94,10,FALSE)</f>
        <v>1945-46</v>
      </c>
      <c r="K29" s="18">
        <f>LARGE('augjul cfs'!$F$5:$F$94,'augjul cfs rank'!$A29)</f>
        <v>5267</v>
      </c>
      <c r="L29" s="5" t="str">
        <f>VLOOKUP(M29,'augjul cfs'!$G$5:$O$94,9,FALSE)</f>
        <v>2001-02</v>
      </c>
      <c r="M29" s="18">
        <f>LARGE('augjul cfs'!$G$5:$G$94,'augjul cfs rank'!$A29)</f>
        <v>7064</v>
      </c>
      <c r="N29" s="5" t="str">
        <f>VLOOKUP(O29,'augjul cfs'!$H$5:$O$94,8,FALSE)</f>
        <v>1996-97</v>
      </c>
      <c r="O29" s="18">
        <f>LARGE('augjul cfs'!$H$5:$H$94,'augjul cfs rank'!$A29)</f>
        <v>9027</v>
      </c>
      <c r="P29" s="5" t="str">
        <f>VLOOKUP(Q29,'augjul cfs'!$I$5:$O$94,7,FALSE)</f>
        <v>1948-49</v>
      </c>
      <c r="Q29" s="18">
        <f>LARGE('augjul cfs'!$I$5:$I$94,'augjul cfs rank'!$A29)</f>
        <v>11042</v>
      </c>
      <c r="R29" s="5" t="str">
        <f>VLOOKUP(S29,'augjul cfs'!$J$5:$O$94,6,FALSE)</f>
        <v>1947-48</v>
      </c>
      <c r="S29" s="18">
        <f>LARGE('augjul cfs'!$J$5:$J$94,'augjul cfs rank'!$A29)</f>
        <v>19901</v>
      </c>
      <c r="T29" s="5" t="str">
        <f>VLOOKUP(U29,'augjul cfs'!$K$5:$O$94,5,FALSE)</f>
        <v>1968-69</v>
      </c>
      <c r="U29" s="18">
        <f>LARGE('augjul cfs'!$K$5:$K$94,'augjul cfs rank'!$A29)</f>
        <v>21514</v>
      </c>
      <c r="V29" s="5" t="str">
        <f>VLOOKUP(W29,'augjul cfs'!$L$5:$O$94,4,FALSE)</f>
        <v>1942-43</v>
      </c>
      <c r="W29" s="18">
        <f>LARGE('augjul cfs'!$L$5:$L$94,'augjul cfs rank'!$A29)</f>
        <v>11460</v>
      </c>
      <c r="X29" s="5" t="str">
        <f>VLOOKUP(Y29,'augjul cfs'!$M$5:$O$94,3,FALSE)</f>
        <v>1932-33</v>
      </c>
      <c r="Y29" s="18">
        <f>LARGE('augjul cfs'!$M$5:$M$94,'augjul cfs rank'!$A29)</f>
        <v>2745</v>
      </c>
      <c r="Z29" s="5" t="str">
        <f>VLOOKUP(AA29,'augjul cfs'!$N$5:$O$94,2,FALSE)</f>
        <v>1998-99</v>
      </c>
      <c r="AA29" s="18">
        <f>LARGE('augjul cfs'!$N$5:$N$94,'augjul cfs rank'!$A29)</f>
        <v>7458.1589041095895</v>
      </c>
    </row>
    <row r="30" spans="1:27" x14ac:dyDescent="0.2">
      <c r="A30" s="5">
        <v>25</v>
      </c>
      <c r="B30" s="5" t="str">
        <f>VLOOKUP(C30,'augjul cfs'!$B$5:$O$94,14,FALSE)</f>
        <v>1981-82</v>
      </c>
      <c r="C30" s="18">
        <f>LARGE('augjul cfs'!$B$5:$B$94,'augjul cfs rank'!$A30)</f>
        <v>984</v>
      </c>
      <c r="D30" s="5" t="str">
        <f>VLOOKUP(E30,'augjul cfs'!$C$5:$O$94,13,FALSE)</f>
        <v>1948-49</v>
      </c>
      <c r="E30" s="18">
        <f>LARGE('augjul cfs'!$C$5:$C$94,'augjul cfs rank'!$A30)</f>
        <v>820</v>
      </c>
      <c r="F30" s="5" t="str">
        <f>VLOOKUP(G30,'augjul cfs'!$D$5:$O$94,12,FALSE)</f>
        <v>1999-2000</v>
      </c>
      <c r="G30" s="18">
        <f>LARGE('augjul cfs'!$D$5:$D$94,'augjul cfs rank'!$A30)</f>
        <v>1326</v>
      </c>
      <c r="H30" s="5" t="str">
        <f>VLOOKUP(I30,'augjul cfs'!$E$5:$O$94,11,FALSE)</f>
        <v>1954-55</v>
      </c>
      <c r="I30" s="18">
        <f>LARGE('augjul cfs'!$E$5:$E$94,'augjul cfs rank'!$A30)</f>
        <v>3311</v>
      </c>
      <c r="J30" s="5" t="str">
        <f>VLOOKUP(K30,'augjul cfs'!$F$5:$O$94,10,FALSE)</f>
        <v>1951-52</v>
      </c>
      <c r="K30" s="18">
        <f>LARGE('augjul cfs'!$F$5:$F$94,'augjul cfs rank'!$A30)</f>
        <v>5182</v>
      </c>
      <c r="L30" s="5" t="str">
        <f>VLOOKUP(M30,'augjul cfs'!$G$5:$O$94,9,FALSE)</f>
        <v>1937-38</v>
      </c>
      <c r="M30" s="18">
        <f>LARGE('augjul cfs'!$G$5:$G$94,'augjul cfs rank'!$A30)</f>
        <v>7022</v>
      </c>
      <c r="N30" s="5" t="str">
        <f>VLOOKUP(O30,'augjul cfs'!$H$5:$O$94,8,FALSE)</f>
        <v>1946-47</v>
      </c>
      <c r="O30" s="18">
        <f>LARGE('augjul cfs'!$H$5:$H$94,'augjul cfs rank'!$A30)</f>
        <v>8829</v>
      </c>
      <c r="P30" s="5" t="str">
        <f>VLOOKUP(Q30,'augjul cfs'!$I$5:$O$94,7,FALSE)</f>
        <v>1999-2000</v>
      </c>
      <c r="Q30" s="18">
        <f>LARGE('augjul cfs'!$I$5:$I$94,'augjul cfs rank'!$A30)</f>
        <v>11018</v>
      </c>
      <c r="R30" s="5" t="str">
        <f>VLOOKUP(S30,'augjul cfs'!$J$5:$O$94,6,FALSE)</f>
        <v>1932-33</v>
      </c>
      <c r="S30" s="18">
        <f>LARGE('augjul cfs'!$J$5:$J$94,'augjul cfs rank'!$A30)</f>
        <v>19654</v>
      </c>
      <c r="T30" s="5" t="str">
        <f>VLOOKUP(U30,'augjul cfs'!$K$5:$O$94,5,FALSE)</f>
        <v>1966-67</v>
      </c>
      <c r="U30" s="18">
        <f>LARGE('augjul cfs'!$K$5:$K$94,'augjul cfs rank'!$A30)</f>
        <v>21474</v>
      </c>
      <c r="V30" s="5" t="str">
        <f>VLOOKUP(W30,'augjul cfs'!$L$5:$O$94,4,FALSE)</f>
        <v>1952-53</v>
      </c>
      <c r="W30" s="18">
        <f>LARGE('augjul cfs'!$L$5:$L$94,'augjul cfs rank'!$A30)</f>
        <v>11353</v>
      </c>
      <c r="X30" s="5" t="str">
        <f>VLOOKUP(Y30,'augjul cfs'!$M$5:$O$94,3,FALSE)</f>
        <v>1975-76</v>
      </c>
      <c r="Y30" s="18">
        <f>LARGE('augjul cfs'!$M$5:$M$94,'augjul cfs rank'!$A30)</f>
        <v>2723</v>
      </c>
      <c r="Z30" s="5" t="str">
        <f>VLOOKUP(AA30,'augjul cfs'!$N$5:$O$94,2,FALSE)</f>
        <v>2017-18</v>
      </c>
      <c r="AA30" s="18">
        <f>LARGE('augjul cfs'!$N$5:$N$94,'augjul cfs rank'!$A30)</f>
        <v>7339.7041095890409</v>
      </c>
    </row>
    <row r="31" spans="1:27" x14ac:dyDescent="0.2">
      <c r="A31" s="5">
        <v>26</v>
      </c>
      <c r="B31" s="5" t="str">
        <f>VLOOKUP(C31,'augjul cfs'!$B$5:$O$94,14,FALSE)</f>
        <v>2002-03</v>
      </c>
      <c r="C31" s="18">
        <f>LARGE('augjul cfs'!$B$5:$B$94,'augjul cfs rank'!$A31)</f>
        <v>943</v>
      </c>
      <c r="D31" s="5" t="str">
        <f>VLOOKUP(E31,'augjul cfs'!$C$5:$O$94,13,FALSE)</f>
        <v>1940-41</v>
      </c>
      <c r="E31" s="18">
        <f>LARGE('augjul cfs'!$C$5:$C$94,'augjul cfs rank'!$A31)</f>
        <v>816</v>
      </c>
      <c r="F31" s="5" t="str">
        <f>VLOOKUP(G31,'augjul cfs'!$D$5:$O$94,12,FALSE)</f>
        <v>1964-65</v>
      </c>
      <c r="G31" s="18">
        <f>LARGE('augjul cfs'!$D$5:$D$94,'augjul cfs rank'!$A31)</f>
        <v>1308</v>
      </c>
      <c r="H31" s="5" t="str">
        <f>VLOOKUP(I31,'augjul cfs'!$E$5:$O$94,11,FALSE)</f>
        <v>1999-2000</v>
      </c>
      <c r="I31" s="18">
        <f>LARGE('augjul cfs'!$E$5:$E$94,'augjul cfs rank'!$A31)</f>
        <v>3284</v>
      </c>
      <c r="J31" s="5" t="str">
        <f>VLOOKUP(K31,'augjul cfs'!$F$5:$O$94,10,FALSE)</f>
        <v>1966-67</v>
      </c>
      <c r="K31" s="18">
        <f>LARGE('augjul cfs'!$F$5:$F$94,'augjul cfs rank'!$A31)</f>
        <v>5049</v>
      </c>
      <c r="L31" s="5" t="str">
        <f>VLOOKUP(M31,'augjul cfs'!$G$5:$O$94,9,FALSE)</f>
        <v>1994-95</v>
      </c>
      <c r="M31" s="18">
        <f>LARGE('augjul cfs'!$G$5:$G$94,'augjul cfs rank'!$A31)</f>
        <v>6934</v>
      </c>
      <c r="N31" s="5" t="str">
        <f>VLOOKUP(O31,'augjul cfs'!$H$5:$O$94,8,FALSE)</f>
        <v>1953-54</v>
      </c>
      <c r="O31" s="18">
        <f>LARGE('augjul cfs'!$H$5:$H$94,'augjul cfs rank'!$A31)</f>
        <v>8435</v>
      </c>
      <c r="P31" s="5" t="str">
        <f>VLOOKUP(Q31,'augjul cfs'!$I$5:$O$94,7,FALSE)</f>
        <v>1937-38</v>
      </c>
      <c r="Q31" s="18">
        <f>LARGE('augjul cfs'!$I$5:$I$94,'augjul cfs rank'!$A31)</f>
        <v>10947</v>
      </c>
      <c r="R31" s="5" t="str">
        <f>VLOOKUP(S31,'augjul cfs'!$J$5:$O$94,6,FALSE)</f>
        <v>1958-59</v>
      </c>
      <c r="S31" s="18">
        <f>LARGE('augjul cfs'!$J$5:$J$94,'augjul cfs rank'!$A31)</f>
        <v>19418</v>
      </c>
      <c r="T31" s="5" t="str">
        <f>VLOOKUP(U31,'augjul cfs'!$K$5:$O$94,5,FALSE)</f>
        <v>1958-59</v>
      </c>
      <c r="U31" s="18">
        <f>LARGE('augjul cfs'!$K$5:$K$94,'augjul cfs rank'!$A31)</f>
        <v>21368</v>
      </c>
      <c r="V31" s="5" t="str">
        <f>VLOOKUP(W31,'augjul cfs'!$L$5:$O$94,4,FALSE)</f>
        <v>1990-91</v>
      </c>
      <c r="W31" s="18">
        <f>LARGE('augjul cfs'!$L$5:$L$94,'augjul cfs rank'!$A31)</f>
        <v>10770</v>
      </c>
      <c r="X31" s="5" t="str">
        <f>VLOOKUP(Y31,'augjul cfs'!$M$5:$O$94,3,FALSE)</f>
        <v>1989-90</v>
      </c>
      <c r="Y31" s="18">
        <f>LARGE('augjul cfs'!$M$5:$M$94,'augjul cfs rank'!$A31)</f>
        <v>2615</v>
      </c>
      <c r="Z31" s="5" t="str">
        <f>VLOOKUP(AA31,'augjul cfs'!$N$5:$O$94,2,FALSE)</f>
        <v>1932-33</v>
      </c>
      <c r="AA31" s="18">
        <f>LARGE('augjul cfs'!$N$5:$N$94,'augjul cfs rank'!$A31)</f>
        <v>7326.8246575342464</v>
      </c>
    </row>
    <row r="32" spans="1:27" x14ac:dyDescent="0.2">
      <c r="A32" s="5">
        <v>27</v>
      </c>
      <c r="B32" s="5" t="str">
        <f>VLOOKUP(C32,'augjul cfs'!$B$5:$O$94,14,FALSE)</f>
        <v>1980-81</v>
      </c>
      <c r="C32" s="18">
        <f>LARGE('augjul cfs'!$B$5:$B$94,'augjul cfs rank'!$A32)</f>
        <v>939</v>
      </c>
      <c r="D32" s="5" t="str">
        <f>VLOOKUP(E32,'augjul cfs'!$C$5:$O$94,13,FALSE)</f>
        <v>1955-56</v>
      </c>
      <c r="E32" s="18">
        <f>LARGE('augjul cfs'!$C$5:$C$94,'augjul cfs rank'!$A32)</f>
        <v>804</v>
      </c>
      <c r="F32" s="5" t="str">
        <f>VLOOKUP(G32,'augjul cfs'!$D$5:$O$94,12,FALSE)</f>
        <v>1967-68</v>
      </c>
      <c r="G32" s="18">
        <f>LARGE('augjul cfs'!$D$5:$D$94,'augjul cfs rank'!$A32)</f>
        <v>1289</v>
      </c>
      <c r="H32" s="5" t="str">
        <f>VLOOKUP(I32,'augjul cfs'!$E$5:$O$94,11,FALSE)</f>
        <v>1986-87</v>
      </c>
      <c r="I32" s="18">
        <f>LARGE('augjul cfs'!$E$5:$E$94,'augjul cfs rank'!$A32)</f>
        <v>3208</v>
      </c>
      <c r="J32" s="5" t="str">
        <f>VLOOKUP(K32,'augjul cfs'!$F$5:$O$94,10,FALSE)</f>
        <v>2006-07</v>
      </c>
      <c r="K32" s="18">
        <f>LARGE('augjul cfs'!$F$5:$F$94,'augjul cfs rank'!$A32)</f>
        <v>5036</v>
      </c>
      <c r="L32" s="5" t="str">
        <f>VLOOKUP(M32,'augjul cfs'!$G$5:$O$94,9,FALSE)</f>
        <v>1945-46</v>
      </c>
      <c r="M32" s="18">
        <f>LARGE('augjul cfs'!$G$5:$G$94,'augjul cfs rank'!$A32)</f>
        <v>6775</v>
      </c>
      <c r="N32" s="5" t="str">
        <f>VLOOKUP(O32,'augjul cfs'!$H$5:$O$94,8,FALSE)</f>
        <v>1969-70</v>
      </c>
      <c r="O32" s="18">
        <f>LARGE('augjul cfs'!$H$5:$H$94,'augjul cfs rank'!$A32)</f>
        <v>8101</v>
      </c>
      <c r="P32" s="5" t="str">
        <f>VLOOKUP(Q32,'augjul cfs'!$I$5:$O$94,7,FALSE)</f>
        <v>1956-57</v>
      </c>
      <c r="Q32" s="18">
        <f>LARGE('augjul cfs'!$I$5:$I$94,'augjul cfs rank'!$A32)</f>
        <v>10718</v>
      </c>
      <c r="R32" s="5" t="str">
        <f>VLOOKUP(S32,'augjul cfs'!$J$5:$O$94,6,FALSE)</f>
        <v>1934-35</v>
      </c>
      <c r="S32" s="18">
        <f>LARGE('augjul cfs'!$J$5:$J$94,'augjul cfs rank'!$A32)</f>
        <v>19133</v>
      </c>
      <c r="T32" s="5" t="str">
        <f>VLOOKUP(U32,'augjul cfs'!$K$5:$O$94,5,FALSE)</f>
        <v>1932-33</v>
      </c>
      <c r="U32" s="18">
        <f>LARGE('augjul cfs'!$K$5:$K$94,'augjul cfs rank'!$A32)</f>
        <v>21146</v>
      </c>
      <c r="V32" s="5" t="str">
        <f>VLOOKUP(W32,'augjul cfs'!$L$5:$O$94,4,FALSE)</f>
        <v>1980-81</v>
      </c>
      <c r="W32" s="18">
        <f>LARGE('augjul cfs'!$L$5:$L$94,'augjul cfs rank'!$A32)</f>
        <v>10174</v>
      </c>
      <c r="X32" s="5" t="str">
        <f>VLOOKUP(Y32,'augjul cfs'!$M$5:$O$94,3,FALSE)</f>
        <v>1941-42</v>
      </c>
      <c r="Y32" s="18">
        <f>LARGE('augjul cfs'!$M$5:$M$94,'augjul cfs rank'!$A32)</f>
        <v>2606</v>
      </c>
      <c r="Z32" s="5" t="str">
        <f>VLOOKUP(AA32,'augjul cfs'!$N$5:$O$94,2,FALSE)</f>
        <v>1959-60</v>
      </c>
      <c r="AA32" s="18">
        <f>LARGE('augjul cfs'!$N$5:$N$94,'augjul cfs rank'!$A32)</f>
        <v>7290.682191780822</v>
      </c>
    </row>
    <row r="33" spans="1:27" x14ac:dyDescent="0.2">
      <c r="A33" s="5">
        <v>28</v>
      </c>
      <c r="B33" s="5" t="str">
        <f>VLOOKUP(C33,'augjul cfs'!$B$5:$O$94,14,FALSE)</f>
        <v>1933-34</v>
      </c>
      <c r="C33" s="18">
        <f>LARGE('augjul cfs'!$B$5:$B$94,'augjul cfs rank'!$A33)</f>
        <v>934</v>
      </c>
      <c r="D33" s="5" t="str">
        <f>VLOOKUP(E33,'augjul cfs'!$C$5:$O$94,13,FALSE)</f>
        <v>2008-09</v>
      </c>
      <c r="E33" s="18">
        <f>LARGE('augjul cfs'!$C$5:$C$94,'augjul cfs rank'!$A33)</f>
        <v>792</v>
      </c>
      <c r="F33" s="5" t="str">
        <f>VLOOKUP(G33,'augjul cfs'!$D$5:$O$94,12,FALSE)</f>
        <v>1946-47</v>
      </c>
      <c r="G33" s="18">
        <f>LARGE('augjul cfs'!$D$5:$D$94,'augjul cfs rank'!$A33)</f>
        <v>1258</v>
      </c>
      <c r="H33" s="5" t="str">
        <f>VLOOKUP(I33,'augjul cfs'!$E$5:$O$94,11,FALSE)</f>
        <v>1941-42</v>
      </c>
      <c r="I33" s="18">
        <f>LARGE('augjul cfs'!$E$5:$E$94,'augjul cfs rank'!$A33)</f>
        <v>3191</v>
      </c>
      <c r="J33" s="5" t="str">
        <f>VLOOKUP(K33,'augjul cfs'!$F$5:$O$94,10,FALSE)</f>
        <v>1947-48</v>
      </c>
      <c r="K33" s="18">
        <f>LARGE('augjul cfs'!$F$5:$F$94,'augjul cfs rank'!$A33)</f>
        <v>4932</v>
      </c>
      <c r="L33" s="5" t="str">
        <f>VLOOKUP(M33,'augjul cfs'!$G$5:$O$94,9,FALSE)</f>
        <v>1950-51</v>
      </c>
      <c r="M33" s="18">
        <f>LARGE('augjul cfs'!$G$5:$G$94,'augjul cfs rank'!$A33)</f>
        <v>6769</v>
      </c>
      <c r="N33" s="5" t="str">
        <f>VLOOKUP(O33,'augjul cfs'!$H$5:$O$94,8,FALSE)</f>
        <v>1991-92</v>
      </c>
      <c r="O33" s="18">
        <f>LARGE('augjul cfs'!$H$5:$H$94,'augjul cfs rank'!$A33)</f>
        <v>8022</v>
      </c>
      <c r="P33" s="5" t="str">
        <f>VLOOKUP(Q33,'augjul cfs'!$I$5:$O$94,7,FALSE)</f>
        <v>2010-11</v>
      </c>
      <c r="Q33" s="18">
        <f>LARGE('augjul cfs'!$I$5:$I$94,'augjul cfs rank'!$A33)</f>
        <v>10380</v>
      </c>
      <c r="R33" s="5" t="str">
        <f>VLOOKUP(S33,'augjul cfs'!$J$5:$O$94,6,FALSE)</f>
        <v>2010-11</v>
      </c>
      <c r="S33" s="18">
        <f>LARGE('augjul cfs'!$J$5:$J$94,'augjul cfs rank'!$A33)</f>
        <v>18859</v>
      </c>
      <c r="T33" s="5" t="str">
        <f>VLOOKUP(U33,'augjul cfs'!$K$5:$O$94,5,FALSE)</f>
        <v>1945-46</v>
      </c>
      <c r="U33" s="18">
        <f>LARGE('augjul cfs'!$K$5:$K$94,'augjul cfs rank'!$A33)</f>
        <v>20651</v>
      </c>
      <c r="V33" s="5" t="str">
        <f>VLOOKUP(W33,'augjul cfs'!$L$5:$O$94,4,FALSE)</f>
        <v>1960-61</v>
      </c>
      <c r="W33" s="18">
        <f>LARGE('augjul cfs'!$L$5:$L$94,'augjul cfs rank'!$A33)</f>
        <v>10061</v>
      </c>
      <c r="X33" s="5" t="str">
        <f>VLOOKUP(Y33,'augjul cfs'!$M$5:$O$94,3,FALSE)</f>
        <v>1955-56</v>
      </c>
      <c r="Y33" s="18">
        <f>LARGE('augjul cfs'!$M$5:$M$94,'augjul cfs rank'!$A33)</f>
        <v>2573</v>
      </c>
      <c r="Z33" s="5" t="str">
        <f>VLOOKUP(AA33,'augjul cfs'!$N$5:$O$94,2,FALSE)</f>
        <v>1953-54</v>
      </c>
      <c r="AA33" s="18">
        <f>LARGE('augjul cfs'!$N$5:$N$94,'augjul cfs rank'!$A33)</f>
        <v>7264.0767123287669</v>
      </c>
    </row>
    <row r="34" spans="1:27" x14ac:dyDescent="0.2">
      <c r="A34" s="5">
        <v>29</v>
      </c>
      <c r="B34" s="5" t="str">
        <f>VLOOKUP(C34,'augjul cfs'!$B$5:$O$94,14,FALSE)</f>
        <v>2012-13</v>
      </c>
      <c r="C34" s="18">
        <f>LARGE('augjul cfs'!$B$5:$B$94,'augjul cfs rank'!$A34)</f>
        <v>886</v>
      </c>
      <c r="D34" s="5" t="str">
        <f>VLOOKUP(E34,'augjul cfs'!$C$5:$O$94,13,FALSE)</f>
        <v>1970-71</v>
      </c>
      <c r="E34" s="18">
        <f>LARGE('augjul cfs'!$C$5:$C$94,'augjul cfs rank'!$A34)</f>
        <v>774</v>
      </c>
      <c r="F34" s="5" t="str">
        <f>VLOOKUP(G34,'augjul cfs'!$D$5:$O$94,12,FALSE)</f>
        <v>2000-01</v>
      </c>
      <c r="G34" s="18">
        <f>LARGE('augjul cfs'!$D$5:$D$94,'augjul cfs rank'!$A34)</f>
        <v>1245</v>
      </c>
      <c r="H34" s="5" t="str">
        <f>VLOOKUP(I34,'augjul cfs'!$E$5:$O$94,11,FALSE)</f>
        <v>1997-98</v>
      </c>
      <c r="I34" s="18">
        <f>LARGE('augjul cfs'!$E$5:$E$94,'augjul cfs rank'!$A34)</f>
        <v>3190</v>
      </c>
      <c r="J34" s="5" t="str">
        <f>VLOOKUP(K34,'augjul cfs'!$F$5:$O$94,10,FALSE)</f>
        <v>1996-97</v>
      </c>
      <c r="K34" s="18">
        <f>LARGE('augjul cfs'!$F$5:$F$94,'augjul cfs rank'!$A34)</f>
        <v>4867</v>
      </c>
      <c r="L34" s="5" t="str">
        <f>VLOOKUP(M34,'augjul cfs'!$G$5:$O$94,9,FALSE)</f>
        <v>1980-81</v>
      </c>
      <c r="M34" s="18">
        <f>LARGE('augjul cfs'!$G$5:$G$94,'augjul cfs rank'!$A34)</f>
        <v>6270</v>
      </c>
      <c r="N34" s="5" t="str">
        <f>VLOOKUP(O34,'augjul cfs'!$H$5:$O$94,8,FALSE)</f>
        <v>1966-67</v>
      </c>
      <c r="O34" s="18">
        <f>LARGE('augjul cfs'!$H$5:$H$94,'augjul cfs rank'!$A34)</f>
        <v>7759</v>
      </c>
      <c r="P34" s="5" t="str">
        <f>VLOOKUP(Q34,'augjul cfs'!$I$5:$O$94,7,FALSE)</f>
        <v>1959-60</v>
      </c>
      <c r="Q34" s="18">
        <f>LARGE('augjul cfs'!$I$5:$I$94,'augjul cfs rank'!$A34)</f>
        <v>10331</v>
      </c>
      <c r="R34" s="5" t="str">
        <f>VLOOKUP(S34,'augjul cfs'!$J$5:$O$94,6,FALSE)</f>
        <v>1984-85</v>
      </c>
      <c r="S34" s="18">
        <f>LARGE('augjul cfs'!$J$5:$J$94,'augjul cfs rank'!$A34)</f>
        <v>18800</v>
      </c>
      <c r="T34" s="5" t="str">
        <f>VLOOKUP(U34,'augjul cfs'!$K$5:$O$94,5,FALSE)</f>
        <v>1981-82</v>
      </c>
      <c r="U34" s="18">
        <f>LARGE('augjul cfs'!$K$5:$K$94,'augjul cfs rank'!$A34)</f>
        <v>19904</v>
      </c>
      <c r="V34" s="5" t="str">
        <f>VLOOKUP(W34,'augjul cfs'!$L$5:$O$94,4,FALSE)</f>
        <v>1984-85</v>
      </c>
      <c r="W34" s="18">
        <f>LARGE('augjul cfs'!$L$5:$L$94,'augjul cfs rank'!$A34)</f>
        <v>9789</v>
      </c>
      <c r="X34" s="5" t="str">
        <f>VLOOKUP(Y34,'augjul cfs'!$M$5:$O$94,3,FALSE)</f>
        <v>1958-59</v>
      </c>
      <c r="Y34" s="18">
        <f>LARGE('augjul cfs'!$M$5:$M$94,'augjul cfs rank'!$A34)</f>
        <v>2556</v>
      </c>
      <c r="Z34" s="5" t="str">
        <f>VLOOKUP(AA34,'augjul cfs'!$N$5:$O$94,2,FALSE)</f>
        <v>1942-43</v>
      </c>
      <c r="AA34" s="18">
        <f>LARGE('augjul cfs'!$N$5:$N$94,'augjul cfs rank'!$A34)</f>
        <v>7082.7698630136983</v>
      </c>
    </row>
    <row r="35" spans="1:27" x14ac:dyDescent="0.2">
      <c r="A35" s="5">
        <v>30</v>
      </c>
      <c r="B35" s="5" t="str">
        <f>VLOOKUP(C35,'augjul cfs'!$B$5:$O$94,14,FALSE)</f>
        <v>1943-44</v>
      </c>
      <c r="C35" s="18">
        <f>LARGE('augjul cfs'!$B$5:$B$94,'augjul cfs rank'!$A35)</f>
        <v>869</v>
      </c>
      <c r="D35" s="5" t="str">
        <f>VLOOKUP(E35,'augjul cfs'!$C$5:$O$94,13,FALSE)</f>
        <v>1995-96</v>
      </c>
      <c r="E35" s="18">
        <f>LARGE('augjul cfs'!$C$5:$C$94,'augjul cfs rank'!$A35)</f>
        <v>769</v>
      </c>
      <c r="F35" s="5" t="str">
        <f>VLOOKUP(G35,'augjul cfs'!$D$5:$O$94,12,FALSE)</f>
        <v>1993-94</v>
      </c>
      <c r="G35" s="18">
        <f>LARGE('augjul cfs'!$D$5:$D$94,'augjul cfs rank'!$A35)</f>
        <v>1207</v>
      </c>
      <c r="H35" s="5" t="str">
        <f>VLOOKUP(I35,'augjul cfs'!$E$5:$O$94,11,FALSE)</f>
        <v>1964-65</v>
      </c>
      <c r="I35" s="18">
        <f>LARGE('augjul cfs'!$E$5:$E$94,'augjul cfs rank'!$A35)</f>
        <v>3188</v>
      </c>
      <c r="J35" s="5" t="str">
        <f>VLOOKUP(K35,'augjul cfs'!$F$5:$O$94,10,FALSE)</f>
        <v>1994-95</v>
      </c>
      <c r="K35" s="18">
        <f>LARGE('augjul cfs'!$F$5:$F$94,'augjul cfs rank'!$A35)</f>
        <v>4727</v>
      </c>
      <c r="L35" s="5" t="str">
        <f>VLOOKUP(M35,'augjul cfs'!$G$5:$O$94,9,FALSE)</f>
        <v>1990-91</v>
      </c>
      <c r="M35" s="18">
        <f>LARGE('augjul cfs'!$G$5:$G$94,'augjul cfs rank'!$A35)</f>
        <v>6020</v>
      </c>
      <c r="N35" s="5" t="str">
        <f>VLOOKUP(O35,'augjul cfs'!$H$5:$O$94,8,FALSE)</f>
        <v>1999-2000</v>
      </c>
      <c r="O35" s="18">
        <f>LARGE('augjul cfs'!$H$5:$H$94,'augjul cfs rank'!$A35)</f>
        <v>7647</v>
      </c>
      <c r="P35" s="5" t="str">
        <f>VLOOKUP(Q35,'augjul cfs'!$I$5:$O$94,7,FALSE)</f>
        <v>1992-93</v>
      </c>
      <c r="Q35" s="18">
        <f>LARGE('augjul cfs'!$I$5:$I$94,'augjul cfs rank'!$A35)</f>
        <v>10239</v>
      </c>
      <c r="R35" s="5" t="str">
        <f>VLOOKUP(S35,'augjul cfs'!$J$5:$O$94,6,FALSE)</f>
        <v>2016-17</v>
      </c>
      <c r="S35" s="18">
        <f>LARGE('augjul cfs'!$J$5:$J$94,'augjul cfs rank'!$A35)</f>
        <v>18764</v>
      </c>
      <c r="T35" s="5" t="str">
        <f>VLOOKUP(U35,'augjul cfs'!$K$5:$O$94,5,FALSE)</f>
        <v>1944-45</v>
      </c>
      <c r="U35" s="18">
        <f>LARGE('augjul cfs'!$K$5:$K$94,'augjul cfs rank'!$A35)</f>
        <v>19845</v>
      </c>
      <c r="V35" s="5" t="str">
        <f>VLOOKUP(W35,'augjul cfs'!$L$5:$O$94,4,FALSE)</f>
        <v>1955-56</v>
      </c>
      <c r="W35" s="18">
        <f>LARGE('augjul cfs'!$L$5:$L$94,'augjul cfs rank'!$A35)</f>
        <v>9699</v>
      </c>
      <c r="X35" s="5" t="str">
        <f>VLOOKUP(Y35,'augjul cfs'!$M$5:$O$94,3,FALSE)</f>
        <v>1979-80</v>
      </c>
      <c r="Y35" s="18">
        <f>LARGE('augjul cfs'!$M$5:$M$94,'augjul cfs rank'!$A35)</f>
        <v>2476</v>
      </c>
      <c r="Z35" s="5" t="str">
        <f>VLOOKUP(AA35,'augjul cfs'!$N$5:$O$94,2,FALSE)</f>
        <v>1956-57</v>
      </c>
      <c r="AA35" s="18">
        <f>LARGE('augjul cfs'!$N$5:$N$94,'augjul cfs rank'!$A35)</f>
        <v>7030.7890410958908</v>
      </c>
    </row>
    <row r="36" spans="1:27" x14ac:dyDescent="0.2">
      <c r="A36" s="5">
        <v>31</v>
      </c>
      <c r="B36" s="5" t="str">
        <f>VLOOKUP(C36,'augjul cfs'!$B$5:$O$94,14,FALSE)</f>
        <v>1968-69</v>
      </c>
      <c r="C36" s="18">
        <f>LARGE('augjul cfs'!$B$5:$B$94,'augjul cfs rank'!$A36)</f>
        <v>868</v>
      </c>
      <c r="D36" s="5" t="str">
        <f>VLOOKUP(E36,'augjul cfs'!$C$5:$O$94,13,FALSE)</f>
        <v>2010-11</v>
      </c>
      <c r="E36" s="18">
        <f>LARGE('augjul cfs'!$C$5:$C$94,'augjul cfs rank'!$A36)</f>
        <v>758</v>
      </c>
      <c r="F36" s="5" t="str">
        <f>VLOOKUP(G36,'augjul cfs'!$D$5:$O$94,12,FALSE)</f>
        <v>1986-87</v>
      </c>
      <c r="G36" s="18">
        <f>LARGE('augjul cfs'!$D$5:$D$94,'augjul cfs rank'!$A36)</f>
        <v>1189</v>
      </c>
      <c r="H36" s="5" t="str">
        <f>VLOOKUP(I36,'augjul cfs'!$E$5:$O$94,11,FALSE)</f>
        <v>1975-76</v>
      </c>
      <c r="I36" s="18">
        <f>LARGE('augjul cfs'!$E$5:$E$94,'augjul cfs rank'!$A36)</f>
        <v>3024</v>
      </c>
      <c r="J36" s="5" t="str">
        <f>VLOOKUP(K36,'augjul cfs'!$F$5:$O$94,10,FALSE)</f>
        <v>2014-15</v>
      </c>
      <c r="K36" s="18">
        <f>LARGE('augjul cfs'!$F$5:$F$94,'augjul cfs rank'!$A36)</f>
        <v>4478</v>
      </c>
      <c r="L36" s="5" t="str">
        <f>VLOOKUP(M36,'augjul cfs'!$G$5:$O$94,9,FALSE)</f>
        <v>1946-47</v>
      </c>
      <c r="M36" s="18">
        <f>LARGE('augjul cfs'!$G$5:$G$94,'augjul cfs rank'!$A36)</f>
        <v>5981</v>
      </c>
      <c r="N36" s="5" t="str">
        <f>VLOOKUP(O36,'augjul cfs'!$H$5:$O$94,8,FALSE)</f>
        <v>1949-50</v>
      </c>
      <c r="O36" s="18">
        <f>LARGE('augjul cfs'!$H$5:$H$94,'augjul cfs rank'!$A36)</f>
        <v>7469</v>
      </c>
      <c r="P36" s="5" t="str">
        <f>VLOOKUP(Q36,'augjul cfs'!$I$5:$O$94,7,FALSE)</f>
        <v>1967-68</v>
      </c>
      <c r="Q36" s="18">
        <f>LARGE('augjul cfs'!$I$5:$I$94,'augjul cfs rank'!$A36)</f>
        <v>10145</v>
      </c>
      <c r="R36" s="5" t="str">
        <f>VLOOKUP(S36,'augjul cfs'!$J$5:$O$94,6,FALSE)</f>
        <v>1975-76</v>
      </c>
      <c r="S36" s="18">
        <f>LARGE('augjul cfs'!$J$5:$J$94,'augjul cfs rank'!$A36)</f>
        <v>18574</v>
      </c>
      <c r="T36" s="5" t="str">
        <f>VLOOKUP(U36,'augjul cfs'!$K$5:$O$94,5,FALSE)</f>
        <v>1936-37</v>
      </c>
      <c r="U36" s="18">
        <f>LARGE('augjul cfs'!$K$5:$K$94,'augjul cfs rank'!$A36)</f>
        <v>19839</v>
      </c>
      <c r="V36" s="5" t="str">
        <f>VLOOKUP(W36,'augjul cfs'!$L$5:$O$94,4,FALSE)</f>
        <v>1964-65</v>
      </c>
      <c r="W36" s="18">
        <f>LARGE('augjul cfs'!$L$5:$L$94,'augjul cfs rank'!$A36)</f>
        <v>9372</v>
      </c>
      <c r="X36" s="5" t="str">
        <f>VLOOKUP(Y36,'augjul cfs'!$M$5:$O$94,3,FALSE)</f>
        <v>1977-78</v>
      </c>
      <c r="Y36" s="18">
        <f>LARGE('augjul cfs'!$M$5:$M$94,'augjul cfs rank'!$A36)</f>
        <v>2451</v>
      </c>
      <c r="Z36" s="5" t="str">
        <f>VLOOKUP(AA36,'augjul cfs'!$N$5:$O$94,2,FALSE)</f>
        <v>1999-2000</v>
      </c>
      <c r="AA36" s="18">
        <f>LARGE('augjul cfs'!$N$5:$N$94,'augjul cfs rank'!$A36)</f>
        <v>6936.4301369863015</v>
      </c>
    </row>
    <row r="37" spans="1:27" x14ac:dyDescent="0.2">
      <c r="A37" s="5">
        <v>32</v>
      </c>
      <c r="B37" s="5" t="str">
        <f>VLOOKUP(C37,'augjul cfs'!$B$5:$O$94,14,FALSE)</f>
        <v>1960-61</v>
      </c>
      <c r="C37" s="18">
        <f>LARGE('augjul cfs'!$B$5:$B$94,'augjul cfs rank'!$A37)</f>
        <v>866</v>
      </c>
      <c r="D37" s="5" t="str">
        <f>VLOOKUP(E37,'augjul cfs'!$C$5:$O$94,13,FALSE)</f>
        <v>1938-39</v>
      </c>
      <c r="E37" s="18">
        <f>LARGE('augjul cfs'!$C$5:$C$94,'augjul cfs rank'!$A37)</f>
        <v>756</v>
      </c>
      <c r="F37" s="5" t="str">
        <f>VLOOKUP(G37,'augjul cfs'!$D$5:$O$94,12,FALSE)</f>
        <v>1969-70</v>
      </c>
      <c r="G37" s="18">
        <f>LARGE('augjul cfs'!$D$5:$D$94,'augjul cfs rank'!$A37)</f>
        <v>1174</v>
      </c>
      <c r="H37" s="5" t="str">
        <f>VLOOKUP(I37,'augjul cfs'!$E$5:$O$94,11,FALSE)</f>
        <v>1945-46</v>
      </c>
      <c r="I37" s="18">
        <f>LARGE('augjul cfs'!$E$5:$E$94,'augjul cfs rank'!$A37)</f>
        <v>2982</v>
      </c>
      <c r="J37" s="5" t="str">
        <f>VLOOKUP(K37,'augjul cfs'!$F$5:$O$94,10,FALSE)</f>
        <v>1932-33</v>
      </c>
      <c r="K37" s="18">
        <f>LARGE('augjul cfs'!$F$5:$F$94,'augjul cfs rank'!$A37)</f>
        <v>4459</v>
      </c>
      <c r="L37" s="5" t="str">
        <f>VLOOKUP(M37,'augjul cfs'!$G$5:$O$94,9,FALSE)</f>
        <v>1971-72</v>
      </c>
      <c r="M37" s="18">
        <f>LARGE('augjul cfs'!$G$5:$G$94,'augjul cfs rank'!$A37)</f>
        <v>5761</v>
      </c>
      <c r="N37" s="5" t="str">
        <f>VLOOKUP(O37,'augjul cfs'!$H$5:$O$94,8,FALSE)</f>
        <v>1989-90</v>
      </c>
      <c r="O37" s="18">
        <f>LARGE('augjul cfs'!$H$5:$H$94,'augjul cfs rank'!$A37)</f>
        <v>7103</v>
      </c>
      <c r="P37" s="5" t="str">
        <f>VLOOKUP(Q37,'augjul cfs'!$I$5:$O$94,7,FALSE)</f>
        <v>1995-96</v>
      </c>
      <c r="Q37" s="18">
        <f>LARGE('augjul cfs'!$I$5:$I$94,'augjul cfs rank'!$A37)</f>
        <v>10060</v>
      </c>
      <c r="R37" s="5" t="str">
        <f>VLOOKUP(S37,'augjul cfs'!$J$5:$O$94,6,FALSE)</f>
        <v>1938-39</v>
      </c>
      <c r="S37" s="18">
        <f>LARGE('augjul cfs'!$J$5:$J$94,'augjul cfs rank'!$A37)</f>
        <v>18569</v>
      </c>
      <c r="T37" s="5" t="str">
        <f>VLOOKUP(U37,'augjul cfs'!$K$5:$O$94,5,FALSE)</f>
        <v>1957-58</v>
      </c>
      <c r="U37" s="18">
        <f>LARGE('augjul cfs'!$K$5:$K$94,'augjul cfs rank'!$A37)</f>
        <v>19630</v>
      </c>
      <c r="V37" s="5" t="str">
        <f>VLOOKUP(W37,'augjul cfs'!$L$5:$O$94,4,FALSE)</f>
        <v>1959-60</v>
      </c>
      <c r="W37" s="18">
        <f>LARGE('augjul cfs'!$L$5:$L$94,'augjul cfs rank'!$A37)</f>
        <v>9333</v>
      </c>
      <c r="X37" s="5" t="str">
        <f>VLOOKUP(Y37,'augjul cfs'!$M$5:$O$94,3,FALSE)</f>
        <v>1952-53</v>
      </c>
      <c r="Y37" s="18">
        <f>LARGE('augjul cfs'!$M$5:$M$94,'augjul cfs rank'!$A37)</f>
        <v>2437</v>
      </c>
      <c r="Z37" s="5" t="str">
        <f>VLOOKUP(AA37,'augjul cfs'!$N$5:$O$94,2,FALSE)</f>
        <v>2007-08</v>
      </c>
      <c r="AA37" s="18">
        <f>LARGE('augjul cfs'!$N$5:$N$94,'augjul cfs rank'!$A37)</f>
        <v>6907.1424657534244</v>
      </c>
    </row>
    <row r="38" spans="1:27" x14ac:dyDescent="0.2">
      <c r="A38" s="5">
        <v>33</v>
      </c>
      <c r="B38" s="5" t="str">
        <f>VLOOKUP(C38,'augjul cfs'!$B$5:$O$94,14,FALSE)</f>
        <v>1959-60</v>
      </c>
      <c r="C38" s="18">
        <f>LARGE('augjul cfs'!$B$5:$B$94,'augjul cfs rank'!$A38)</f>
        <v>856</v>
      </c>
      <c r="D38" s="5" t="str">
        <f>VLOOKUP(E38,'augjul cfs'!$C$5:$O$94,13,FALSE)</f>
        <v>1986-87</v>
      </c>
      <c r="E38" s="18">
        <f>LARGE('augjul cfs'!$C$5:$C$94,'augjul cfs rank'!$A38)</f>
        <v>745</v>
      </c>
      <c r="F38" s="5" t="str">
        <f>VLOOKUP(G38,'augjul cfs'!$D$5:$O$94,12,FALSE)</f>
        <v>1989-90</v>
      </c>
      <c r="G38" s="18">
        <f>LARGE('augjul cfs'!$D$5:$D$94,'augjul cfs rank'!$A38)</f>
        <v>1166</v>
      </c>
      <c r="H38" s="5" t="str">
        <f>VLOOKUP(I38,'augjul cfs'!$E$5:$O$94,11,FALSE)</f>
        <v>1984-85</v>
      </c>
      <c r="I38" s="18">
        <f>LARGE('augjul cfs'!$E$5:$E$94,'augjul cfs rank'!$A38)</f>
        <v>2875</v>
      </c>
      <c r="J38" s="5" t="str">
        <f>VLOOKUP(K38,'augjul cfs'!$F$5:$O$94,10,FALSE)</f>
        <v>1982-83</v>
      </c>
      <c r="K38" s="18">
        <f>LARGE('augjul cfs'!$F$5:$F$94,'augjul cfs rank'!$A38)</f>
        <v>4302</v>
      </c>
      <c r="L38" s="5" t="str">
        <f>VLOOKUP(M38,'augjul cfs'!$G$5:$O$94,9,FALSE)</f>
        <v>1934-35</v>
      </c>
      <c r="M38" s="18">
        <f>LARGE('augjul cfs'!$G$5:$G$94,'augjul cfs rank'!$A38)</f>
        <v>5656</v>
      </c>
      <c r="N38" s="5" t="str">
        <f>VLOOKUP(O38,'augjul cfs'!$H$5:$O$94,8,FALSE)</f>
        <v>1998-99</v>
      </c>
      <c r="O38" s="18">
        <f>LARGE('augjul cfs'!$H$5:$H$94,'augjul cfs rank'!$A38)</f>
        <v>6952</v>
      </c>
      <c r="P38" s="5" t="str">
        <f>VLOOKUP(Q38,'augjul cfs'!$I$5:$O$94,7,FALSE)</f>
        <v>1988-89</v>
      </c>
      <c r="Q38" s="18">
        <f>LARGE('augjul cfs'!$I$5:$I$94,'augjul cfs rank'!$A38)</f>
        <v>10038</v>
      </c>
      <c r="R38" s="5" t="str">
        <f>VLOOKUP(S38,'augjul cfs'!$J$5:$O$94,6,FALSE)</f>
        <v>1956-57</v>
      </c>
      <c r="S38" s="18">
        <f>LARGE('augjul cfs'!$J$5:$J$94,'augjul cfs rank'!$A38)</f>
        <v>18158</v>
      </c>
      <c r="T38" s="5" t="str">
        <f>VLOOKUP(U38,'augjul cfs'!$K$5:$O$94,5,FALSE)</f>
        <v>2008-09</v>
      </c>
      <c r="U38" s="18">
        <f>LARGE('augjul cfs'!$K$5:$K$94,'augjul cfs rank'!$A38)</f>
        <v>19283</v>
      </c>
      <c r="V38" s="5" t="str">
        <f>VLOOKUP(W38,'augjul cfs'!$L$5:$O$94,4,FALSE)</f>
        <v>1979-80</v>
      </c>
      <c r="W38" s="18">
        <f>LARGE('augjul cfs'!$L$5:$L$94,'augjul cfs rank'!$A38)</f>
        <v>9039</v>
      </c>
      <c r="X38" s="5" t="str">
        <f>VLOOKUP(Y38,'augjul cfs'!$M$5:$O$94,3,FALSE)</f>
        <v>1969-70</v>
      </c>
      <c r="Y38" s="18">
        <f>LARGE('augjul cfs'!$M$5:$M$94,'augjul cfs rank'!$A38)</f>
        <v>2356</v>
      </c>
      <c r="Z38" s="5" t="str">
        <f>VLOOKUP(AA38,'augjul cfs'!$N$5:$O$94,2,FALSE)</f>
        <v>1946-47</v>
      </c>
      <c r="AA38" s="18">
        <f>LARGE('augjul cfs'!$N$5:$N$94,'augjul cfs rank'!$A38)</f>
        <v>6807.7013698630135</v>
      </c>
    </row>
    <row r="39" spans="1:27" x14ac:dyDescent="0.2">
      <c r="A39" s="5">
        <v>34</v>
      </c>
      <c r="B39" s="5" t="str">
        <f>VLOOKUP(C39,'augjul cfs'!$B$5:$O$94,14,FALSE)</f>
        <v>1953-54</v>
      </c>
      <c r="C39" s="18">
        <f>LARGE('augjul cfs'!$B$5:$B$94,'augjul cfs rank'!$A39)</f>
        <v>846</v>
      </c>
      <c r="D39" s="5" t="str">
        <f>VLOOKUP(E39,'augjul cfs'!$C$5:$O$94,13,FALSE)</f>
        <v>1956-57</v>
      </c>
      <c r="E39" s="18">
        <f>LARGE('augjul cfs'!$C$5:$C$94,'augjul cfs rank'!$A39)</f>
        <v>738</v>
      </c>
      <c r="F39" s="5" t="str">
        <f>VLOOKUP(G39,'augjul cfs'!$D$5:$O$94,12,FALSE)</f>
        <v>1970-71</v>
      </c>
      <c r="G39" s="18">
        <f>LARGE('augjul cfs'!$D$5:$D$94,'augjul cfs rank'!$A39)</f>
        <v>1157</v>
      </c>
      <c r="H39" s="5" t="str">
        <f>VLOOKUP(I39,'augjul cfs'!$E$5:$O$94,11,FALSE)</f>
        <v>1937-38</v>
      </c>
      <c r="I39" s="18">
        <f>LARGE('augjul cfs'!$E$5:$E$94,'augjul cfs rank'!$A39)</f>
        <v>2844</v>
      </c>
      <c r="J39" s="5" t="str">
        <f>VLOOKUP(K39,'augjul cfs'!$F$5:$O$94,10,FALSE)</f>
        <v>1956-57</v>
      </c>
      <c r="K39" s="18">
        <f>LARGE('augjul cfs'!$F$5:$F$94,'augjul cfs rank'!$A39)</f>
        <v>4293</v>
      </c>
      <c r="L39" s="5" t="str">
        <f>VLOOKUP(M39,'augjul cfs'!$G$5:$O$94,9,FALSE)</f>
        <v>1972-73</v>
      </c>
      <c r="M39" s="18">
        <f>LARGE('augjul cfs'!$G$5:$G$94,'augjul cfs rank'!$A39)</f>
        <v>5200</v>
      </c>
      <c r="N39" s="5" t="str">
        <f>VLOOKUP(O39,'augjul cfs'!$H$5:$O$94,8,FALSE)</f>
        <v>2006-07</v>
      </c>
      <c r="O39" s="18">
        <f>LARGE('augjul cfs'!$H$5:$H$94,'augjul cfs rank'!$A39)</f>
        <v>6776</v>
      </c>
      <c r="P39" s="5" t="str">
        <f>VLOOKUP(Q39,'augjul cfs'!$I$5:$O$94,7,FALSE)</f>
        <v>1990-91</v>
      </c>
      <c r="Q39" s="18">
        <f>LARGE('augjul cfs'!$I$5:$I$94,'augjul cfs rank'!$A39)</f>
        <v>9856</v>
      </c>
      <c r="R39" s="5" t="str">
        <f>VLOOKUP(S39,'augjul cfs'!$J$5:$O$94,6,FALSE)</f>
        <v>1953-54</v>
      </c>
      <c r="S39" s="18">
        <f>LARGE('augjul cfs'!$J$5:$J$94,'augjul cfs rank'!$A39)</f>
        <v>18132</v>
      </c>
      <c r="T39" s="5" t="str">
        <f>VLOOKUP(U39,'augjul cfs'!$K$5:$O$94,5,FALSE)</f>
        <v>1998-99</v>
      </c>
      <c r="U39" s="18">
        <f>LARGE('augjul cfs'!$K$5:$K$94,'augjul cfs rank'!$A39)</f>
        <v>18703</v>
      </c>
      <c r="V39" s="5" t="str">
        <f>VLOOKUP(W39,'augjul cfs'!$L$5:$O$94,4,FALSE)</f>
        <v>1931-32</v>
      </c>
      <c r="W39" s="18">
        <f>LARGE('augjul cfs'!$L$5:$L$94,'augjul cfs rank'!$A39)</f>
        <v>8862</v>
      </c>
      <c r="X39" s="5" t="str">
        <f>VLOOKUP(Y39,'augjul cfs'!$M$5:$O$94,3,FALSE)</f>
        <v>1964-65</v>
      </c>
      <c r="Y39" s="18">
        <f>LARGE('augjul cfs'!$M$5:$M$94,'augjul cfs rank'!$A39)</f>
        <v>2346</v>
      </c>
      <c r="Z39" s="5" t="str">
        <f>VLOOKUP(AA39,'augjul cfs'!$N$5:$O$94,2,FALSE)</f>
        <v>1948-49</v>
      </c>
      <c r="AA39" s="18">
        <f>LARGE('augjul cfs'!$N$5:$N$94,'augjul cfs rank'!$A39)</f>
        <v>6807.232876712329</v>
      </c>
    </row>
    <row r="40" spans="1:27" x14ac:dyDescent="0.2">
      <c r="A40" s="5">
        <v>35</v>
      </c>
      <c r="B40" s="5" t="str">
        <f>VLOOKUP(C40,'augjul cfs'!$B$5:$O$94,14,FALSE)</f>
        <v>1953-54</v>
      </c>
      <c r="C40" s="18">
        <f>LARGE('augjul cfs'!$B$5:$B$94,'augjul cfs rank'!$A40)</f>
        <v>846</v>
      </c>
      <c r="D40" s="5" t="str">
        <f>VLOOKUP(E40,'augjul cfs'!$C$5:$O$94,13,FALSE)</f>
        <v>1956-57</v>
      </c>
      <c r="E40" s="18">
        <f>LARGE('augjul cfs'!$C$5:$C$94,'augjul cfs rank'!$A40)</f>
        <v>738</v>
      </c>
      <c r="F40" s="5" t="str">
        <f>VLOOKUP(G40,'augjul cfs'!$D$5:$O$94,12,FALSE)</f>
        <v>1957-58</v>
      </c>
      <c r="G40" s="18">
        <f>LARGE('augjul cfs'!$D$5:$D$94,'augjul cfs rank'!$A40)</f>
        <v>1145</v>
      </c>
      <c r="H40" s="5" t="str">
        <f>VLOOKUP(I40,'augjul cfs'!$E$5:$O$94,11,FALSE)</f>
        <v>1949-50</v>
      </c>
      <c r="I40" s="18">
        <f>LARGE('augjul cfs'!$E$5:$E$94,'augjul cfs rank'!$A40)</f>
        <v>2817</v>
      </c>
      <c r="J40" s="5" t="str">
        <f>VLOOKUP(K40,'augjul cfs'!$F$5:$O$94,10,FALSE)</f>
        <v>1934-35</v>
      </c>
      <c r="K40" s="18">
        <f>LARGE('augjul cfs'!$F$5:$F$94,'augjul cfs rank'!$A40)</f>
        <v>4240</v>
      </c>
      <c r="L40" s="5" t="str">
        <f>VLOOKUP(M40,'augjul cfs'!$G$5:$O$94,9,FALSE)</f>
        <v>2006-07</v>
      </c>
      <c r="M40" s="18">
        <f>LARGE('augjul cfs'!$G$5:$G$94,'augjul cfs rank'!$A40)</f>
        <v>4997</v>
      </c>
      <c r="N40" s="5" t="str">
        <f>VLOOKUP(O40,'augjul cfs'!$H$5:$O$94,8,FALSE)</f>
        <v>1939-40</v>
      </c>
      <c r="O40" s="18">
        <f>LARGE('augjul cfs'!$H$5:$H$94,'augjul cfs rank'!$A40)</f>
        <v>6773</v>
      </c>
      <c r="P40" s="5" t="str">
        <f>VLOOKUP(Q40,'augjul cfs'!$I$5:$O$94,7,FALSE)</f>
        <v>1945-46</v>
      </c>
      <c r="Q40" s="18">
        <f>LARGE('augjul cfs'!$I$5:$I$94,'augjul cfs rank'!$A40)</f>
        <v>9677</v>
      </c>
      <c r="R40" s="5" t="str">
        <f>VLOOKUP(S40,'augjul cfs'!$J$5:$O$94,6,FALSE)</f>
        <v>2005-06</v>
      </c>
      <c r="S40" s="18">
        <f>LARGE('augjul cfs'!$J$5:$J$94,'augjul cfs rank'!$A40)</f>
        <v>17761</v>
      </c>
      <c r="T40" s="5" t="str">
        <f>VLOOKUP(U40,'augjul cfs'!$K$5:$O$94,5,FALSE)</f>
        <v>1984-85</v>
      </c>
      <c r="U40" s="18">
        <f>LARGE('augjul cfs'!$K$5:$K$94,'augjul cfs rank'!$A40)</f>
        <v>18689</v>
      </c>
      <c r="V40" s="5" t="str">
        <f>VLOOKUP(W40,'augjul cfs'!$L$5:$O$94,4,FALSE)</f>
        <v>1975-76</v>
      </c>
      <c r="W40" s="18">
        <f>LARGE('augjul cfs'!$L$5:$L$94,'augjul cfs rank'!$A40)</f>
        <v>8535</v>
      </c>
      <c r="X40" s="5" t="str">
        <f>VLOOKUP(Y40,'augjul cfs'!$M$5:$O$94,3,FALSE)</f>
        <v>1951-52</v>
      </c>
      <c r="Y40" s="18">
        <f>LARGE('augjul cfs'!$M$5:$M$94,'augjul cfs rank'!$A40)</f>
        <v>2209</v>
      </c>
      <c r="Z40" s="5" t="str">
        <f>VLOOKUP(AA40,'augjul cfs'!$N$5:$O$94,2,FALSE)</f>
        <v>1983-84</v>
      </c>
      <c r="AA40" s="18">
        <f>LARGE('augjul cfs'!$N$5:$N$94,'augjul cfs rank'!$A40)</f>
        <v>6787.2739726027394</v>
      </c>
    </row>
    <row r="41" spans="1:27" x14ac:dyDescent="0.2">
      <c r="A41" s="5">
        <v>36</v>
      </c>
      <c r="B41" s="5" t="str">
        <f>VLOOKUP(C41,'augjul cfs'!$B$5:$O$94,14,FALSE)</f>
        <v>1995-96</v>
      </c>
      <c r="C41" s="18">
        <f>LARGE('augjul cfs'!$B$5:$B$94,'augjul cfs rank'!$A41)</f>
        <v>819</v>
      </c>
      <c r="D41" s="5" t="str">
        <f>VLOOKUP(E41,'augjul cfs'!$C$5:$O$94,13,FALSE)</f>
        <v>1956-57</v>
      </c>
      <c r="E41" s="18">
        <f>LARGE('augjul cfs'!$C$5:$C$94,'augjul cfs rank'!$A41)</f>
        <v>738</v>
      </c>
      <c r="F41" s="5" t="str">
        <f>VLOOKUP(G41,'augjul cfs'!$D$5:$O$94,12,FALSE)</f>
        <v>2010-11</v>
      </c>
      <c r="G41" s="18">
        <f>LARGE('augjul cfs'!$D$5:$D$94,'augjul cfs rank'!$A41)</f>
        <v>1144</v>
      </c>
      <c r="H41" s="5" t="str">
        <f>VLOOKUP(I41,'augjul cfs'!$E$5:$O$94,11,FALSE)</f>
        <v>1960-61</v>
      </c>
      <c r="I41" s="18">
        <f>LARGE('augjul cfs'!$E$5:$E$94,'augjul cfs rank'!$A41)</f>
        <v>2741</v>
      </c>
      <c r="J41" s="5" t="str">
        <f>VLOOKUP(K41,'augjul cfs'!$F$5:$O$94,10,FALSE)</f>
        <v>1940-41</v>
      </c>
      <c r="K41" s="18">
        <f>LARGE('augjul cfs'!$F$5:$F$94,'augjul cfs rank'!$A41)</f>
        <v>4076</v>
      </c>
      <c r="L41" s="5" t="str">
        <f>VLOOKUP(M41,'augjul cfs'!$G$5:$O$94,9,FALSE)</f>
        <v>2002-03</v>
      </c>
      <c r="M41" s="18">
        <f>LARGE('augjul cfs'!$G$5:$G$94,'augjul cfs rank'!$A41)</f>
        <v>4967</v>
      </c>
      <c r="N41" s="5" t="str">
        <f>VLOOKUP(O41,'augjul cfs'!$H$5:$O$94,8,FALSE)</f>
        <v>2010-11</v>
      </c>
      <c r="O41" s="18">
        <f>LARGE('augjul cfs'!$H$5:$H$94,'augjul cfs rank'!$A41)</f>
        <v>6711</v>
      </c>
      <c r="P41" s="5" t="str">
        <f>VLOOKUP(Q41,'augjul cfs'!$I$5:$O$94,7,FALSE)</f>
        <v>1978-79</v>
      </c>
      <c r="Q41" s="18">
        <f>LARGE('augjul cfs'!$I$5:$I$94,'augjul cfs rank'!$A41)</f>
        <v>9649</v>
      </c>
      <c r="R41" s="5" t="str">
        <f>VLOOKUP(S41,'augjul cfs'!$J$5:$O$94,6,FALSE)</f>
        <v>1950-51</v>
      </c>
      <c r="S41" s="18">
        <f>LARGE('augjul cfs'!$J$5:$J$94,'augjul cfs rank'!$A41)</f>
        <v>17698</v>
      </c>
      <c r="T41" s="5" t="str">
        <f>VLOOKUP(U41,'augjul cfs'!$K$5:$O$94,5,FALSE)</f>
        <v>1951-52</v>
      </c>
      <c r="U41" s="18">
        <f>LARGE('augjul cfs'!$K$5:$K$94,'augjul cfs rank'!$A41)</f>
        <v>18275</v>
      </c>
      <c r="V41" s="5" t="str">
        <f>VLOOKUP(W41,'augjul cfs'!$L$5:$O$94,4,FALSE)</f>
        <v>2005-06</v>
      </c>
      <c r="W41" s="18">
        <f>LARGE('augjul cfs'!$L$5:$L$94,'augjul cfs rank'!$A41)</f>
        <v>8360</v>
      </c>
      <c r="X41" s="5" t="str">
        <f>VLOOKUP(Y41,'augjul cfs'!$M$5:$O$94,3,FALSE)</f>
        <v>1966-67</v>
      </c>
      <c r="Y41" s="18">
        <f>LARGE('augjul cfs'!$M$5:$M$94,'augjul cfs rank'!$A41)</f>
        <v>2175</v>
      </c>
      <c r="Z41" s="5" t="str">
        <f>VLOOKUP(AA41,'augjul cfs'!$N$5:$O$94,2,FALSE)</f>
        <v>1945-46</v>
      </c>
      <c r="AA41" s="18">
        <f>LARGE('augjul cfs'!$N$5:$N$94,'augjul cfs rank'!$A41)</f>
        <v>6770.7753424657531</v>
      </c>
    </row>
    <row r="42" spans="1:27" x14ac:dyDescent="0.2">
      <c r="A42" s="5">
        <v>37</v>
      </c>
      <c r="B42" s="5" t="str">
        <f>VLOOKUP(C42,'augjul cfs'!$B$5:$O$94,14,FALSE)</f>
        <v>1937-38</v>
      </c>
      <c r="C42" s="18">
        <f>LARGE('augjul cfs'!$B$5:$B$94,'augjul cfs rank'!$A42)</f>
        <v>818</v>
      </c>
      <c r="D42" s="5" t="str">
        <f>VLOOKUP(E42,'augjul cfs'!$C$5:$O$94,13,FALSE)</f>
        <v>1937-38</v>
      </c>
      <c r="E42" s="18">
        <f>LARGE('augjul cfs'!$C$5:$C$94,'augjul cfs rank'!$A42)</f>
        <v>730</v>
      </c>
      <c r="F42" s="5" t="str">
        <f>VLOOKUP(G42,'augjul cfs'!$D$5:$O$94,12,FALSE)</f>
        <v>2001-02</v>
      </c>
      <c r="G42" s="18">
        <f>LARGE('augjul cfs'!$D$5:$D$94,'augjul cfs rank'!$A42)</f>
        <v>1142</v>
      </c>
      <c r="H42" s="5" t="str">
        <f>VLOOKUP(I42,'augjul cfs'!$E$5:$O$94,11,FALSE)</f>
        <v>2010-11</v>
      </c>
      <c r="I42" s="18">
        <f>LARGE('augjul cfs'!$E$5:$E$94,'augjul cfs rank'!$A42)</f>
        <v>2740</v>
      </c>
      <c r="J42" s="5" t="str">
        <f>VLOOKUP(K42,'augjul cfs'!$F$5:$O$94,10,FALSE)</f>
        <v>2017-18</v>
      </c>
      <c r="K42" s="18">
        <f>LARGE('augjul cfs'!$F$5:$F$94,'augjul cfs rank'!$A42)</f>
        <v>3931</v>
      </c>
      <c r="L42" s="5" t="str">
        <f>VLOOKUP(M42,'augjul cfs'!$G$5:$O$94,9,FALSE)</f>
        <v>1969-70</v>
      </c>
      <c r="M42" s="18">
        <f>LARGE('augjul cfs'!$G$5:$G$94,'augjul cfs rank'!$A42)</f>
        <v>4919</v>
      </c>
      <c r="N42" s="5" t="str">
        <f>VLOOKUP(O42,'augjul cfs'!$H$5:$O$94,8,FALSE)</f>
        <v>1983-84</v>
      </c>
      <c r="O42" s="18">
        <f>LARGE('augjul cfs'!$H$5:$H$94,'augjul cfs rank'!$A42)</f>
        <v>6644</v>
      </c>
      <c r="P42" s="5" t="str">
        <f>VLOOKUP(Q42,'augjul cfs'!$I$5:$O$94,7,FALSE)</f>
        <v>1989-90</v>
      </c>
      <c r="Q42" s="18">
        <f>LARGE('augjul cfs'!$I$5:$I$94,'augjul cfs rank'!$A42)</f>
        <v>9629</v>
      </c>
      <c r="R42" s="5" t="str">
        <f>VLOOKUP(S42,'augjul cfs'!$J$5:$O$94,6,FALSE)</f>
        <v>2013-14</v>
      </c>
      <c r="S42" s="18">
        <f>LARGE('augjul cfs'!$J$5:$J$94,'augjul cfs rank'!$A42)</f>
        <v>17373</v>
      </c>
      <c r="T42" s="5" t="str">
        <f>VLOOKUP(U42,'augjul cfs'!$K$5:$O$94,5,FALSE)</f>
        <v>2013-14</v>
      </c>
      <c r="U42" s="18">
        <f>LARGE('augjul cfs'!$K$5:$K$94,'augjul cfs rank'!$A42)</f>
        <v>18023</v>
      </c>
      <c r="V42" s="5" t="str">
        <f>VLOOKUP(W42,'augjul cfs'!$L$5:$O$94,4,FALSE)</f>
        <v>1995-96</v>
      </c>
      <c r="W42" s="18">
        <f>LARGE('augjul cfs'!$L$5:$L$94,'augjul cfs rank'!$A42)</f>
        <v>7927</v>
      </c>
      <c r="X42" s="5" t="str">
        <f>VLOOKUP(Y42,'augjul cfs'!$M$5:$O$94,3,FALSE)</f>
        <v>2013-14</v>
      </c>
      <c r="Y42" s="18">
        <f>LARGE('augjul cfs'!$M$5:$M$94,'augjul cfs rank'!$A42)</f>
        <v>2116</v>
      </c>
      <c r="Z42" s="5" t="str">
        <f>VLOOKUP(AA42,'augjul cfs'!$N$5:$O$94,2,FALSE)</f>
        <v>1934-35</v>
      </c>
      <c r="AA42" s="18">
        <f>LARGE('augjul cfs'!$N$5:$N$94,'augjul cfs rank'!$A42)</f>
        <v>6764.0410958904113</v>
      </c>
    </row>
    <row r="43" spans="1:27" x14ac:dyDescent="0.2">
      <c r="A43" s="5">
        <v>38</v>
      </c>
      <c r="B43" s="5" t="str">
        <f>VLOOKUP(C43,'augjul cfs'!$B$5:$O$94,14,FALSE)</f>
        <v>1985-86</v>
      </c>
      <c r="C43" s="18">
        <f>LARGE('augjul cfs'!$B$5:$B$94,'augjul cfs rank'!$A43)</f>
        <v>814</v>
      </c>
      <c r="D43" s="5" t="str">
        <f>VLOOKUP(E43,'augjul cfs'!$C$5:$O$94,13,FALSE)</f>
        <v>1931-32</v>
      </c>
      <c r="E43" s="18">
        <f>LARGE('augjul cfs'!$C$5:$C$94,'augjul cfs rank'!$A43)</f>
        <v>722</v>
      </c>
      <c r="F43" s="5" t="str">
        <f>VLOOKUP(G43,'augjul cfs'!$D$5:$O$94,12,FALSE)</f>
        <v>1981-82</v>
      </c>
      <c r="G43" s="18">
        <f>LARGE('augjul cfs'!$D$5:$D$94,'augjul cfs rank'!$A43)</f>
        <v>1141</v>
      </c>
      <c r="H43" s="5" t="str">
        <f>VLOOKUP(I43,'augjul cfs'!$E$5:$O$94,11,FALSE)</f>
        <v>1977-78</v>
      </c>
      <c r="I43" s="18">
        <f>LARGE('augjul cfs'!$E$5:$E$94,'augjul cfs rank'!$A43)</f>
        <v>2447</v>
      </c>
      <c r="J43" s="5" t="str">
        <f>VLOOKUP(K43,'augjul cfs'!$F$5:$O$94,10,FALSE)</f>
        <v>1942-43</v>
      </c>
      <c r="K43" s="18">
        <f>LARGE('augjul cfs'!$F$5:$F$94,'augjul cfs rank'!$A43)</f>
        <v>3907</v>
      </c>
      <c r="L43" s="5" t="str">
        <f>VLOOKUP(M43,'augjul cfs'!$G$5:$O$94,9,FALSE)</f>
        <v>1977-78</v>
      </c>
      <c r="M43" s="18">
        <f>LARGE('augjul cfs'!$G$5:$G$94,'augjul cfs rank'!$A43)</f>
        <v>4915</v>
      </c>
      <c r="N43" s="5" t="str">
        <f>VLOOKUP(O43,'augjul cfs'!$H$5:$O$94,8,FALSE)</f>
        <v>1959-60</v>
      </c>
      <c r="O43" s="18">
        <f>LARGE('augjul cfs'!$H$5:$H$94,'augjul cfs rank'!$A43)</f>
        <v>6302</v>
      </c>
      <c r="P43" s="5" t="str">
        <f>VLOOKUP(Q43,'augjul cfs'!$I$5:$O$94,7,FALSE)</f>
        <v>1946-47</v>
      </c>
      <c r="Q43" s="18">
        <f>LARGE('augjul cfs'!$I$5:$I$94,'augjul cfs rank'!$A43)</f>
        <v>9516</v>
      </c>
      <c r="R43" s="5" t="str">
        <f>VLOOKUP(S43,'augjul cfs'!$J$5:$O$94,6,FALSE)</f>
        <v>1957-58</v>
      </c>
      <c r="S43" s="18">
        <f>LARGE('augjul cfs'!$J$5:$J$94,'augjul cfs rank'!$A43)</f>
        <v>17107</v>
      </c>
      <c r="T43" s="5" t="str">
        <f>VLOOKUP(U43,'augjul cfs'!$K$5:$O$94,5,FALSE)</f>
        <v>1961-62</v>
      </c>
      <c r="U43" s="18">
        <f>LARGE('augjul cfs'!$K$5:$K$94,'augjul cfs rank'!$A43)</f>
        <v>17972</v>
      </c>
      <c r="V43" s="5" t="str">
        <f>VLOOKUP(W43,'augjul cfs'!$L$5:$O$94,4,FALSE)</f>
        <v>1956-57</v>
      </c>
      <c r="W43" s="18">
        <f>LARGE('augjul cfs'!$L$5:$L$94,'augjul cfs rank'!$A43)</f>
        <v>7869</v>
      </c>
      <c r="X43" s="5" t="str">
        <f>VLOOKUP(Y43,'augjul cfs'!$M$5:$O$94,3,FALSE)</f>
        <v>1995-96</v>
      </c>
      <c r="Y43" s="18">
        <f>LARGE('augjul cfs'!$M$5:$M$94,'augjul cfs rank'!$A43)</f>
        <v>2017</v>
      </c>
      <c r="Z43" s="5" t="str">
        <f>VLOOKUP(AA43,'augjul cfs'!$N$5:$O$94,2,FALSE)</f>
        <v>1937-38</v>
      </c>
      <c r="AA43" s="18">
        <f>LARGE('augjul cfs'!$N$5:$N$94,'augjul cfs rank'!$A43)</f>
        <v>6633.8849315068492</v>
      </c>
    </row>
    <row r="44" spans="1:27" x14ac:dyDescent="0.2">
      <c r="A44" s="5">
        <v>39</v>
      </c>
      <c r="B44" s="5" t="str">
        <f>VLOOKUP(C44,'augjul cfs'!$B$5:$O$94,14,FALSE)</f>
        <v>1970-71</v>
      </c>
      <c r="C44" s="18">
        <f>LARGE('augjul cfs'!$B$5:$B$94,'augjul cfs rank'!$A44)</f>
        <v>810</v>
      </c>
      <c r="D44" s="5" t="str">
        <f>VLOOKUP(E44,'augjul cfs'!$C$5:$O$94,13,FALSE)</f>
        <v>1931-32</v>
      </c>
      <c r="E44" s="18">
        <f>LARGE('augjul cfs'!$C$5:$C$94,'augjul cfs rank'!$A44)</f>
        <v>722</v>
      </c>
      <c r="F44" s="5" t="str">
        <f>VLOOKUP(G44,'augjul cfs'!$D$5:$O$94,12,FALSE)</f>
        <v>1984-85</v>
      </c>
      <c r="G44" s="18">
        <f>LARGE('augjul cfs'!$D$5:$D$94,'augjul cfs rank'!$A44)</f>
        <v>1134</v>
      </c>
      <c r="H44" s="5" t="str">
        <f>VLOOKUP(I44,'augjul cfs'!$E$5:$O$94,11,FALSE)</f>
        <v>1996-97</v>
      </c>
      <c r="I44" s="18">
        <f>LARGE('augjul cfs'!$E$5:$E$94,'augjul cfs rank'!$A44)</f>
        <v>2374</v>
      </c>
      <c r="J44" s="5" t="str">
        <f>VLOOKUP(K44,'augjul cfs'!$F$5:$O$94,10,FALSE)</f>
        <v>2005-06</v>
      </c>
      <c r="K44" s="18">
        <f>LARGE('augjul cfs'!$F$5:$F$94,'augjul cfs rank'!$A44)</f>
        <v>3904</v>
      </c>
      <c r="L44" s="5" t="str">
        <f>VLOOKUP(M44,'augjul cfs'!$G$5:$O$94,9,FALSE)</f>
        <v>2015-16</v>
      </c>
      <c r="M44" s="18">
        <f>LARGE('augjul cfs'!$G$5:$G$94,'augjul cfs rank'!$A44)</f>
        <v>4472</v>
      </c>
      <c r="N44" s="5" t="str">
        <f>VLOOKUP(O44,'augjul cfs'!$H$5:$O$94,8,FALSE)</f>
        <v>1997-98</v>
      </c>
      <c r="O44" s="18">
        <f>LARGE('augjul cfs'!$H$5:$H$94,'augjul cfs rank'!$A44)</f>
        <v>6296</v>
      </c>
      <c r="P44" s="5" t="str">
        <f>VLOOKUP(Q44,'augjul cfs'!$I$5:$O$94,7,FALSE)</f>
        <v>2008-09</v>
      </c>
      <c r="Q44" s="18">
        <f>LARGE('augjul cfs'!$I$5:$I$94,'augjul cfs rank'!$A44)</f>
        <v>9321</v>
      </c>
      <c r="R44" s="5" t="str">
        <f>VLOOKUP(S44,'augjul cfs'!$J$5:$O$94,6,FALSE)</f>
        <v>2008-09</v>
      </c>
      <c r="S44" s="18">
        <f>LARGE('augjul cfs'!$J$5:$J$94,'augjul cfs rank'!$A44)</f>
        <v>16790</v>
      </c>
      <c r="T44" s="5" t="str">
        <f>VLOOKUP(U44,'augjul cfs'!$K$5:$O$94,5,FALSE)</f>
        <v>2016-17</v>
      </c>
      <c r="U44" s="18">
        <f>LARGE('augjul cfs'!$K$5:$K$94,'augjul cfs rank'!$A44)</f>
        <v>17903</v>
      </c>
      <c r="V44" s="5" t="str">
        <f>VLOOKUP(W44,'augjul cfs'!$L$5:$O$94,4,FALSE)</f>
        <v>1961-62</v>
      </c>
      <c r="W44" s="18">
        <f>LARGE('augjul cfs'!$L$5:$L$94,'augjul cfs rank'!$A44)</f>
        <v>7862</v>
      </c>
      <c r="X44" s="5" t="str">
        <f>VLOOKUP(Y44,'augjul cfs'!$M$5:$O$94,3,FALSE)</f>
        <v>1945-46</v>
      </c>
      <c r="Y44" s="18">
        <f>LARGE('augjul cfs'!$M$5:$M$94,'augjul cfs rank'!$A44)</f>
        <v>1937</v>
      </c>
      <c r="Z44" s="5" t="str">
        <f>VLOOKUP(AA44,'augjul cfs'!$N$5:$O$94,2,FALSE)</f>
        <v>1977-78</v>
      </c>
      <c r="AA44" s="18">
        <f>LARGE('augjul cfs'!$N$5:$N$94,'augjul cfs rank'!$A44)</f>
        <v>6611.728767123288</v>
      </c>
    </row>
    <row r="45" spans="1:27" x14ac:dyDescent="0.2">
      <c r="A45" s="5">
        <v>40</v>
      </c>
      <c r="B45" s="5" t="str">
        <f>VLOOKUP(C45,'augjul cfs'!$B$5:$O$94,14,FALSE)</f>
        <v>2009-10</v>
      </c>
      <c r="C45" s="18">
        <f>LARGE('augjul cfs'!$B$5:$B$94,'augjul cfs rank'!$A45)</f>
        <v>796</v>
      </c>
      <c r="D45" s="5" t="str">
        <f>VLOOKUP(E45,'augjul cfs'!$C$5:$O$94,13,FALSE)</f>
        <v>2013-14</v>
      </c>
      <c r="E45" s="18">
        <f>LARGE('augjul cfs'!$C$5:$C$94,'augjul cfs rank'!$A45)</f>
        <v>717</v>
      </c>
      <c r="F45" s="5" t="str">
        <f>VLOOKUP(G45,'augjul cfs'!$D$5:$O$94,12,FALSE)</f>
        <v>1960-61</v>
      </c>
      <c r="G45" s="18">
        <f>LARGE('augjul cfs'!$D$5:$D$94,'augjul cfs rank'!$A45)</f>
        <v>1132</v>
      </c>
      <c r="H45" s="5" t="str">
        <f>VLOOKUP(I45,'augjul cfs'!$E$5:$O$94,11,FALSE)</f>
        <v>2008-09</v>
      </c>
      <c r="I45" s="18">
        <f>LARGE('augjul cfs'!$E$5:$E$94,'augjul cfs rank'!$A45)</f>
        <v>2315</v>
      </c>
      <c r="J45" s="5" t="str">
        <f>VLOOKUP(K45,'augjul cfs'!$F$5:$O$94,10,FALSE)</f>
        <v>2015-16</v>
      </c>
      <c r="K45" s="18">
        <f>LARGE('augjul cfs'!$F$5:$F$94,'augjul cfs rank'!$A45)</f>
        <v>3842</v>
      </c>
      <c r="L45" s="5" t="str">
        <f>VLOOKUP(M45,'augjul cfs'!$G$5:$O$94,9,FALSE)</f>
        <v>1932-33</v>
      </c>
      <c r="M45" s="18">
        <f>LARGE('augjul cfs'!$G$5:$G$94,'augjul cfs rank'!$A45)</f>
        <v>4347</v>
      </c>
      <c r="N45" s="5" t="str">
        <f>VLOOKUP(O45,'augjul cfs'!$H$5:$O$94,8,FALSE)</f>
        <v>1977-78</v>
      </c>
      <c r="O45" s="18">
        <f>LARGE('augjul cfs'!$H$5:$H$94,'augjul cfs rank'!$A45)</f>
        <v>6265</v>
      </c>
      <c r="P45" s="5" t="str">
        <f>VLOOKUP(Q45,'augjul cfs'!$I$5:$O$94,7,FALSE)</f>
        <v>1955-56</v>
      </c>
      <c r="Q45" s="18">
        <f>LARGE('augjul cfs'!$I$5:$I$94,'augjul cfs rank'!$A45)</f>
        <v>9234</v>
      </c>
      <c r="R45" s="5" t="str">
        <f>VLOOKUP(S45,'augjul cfs'!$J$5:$O$94,6,FALSE)</f>
        <v>1992-93</v>
      </c>
      <c r="S45" s="18">
        <f>LARGE('augjul cfs'!$J$5:$J$94,'augjul cfs rank'!$A45)</f>
        <v>16720</v>
      </c>
      <c r="T45" s="5" t="str">
        <f>VLOOKUP(U45,'augjul cfs'!$K$5:$O$94,5,FALSE)</f>
        <v>2011-12</v>
      </c>
      <c r="U45" s="18">
        <f>LARGE('augjul cfs'!$K$5:$K$94,'augjul cfs rank'!$A45)</f>
        <v>17798</v>
      </c>
      <c r="V45" s="5" t="str">
        <f>VLOOKUP(W45,'augjul cfs'!$L$5:$O$94,4,FALSE)</f>
        <v>2013-14</v>
      </c>
      <c r="W45" s="18">
        <f>LARGE('augjul cfs'!$L$5:$L$94,'augjul cfs rank'!$A45)</f>
        <v>7772</v>
      </c>
      <c r="X45" s="5" t="str">
        <f>VLOOKUP(Y45,'augjul cfs'!$M$5:$O$94,3,FALSE)</f>
        <v>1931-32</v>
      </c>
      <c r="Y45" s="18">
        <f>LARGE('augjul cfs'!$M$5:$M$94,'augjul cfs rank'!$A45)</f>
        <v>1898</v>
      </c>
      <c r="Z45" s="5" t="str">
        <f>VLOOKUP(AA45,'augjul cfs'!$N$5:$O$94,2,FALSE)</f>
        <v>2005-06</v>
      </c>
      <c r="AA45" s="18">
        <f>LARGE('augjul cfs'!$N$5:$N$94,'augjul cfs rank'!$A45)</f>
        <v>6570.4356164383562</v>
      </c>
    </row>
    <row r="46" spans="1:27" x14ac:dyDescent="0.2">
      <c r="A46" s="5">
        <v>41</v>
      </c>
      <c r="B46" s="5" t="str">
        <f>VLOOKUP(C46,'augjul cfs'!$B$5:$O$94,14,FALSE)</f>
        <v>1935-36</v>
      </c>
      <c r="C46" s="18">
        <f>LARGE('augjul cfs'!$B$5:$B$94,'augjul cfs rank'!$A46)</f>
        <v>786</v>
      </c>
      <c r="D46" s="5" t="str">
        <f>VLOOKUP(E46,'augjul cfs'!$C$5:$O$94,13,FALSE)</f>
        <v>1960-61</v>
      </c>
      <c r="E46" s="18">
        <f>LARGE('augjul cfs'!$C$5:$C$94,'augjul cfs rank'!$A46)</f>
        <v>708</v>
      </c>
      <c r="F46" s="5" t="str">
        <f>VLOOKUP(G46,'augjul cfs'!$D$5:$O$94,12,FALSE)</f>
        <v>1983-84</v>
      </c>
      <c r="G46" s="18">
        <f>LARGE('augjul cfs'!$D$5:$D$94,'augjul cfs rank'!$A46)</f>
        <v>1120</v>
      </c>
      <c r="H46" s="5" t="str">
        <f>VLOOKUP(I46,'augjul cfs'!$E$5:$O$94,11,FALSE)</f>
        <v>1998-99</v>
      </c>
      <c r="I46" s="18">
        <f>LARGE('augjul cfs'!$E$5:$E$94,'augjul cfs rank'!$A46)</f>
        <v>2298</v>
      </c>
      <c r="J46" s="5" t="str">
        <f>VLOOKUP(K46,'augjul cfs'!$F$5:$O$94,10,FALSE)</f>
        <v>2016-17</v>
      </c>
      <c r="K46" s="18">
        <f>LARGE('augjul cfs'!$F$5:$F$94,'augjul cfs rank'!$A46)</f>
        <v>3698</v>
      </c>
      <c r="L46" s="5" t="str">
        <f>VLOOKUP(M46,'augjul cfs'!$G$5:$O$94,9,FALSE)</f>
        <v>1940-41</v>
      </c>
      <c r="M46" s="18">
        <f>LARGE('augjul cfs'!$G$5:$G$94,'augjul cfs rank'!$A46)</f>
        <v>4184</v>
      </c>
      <c r="N46" s="5" t="str">
        <f>VLOOKUP(O46,'augjul cfs'!$H$5:$O$94,8,FALSE)</f>
        <v>1975-76</v>
      </c>
      <c r="O46" s="18">
        <f>LARGE('augjul cfs'!$H$5:$H$94,'augjul cfs rank'!$A46)</f>
        <v>6149</v>
      </c>
      <c r="P46" s="5" t="str">
        <f>VLOOKUP(Q46,'augjul cfs'!$I$5:$O$94,7,FALSE)</f>
        <v>2012-13</v>
      </c>
      <c r="Q46" s="18">
        <f>LARGE('augjul cfs'!$I$5:$I$94,'augjul cfs rank'!$A46)</f>
        <v>9087</v>
      </c>
      <c r="R46" s="5" t="str">
        <f>VLOOKUP(S46,'augjul cfs'!$J$5:$O$94,6,FALSE)</f>
        <v>1990-91</v>
      </c>
      <c r="S46" s="18">
        <f>LARGE('augjul cfs'!$J$5:$J$94,'augjul cfs rank'!$A46)</f>
        <v>16299</v>
      </c>
      <c r="T46" s="5" t="str">
        <f>VLOOKUP(U46,'augjul cfs'!$K$5:$O$94,5,FALSE)</f>
        <v>1952-53</v>
      </c>
      <c r="U46" s="18">
        <f>LARGE('augjul cfs'!$K$5:$K$94,'augjul cfs rank'!$A46)</f>
        <v>17706</v>
      </c>
      <c r="V46" s="5" t="str">
        <f>VLOOKUP(W46,'augjul cfs'!$L$5:$O$94,4,FALSE)</f>
        <v>1999-2000</v>
      </c>
      <c r="W46" s="18">
        <f>LARGE('augjul cfs'!$L$5:$L$94,'augjul cfs rank'!$A46)</f>
        <v>7532</v>
      </c>
      <c r="X46" s="5" t="str">
        <f>VLOOKUP(Y46,'augjul cfs'!$M$5:$O$94,3,FALSE)</f>
        <v>1999-2000</v>
      </c>
      <c r="Y46" s="18">
        <f>LARGE('augjul cfs'!$M$5:$M$94,'augjul cfs rank'!$A46)</f>
        <v>1891</v>
      </c>
      <c r="Z46" s="5" t="str">
        <f>VLOOKUP(AA46,'augjul cfs'!$N$5:$O$94,2,FALSE)</f>
        <v>2013-14</v>
      </c>
      <c r="AA46" s="18">
        <f>LARGE('augjul cfs'!$N$5:$N$94,'augjul cfs rank'!$A46)</f>
        <v>6429.216438356164</v>
      </c>
    </row>
    <row r="47" spans="1:27" x14ac:dyDescent="0.2">
      <c r="A47" s="5">
        <v>42</v>
      </c>
      <c r="B47" s="5" t="str">
        <f>VLOOKUP(C47,'augjul cfs'!$B$5:$O$94,14,FALSE)</f>
        <v>1932-33</v>
      </c>
      <c r="C47" s="18">
        <f>LARGE('augjul cfs'!$B$5:$B$94,'augjul cfs rank'!$A47)</f>
        <v>762</v>
      </c>
      <c r="D47" s="5" t="str">
        <f>VLOOKUP(E47,'augjul cfs'!$C$5:$O$94,13,FALSE)</f>
        <v>1989-90</v>
      </c>
      <c r="E47" s="18">
        <f>LARGE('augjul cfs'!$C$5:$C$94,'augjul cfs rank'!$A47)</f>
        <v>706</v>
      </c>
      <c r="F47" s="5" t="str">
        <f>VLOOKUP(G47,'augjul cfs'!$D$5:$O$94,12,FALSE)</f>
        <v>1977-78</v>
      </c>
      <c r="G47" s="18">
        <f>LARGE('augjul cfs'!$D$5:$D$94,'augjul cfs rank'!$A47)</f>
        <v>1083</v>
      </c>
      <c r="H47" s="5" t="str">
        <f>VLOOKUP(I47,'augjul cfs'!$E$5:$O$94,11,FALSE)</f>
        <v>2001-02</v>
      </c>
      <c r="I47" s="18">
        <f>LARGE('augjul cfs'!$E$5:$E$94,'augjul cfs rank'!$A47)</f>
        <v>2255</v>
      </c>
      <c r="J47" s="5" t="str">
        <f>VLOOKUP(K47,'augjul cfs'!$F$5:$O$94,10,FALSE)</f>
        <v>1981-82</v>
      </c>
      <c r="K47" s="18">
        <f>LARGE('augjul cfs'!$F$5:$F$94,'augjul cfs rank'!$A47)</f>
        <v>3663</v>
      </c>
      <c r="L47" s="5" t="str">
        <f>VLOOKUP(M47,'augjul cfs'!$G$5:$O$94,9,FALSE)</f>
        <v>1953-54</v>
      </c>
      <c r="M47" s="18">
        <f>LARGE('augjul cfs'!$G$5:$G$94,'augjul cfs rank'!$A47)</f>
        <v>4095</v>
      </c>
      <c r="N47" s="5" t="str">
        <f>VLOOKUP(O47,'augjul cfs'!$H$5:$O$94,8,FALSE)</f>
        <v>1934-35</v>
      </c>
      <c r="O47" s="18">
        <f>LARGE('augjul cfs'!$H$5:$H$94,'augjul cfs rank'!$A47)</f>
        <v>6079</v>
      </c>
      <c r="P47" s="5" t="str">
        <f>VLOOKUP(Q47,'augjul cfs'!$I$5:$O$94,7,FALSE)</f>
        <v>2003-04</v>
      </c>
      <c r="Q47" s="18">
        <f>LARGE('augjul cfs'!$I$5:$I$94,'augjul cfs rank'!$A47)</f>
        <v>8991</v>
      </c>
      <c r="R47" s="5" t="str">
        <f>VLOOKUP(S47,'augjul cfs'!$J$5:$O$94,6,FALSE)</f>
        <v>1981-82</v>
      </c>
      <c r="S47" s="18">
        <f>LARGE('augjul cfs'!$J$5:$J$94,'augjul cfs rank'!$A47)</f>
        <v>16179</v>
      </c>
      <c r="T47" s="5" t="str">
        <f>VLOOKUP(U47,'augjul cfs'!$K$5:$O$94,5,FALSE)</f>
        <v>1964-65</v>
      </c>
      <c r="U47" s="18">
        <f>LARGE('augjul cfs'!$K$5:$K$94,'augjul cfs rank'!$A47)</f>
        <v>17693</v>
      </c>
      <c r="V47" s="5" t="str">
        <f>VLOOKUP(W47,'augjul cfs'!$L$5:$O$94,4,FALSE)</f>
        <v>2008-09</v>
      </c>
      <c r="W47" s="18">
        <f>LARGE('augjul cfs'!$L$5:$L$94,'augjul cfs rank'!$A47)</f>
        <v>7495</v>
      </c>
      <c r="X47" s="5" t="str">
        <f>VLOOKUP(Y47,'augjul cfs'!$M$5:$O$94,3,FALSE)</f>
        <v>1950-51</v>
      </c>
      <c r="Y47" s="18">
        <f>LARGE('augjul cfs'!$M$5:$M$94,'augjul cfs rank'!$A47)</f>
        <v>1838</v>
      </c>
      <c r="Z47" s="5" t="str">
        <f>VLOOKUP(AA47,'augjul cfs'!$N$5:$O$94,2,FALSE)</f>
        <v>1966-67</v>
      </c>
      <c r="AA47" s="18">
        <f>LARGE('augjul cfs'!$N$5:$N$94,'augjul cfs rank'!$A47)</f>
        <v>6408.3726027397261</v>
      </c>
    </row>
    <row r="48" spans="1:27" x14ac:dyDescent="0.2">
      <c r="A48" s="5">
        <v>43</v>
      </c>
      <c r="B48" s="5" t="str">
        <f>VLOOKUP(C48,'augjul cfs'!$B$5:$O$94,14,FALSE)</f>
        <v>1938-39</v>
      </c>
      <c r="C48" s="18">
        <f>LARGE('augjul cfs'!$B$5:$B$94,'augjul cfs rank'!$A48)</f>
        <v>758</v>
      </c>
      <c r="D48" s="5" t="str">
        <f>VLOOKUP(E48,'augjul cfs'!$C$5:$O$94,13,FALSE)</f>
        <v>1936-37</v>
      </c>
      <c r="E48" s="18">
        <f>LARGE('augjul cfs'!$C$5:$C$94,'augjul cfs rank'!$A48)</f>
        <v>704</v>
      </c>
      <c r="F48" s="5" t="str">
        <f>VLOOKUP(G48,'augjul cfs'!$D$5:$O$94,12,FALSE)</f>
        <v>2009-10</v>
      </c>
      <c r="G48" s="18">
        <f>LARGE('augjul cfs'!$D$5:$D$94,'augjul cfs rank'!$A48)</f>
        <v>1072</v>
      </c>
      <c r="H48" s="5" t="str">
        <f>VLOOKUP(I48,'augjul cfs'!$E$5:$O$94,11,FALSE)</f>
        <v>1970-71</v>
      </c>
      <c r="I48" s="18">
        <f>LARGE('augjul cfs'!$E$5:$E$94,'augjul cfs rank'!$A48)</f>
        <v>2221</v>
      </c>
      <c r="J48" s="5" t="str">
        <f>VLOOKUP(K48,'augjul cfs'!$F$5:$O$94,10,FALSE)</f>
        <v>1953-54</v>
      </c>
      <c r="K48" s="18">
        <f>LARGE('augjul cfs'!$F$5:$F$94,'augjul cfs rank'!$A48)</f>
        <v>3654</v>
      </c>
      <c r="L48" s="5" t="str">
        <f>VLOOKUP(M48,'augjul cfs'!$G$5:$O$94,9,FALSE)</f>
        <v>1997-98</v>
      </c>
      <c r="M48" s="18">
        <f>LARGE('augjul cfs'!$G$5:$G$94,'augjul cfs rank'!$A48)</f>
        <v>4071</v>
      </c>
      <c r="N48" s="5" t="str">
        <f>VLOOKUP(O48,'augjul cfs'!$H$5:$O$94,8,FALSE)</f>
        <v>2005-06</v>
      </c>
      <c r="O48" s="18">
        <f>LARGE('augjul cfs'!$H$5:$H$94,'augjul cfs rank'!$A48)</f>
        <v>6062</v>
      </c>
      <c r="P48" s="5" t="str">
        <f>VLOOKUP(Q48,'augjul cfs'!$I$5:$O$94,7,FALSE)</f>
        <v>1997-98</v>
      </c>
      <c r="Q48" s="18">
        <f>LARGE('augjul cfs'!$I$5:$I$94,'augjul cfs rank'!$A48)</f>
        <v>8925</v>
      </c>
      <c r="R48" s="5" t="str">
        <f>VLOOKUP(S48,'augjul cfs'!$J$5:$O$94,6,FALSE)</f>
        <v>1970-71</v>
      </c>
      <c r="S48" s="18">
        <f>LARGE('augjul cfs'!$J$5:$J$94,'augjul cfs rank'!$A48)</f>
        <v>16086</v>
      </c>
      <c r="T48" s="5" t="str">
        <f>VLOOKUP(U48,'augjul cfs'!$K$5:$O$94,5,FALSE)</f>
        <v>1990-91</v>
      </c>
      <c r="U48" s="18">
        <f>LARGE('augjul cfs'!$K$5:$K$94,'augjul cfs rank'!$A48)</f>
        <v>17535</v>
      </c>
      <c r="V48" s="5" t="str">
        <f>VLOOKUP(W48,'augjul cfs'!$L$5:$O$94,4,FALSE)</f>
        <v>1977-78</v>
      </c>
      <c r="W48" s="18">
        <f>LARGE('augjul cfs'!$L$5:$L$94,'augjul cfs rank'!$A48)</f>
        <v>7463</v>
      </c>
      <c r="X48" s="5" t="str">
        <f>VLOOKUP(Y48,'augjul cfs'!$M$5:$O$94,3,FALSE)</f>
        <v>1994-95</v>
      </c>
      <c r="Y48" s="18">
        <f>LARGE('augjul cfs'!$M$5:$M$94,'augjul cfs rank'!$A48)</f>
        <v>1837</v>
      </c>
      <c r="Z48" s="5" t="str">
        <f>VLOOKUP(AA48,'augjul cfs'!$N$5:$O$94,2,FALSE)</f>
        <v>1951-52</v>
      </c>
      <c r="AA48" s="18">
        <f>LARGE('augjul cfs'!$N$5:$N$94,'augjul cfs rank'!$A48)</f>
        <v>6394.6493150684928</v>
      </c>
    </row>
    <row r="49" spans="1:27" x14ac:dyDescent="0.2">
      <c r="A49" s="5">
        <v>44</v>
      </c>
      <c r="B49" s="5" t="str">
        <f>VLOOKUP(C49,'augjul cfs'!$B$5:$O$94,14,FALSE)</f>
        <v>1939-40</v>
      </c>
      <c r="C49" s="18">
        <f>LARGE('augjul cfs'!$B$5:$B$94,'augjul cfs rank'!$A49)</f>
        <v>747</v>
      </c>
      <c r="D49" s="5" t="str">
        <f>VLOOKUP(E49,'augjul cfs'!$C$5:$O$94,13,FALSE)</f>
        <v>1992-93</v>
      </c>
      <c r="E49" s="18">
        <f>LARGE('augjul cfs'!$C$5:$C$94,'augjul cfs rank'!$A49)</f>
        <v>695</v>
      </c>
      <c r="F49" s="5" t="str">
        <f>VLOOKUP(G49,'augjul cfs'!$D$5:$O$94,12,FALSE)</f>
        <v>1943-44</v>
      </c>
      <c r="G49" s="18">
        <f>LARGE('augjul cfs'!$D$5:$D$94,'augjul cfs rank'!$A49)</f>
        <v>1066</v>
      </c>
      <c r="H49" s="5" t="str">
        <f>VLOOKUP(I49,'augjul cfs'!$E$5:$O$94,11,FALSE)</f>
        <v>2005-06</v>
      </c>
      <c r="I49" s="18">
        <f>LARGE('augjul cfs'!$E$5:$E$94,'augjul cfs rank'!$A49)</f>
        <v>2220</v>
      </c>
      <c r="J49" s="5" t="str">
        <f>VLOOKUP(K49,'augjul cfs'!$F$5:$O$94,10,FALSE)</f>
        <v>1983-84</v>
      </c>
      <c r="K49" s="18">
        <f>LARGE('augjul cfs'!$F$5:$F$94,'augjul cfs rank'!$A49)</f>
        <v>3311</v>
      </c>
      <c r="L49" s="5" t="str">
        <f>VLOOKUP(M49,'augjul cfs'!$G$5:$O$94,9,FALSE)</f>
        <v>1944-45</v>
      </c>
      <c r="M49" s="18">
        <f>LARGE('augjul cfs'!$G$5:$G$94,'augjul cfs rank'!$A49)</f>
        <v>3949</v>
      </c>
      <c r="N49" s="5" t="str">
        <f>VLOOKUP(O49,'augjul cfs'!$H$5:$O$94,8,FALSE)</f>
        <v>2001-02</v>
      </c>
      <c r="O49" s="18">
        <f>LARGE('augjul cfs'!$H$5:$H$94,'augjul cfs rank'!$A49)</f>
        <v>5815</v>
      </c>
      <c r="P49" s="5" t="str">
        <f>VLOOKUP(Q49,'augjul cfs'!$I$5:$O$94,7,FALSE)</f>
        <v>1964-65</v>
      </c>
      <c r="Q49" s="18">
        <f>LARGE('augjul cfs'!$I$5:$I$94,'augjul cfs rank'!$A49)</f>
        <v>8819</v>
      </c>
      <c r="R49" s="5" t="str">
        <f>VLOOKUP(S49,'augjul cfs'!$J$5:$O$94,6,FALSE)</f>
        <v>1965-66</v>
      </c>
      <c r="S49" s="18">
        <f>LARGE('augjul cfs'!$J$5:$J$94,'augjul cfs rank'!$A49)</f>
        <v>16005</v>
      </c>
      <c r="T49" s="5" t="str">
        <f>VLOOKUP(U49,'augjul cfs'!$K$5:$O$94,5,FALSE)</f>
        <v>1942-43</v>
      </c>
      <c r="U49" s="18">
        <f>LARGE('augjul cfs'!$K$5:$K$94,'augjul cfs rank'!$A49)</f>
        <v>17419</v>
      </c>
      <c r="V49" s="5" t="str">
        <f>VLOOKUP(W49,'augjul cfs'!$L$5:$O$94,4,FALSE)</f>
        <v>2016-17</v>
      </c>
      <c r="W49" s="18">
        <f>LARGE('augjul cfs'!$L$5:$L$94,'augjul cfs rank'!$A49)</f>
        <v>7258</v>
      </c>
      <c r="X49" s="5" t="str">
        <f>VLOOKUP(Y49,'augjul cfs'!$M$5:$O$94,3,FALSE)</f>
        <v>1997-98</v>
      </c>
      <c r="Y49" s="18">
        <f>LARGE('augjul cfs'!$M$5:$M$94,'augjul cfs rank'!$A49)</f>
        <v>1836</v>
      </c>
      <c r="Z49" s="5" t="str">
        <f>VLOOKUP(AA49,'augjul cfs'!$N$5:$O$94,2,FALSE)</f>
        <v>1982-83</v>
      </c>
      <c r="AA49" s="18">
        <f>LARGE('augjul cfs'!$N$5:$N$94,'augjul cfs rank'!$A49)</f>
        <v>6369.6164383561645</v>
      </c>
    </row>
    <row r="50" spans="1:27" x14ac:dyDescent="0.2">
      <c r="A50" s="5">
        <v>45</v>
      </c>
      <c r="B50" s="5" t="str">
        <f>VLOOKUP(C50,'augjul cfs'!$B$5:$O$94,14,FALSE)</f>
        <v>1962-63</v>
      </c>
      <c r="C50" s="18">
        <f>LARGE('augjul cfs'!$B$5:$B$94,'augjul cfs rank'!$A50)</f>
        <v>740</v>
      </c>
      <c r="D50" s="5" t="str">
        <f>VLOOKUP(E50,'augjul cfs'!$C$5:$O$94,13,FALSE)</f>
        <v>1939-40</v>
      </c>
      <c r="E50" s="18">
        <f>LARGE('augjul cfs'!$C$5:$C$94,'augjul cfs rank'!$A50)</f>
        <v>688</v>
      </c>
      <c r="F50" s="5" t="str">
        <f>VLOOKUP(G50,'augjul cfs'!$D$5:$O$94,12,FALSE)</f>
        <v>2008-09</v>
      </c>
      <c r="G50" s="18">
        <f>LARGE('augjul cfs'!$D$5:$D$94,'augjul cfs rank'!$A50)</f>
        <v>1058</v>
      </c>
      <c r="H50" s="5" t="str">
        <f>VLOOKUP(I50,'augjul cfs'!$E$5:$O$94,11,FALSE)</f>
        <v>1967-68</v>
      </c>
      <c r="I50" s="18">
        <f>LARGE('augjul cfs'!$E$5:$E$94,'augjul cfs rank'!$A50)</f>
        <v>2213</v>
      </c>
      <c r="J50" s="5" t="str">
        <f>VLOOKUP(K50,'augjul cfs'!$F$5:$O$94,10,FALSE)</f>
        <v>2001-02</v>
      </c>
      <c r="K50" s="18">
        <f>LARGE('augjul cfs'!$F$5:$F$94,'augjul cfs rank'!$A50)</f>
        <v>3247</v>
      </c>
      <c r="L50" s="5" t="str">
        <f>VLOOKUP(M50,'augjul cfs'!$G$5:$O$94,9,FALSE)</f>
        <v>1962-63</v>
      </c>
      <c r="M50" s="18">
        <f>LARGE('augjul cfs'!$G$5:$G$94,'augjul cfs rank'!$A50)</f>
        <v>3918</v>
      </c>
      <c r="N50" s="5" t="str">
        <f>VLOOKUP(O50,'augjul cfs'!$H$5:$O$94,8,FALSE)</f>
        <v>1947-48</v>
      </c>
      <c r="O50" s="18">
        <f>LARGE('augjul cfs'!$H$5:$H$94,'augjul cfs rank'!$A50)</f>
        <v>5566</v>
      </c>
      <c r="P50" s="5" t="str">
        <f>VLOOKUP(Q50,'augjul cfs'!$I$5:$O$94,7,FALSE)</f>
        <v>1965-66</v>
      </c>
      <c r="Q50" s="18">
        <f>LARGE('augjul cfs'!$I$5:$I$94,'augjul cfs rank'!$A50)</f>
        <v>8576</v>
      </c>
      <c r="R50" s="5" t="str">
        <f>VLOOKUP(S50,'augjul cfs'!$J$5:$O$94,6,FALSE)</f>
        <v>2012-13</v>
      </c>
      <c r="S50" s="18">
        <f>LARGE('augjul cfs'!$J$5:$J$94,'augjul cfs rank'!$A50)</f>
        <v>15927</v>
      </c>
      <c r="T50" s="5" t="str">
        <f>VLOOKUP(U50,'augjul cfs'!$K$5:$O$94,5,FALSE)</f>
        <v>1992-93</v>
      </c>
      <c r="U50" s="18">
        <f>LARGE('augjul cfs'!$K$5:$K$94,'augjul cfs rank'!$A50)</f>
        <v>17329</v>
      </c>
      <c r="V50" s="5" t="str">
        <f>VLOOKUP(W50,'augjul cfs'!$L$5:$O$94,4,FALSE)</f>
        <v>1934-35</v>
      </c>
      <c r="W50" s="18">
        <f>LARGE('augjul cfs'!$L$5:$L$94,'augjul cfs rank'!$A50)</f>
        <v>7242</v>
      </c>
      <c r="X50" s="5" t="str">
        <f>VLOOKUP(Y50,'augjul cfs'!$M$5:$O$94,3,FALSE)</f>
        <v>1968-69</v>
      </c>
      <c r="Y50" s="18">
        <f>LARGE('augjul cfs'!$M$5:$M$94,'augjul cfs rank'!$A50)</f>
        <v>1833</v>
      </c>
      <c r="Z50" s="5" t="str">
        <f>VLOOKUP(AA50,'augjul cfs'!$N$5:$O$94,2,FALSE)</f>
        <v>1980-81</v>
      </c>
      <c r="AA50" s="18">
        <f>LARGE('augjul cfs'!$N$5:$N$94,'augjul cfs rank'!$A50)</f>
        <v>6292.4465753424656</v>
      </c>
    </row>
    <row r="51" spans="1:27" x14ac:dyDescent="0.2">
      <c r="A51" s="5">
        <v>46</v>
      </c>
      <c r="B51" s="5" t="str">
        <f>VLOOKUP(C51,'augjul cfs'!$B$5:$O$94,14,FALSE)</f>
        <v>1996-97</v>
      </c>
      <c r="C51" s="18">
        <f>LARGE('augjul cfs'!$B$5:$B$94,'augjul cfs rank'!$A51)</f>
        <v>735</v>
      </c>
      <c r="D51" s="5" t="str">
        <f>VLOOKUP(E51,'augjul cfs'!$C$5:$O$94,13,FALSE)</f>
        <v>1981-82</v>
      </c>
      <c r="E51" s="18">
        <f>LARGE('augjul cfs'!$C$5:$C$94,'augjul cfs rank'!$A51)</f>
        <v>670</v>
      </c>
      <c r="F51" s="5" t="str">
        <f>VLOOKUP(G51,'augjul cfs'!$D$5:$O$94,12,FALSE)</f>
        <v>1958-59</v>
      </c>
      <c r="G51" s="18">
        <f>LARGE('augjul cfs'!$D$5:$D$94,'augjul cfs rank'!$A51)</f>
        <v>1057</v>
      </c>
      <c r="H51" s="5" t="str">
        <f>VLOOKUP(I51,'augjul cfs'!$E$5:$O$94,11,FALSE)</f>
        <v>1982-83</v>
      </c>
      <c r="I51" s="18">
        <f>LARGE('augjul cfs'!$E$5:$E$94,'augjul cfs rank'!$A51)</f>
        <v>2187</v>
      </c>
      <c r="J51" s="5" t="str">
        <f>VLOOKUP(K51,'augjul cfs'!$F$5:$O$94,10,FALSE)</f>
        <v>2007-08</v>
      </c>
      <c r="K51" s="18">
        <f>LARGE('augjul cfs'!$F$5:$F$94,'augjul cfs rank'!$A51)</f>
        <v>3151</v>
      </c>
      <c r="L51" s="5" t="str">
        <f>VLOOKUP(M51,'augjul cfs'!$G$5:$O$94,9,FALSE)</f>
        <v>1949-50</v>
      </c>
      <c r="M51" s="18">
        <f>LARGE('augjul cfs'!$G$5:$G$94,'augjul cfs rank'!$A51)</f>
        <v>3868</v>
      </c>
      <c r="N51" s="5" t="str">
        <f>VLOOKUP(O51,'augjul cfs'!$H$5:$O$94,8,FALSE)</f>
        <v>1961-62</v>
      </c>
      <c r="O51" s="18">
        <f>LARGE('augjul cfs'!$H$5:$H$94,'augjul cfs rank'!$A51)</f>
        <v>5468</v>
      </c>
      <c r="P51" s="5" t="str">
        <f>VLOOKUP(Q51,'augjul cfs'!$I$5:$O$94,7,FALSE)</f>
        <v>1968-69</v>
      </c>
      <c r="Q51" s="18">
        <f>LARGE('augjul cfs'!$I$5:$I$94,'augjul cfs rank'!$A51)</f>
        <v>8481</v>
      </c>
      <c r="R51" s="5" t="str">
        <f>VLOOKUP(S51,'augjul cfs'!$J$5:$O$94,6,FALSE)</f>
        <v>1936-37</v>
      </c>
      <c r="S51" s="18">
        <f>LARGE('augjul cfs'!$J$5:$J$94,'augjul cfs rank'!$A51)</f>
        <v>15803</v>
      </c>
      <c r="T51" s="5" t="str">
        <f>VLOOKUP(U51,'augjul cfs'!$K$5:$O$94,5,FALSE)</f>
        <v>1959-60</v>
      </c>
      <c r="U51" s="18">
        <f>LARGE('augjul cfs'!$K$5:$K$94,'augjul cfs rank'!$A51)</f>
        <v>17173</v>
      </c>
      <c r="V51" s="5" t="str">
        <f>VLOOKUP(W51,'augjul cfs'!$L$5:$O$94,4,FALSE)</f>
        <v>1982-83</v>
      </c>
      <c r="W51" s="18">
        <f>LARGE('augjul cfs'!$L$5:$L$94,'augjul cfs rank'!$A51)</f>
        <v>7236</v>
      </c>
      <c r="X51" s="5" t="str">
        <f>VLOOKUP(Y51,'augjul cfs'!$M$5:$O$94,3,FALSE)</f>
        <v>1959-60</v>
      </c>
      <c r="Y51" s="18">
        <f>LARGE('augjul cfs'!$M$5:$M$94,'augjul cfs rank'!$A51)</f>
        <v>1810</v>
      </c>
      <c r="Z51" s="5" t="str">
        <f>VLOOKUP(AA51,'augjul cfs'!$N$5:$O$94,2,FALSE)</f>
        <v>1994-95</v>
      </c>
      <c r="AA51" s="18">
        <f>LARGE('augjul cfs'!$N$5:$N$94,'augjul cfs rank'!$A51)</f>
        <v>6238.216438356164</v>
      </c>
    </row>
    <row r="52" spans="1:27" x14ac:dyDescent="0.2">
      <c r="A52" s="5">
        <v>47</v>
      </c>
      <c r="B52" s="5" t="str">
        <f>VLOOKUP(C52,'augjul cfs'!$B$5:$O$94,14,FALSE)</f>
        <v>2010-11</v>
      </c>
      <c r="C52" s="18">
        <f>LARGE('augjul cfs'!$B$5:$B$94,'augjul cfs rank'!$A52)</f>
        <v>733</v>
      </c>
      <c r="D52" s="5" t="str">
        <f>VLOOKUP(E52,'augjul cfs'!$C$5:$O$94,13,FALSE)</f>
        <v>1944-45</v>
      </c>
      <c r="E52" s="18">
        <f>LARGE('augjul cfs'!$C$5:$C$94,'augjul cfs rank'!$A52)</f>
        <v>669</v>
      </c>
      <c r="F52" s="5" t="str">
        <f>VLOOKUP(G52,'augjul cfs'!$D$5:$O$94,12,FALSE)</f>
        <v>1976-77</v>
      </c>
      <c r="G52" s="18">
        <f>LARGE('augjul cfs'!$D$5:$D$94,'augjul cfs rank'!$A52)</f>
        <v>1048</v>
      </c>
      <c r="H52" s="5" t="str">
        <f>VLOOKUP(I52,'augjul cfs'!$E$5:$O$94,11,FALSE)</f>
        <v>2013-14</v>
      </c>
      <c r="I52" s="18">
        <f>LARGE('augjul cfs'!$E$5:$E$94,'augjul cfs rank'!$A52)</f>
        <v>2159</v>
      </c>
      <c r="J52" s="5" t="str">
        <f>VLOOKUP(K52,'augjul cfs'!$F$5:$O$94,10,FALSE)</f>
        <v>1997-98</v>
      </c>
      <c r="K52" s="18">
        <f>LARGE('augjul cfs'!$F$5:$F$94,'augjul cfs rank'!$A52)</f>
        <v>3002</v>
      </c>
      <c r="L52" s="5" t="str">
        <f>VLOOKUP(M52,'augjul cfs'!$G$5:$O$94,9,FALSE)</f>
        <v>1999-2000</v>
      </c>
      <c r="M52" s="18">
        <f>LARGE('augjul cfs'!$G$5:$G$94,'augjul cfs rank'!$A52)</f>
        <v>3673</v>
      </c>
      <c r="N52" s="5" t="str">
        <f>VLOOKUP(O52,'augjul cfs'!$H$5:$O$94,8,FALSE)</f>
        <v>1951-52</v>
      </c>
      <c r="O52" s="18">
        <f>LARGE('augjul cfs'!$H$5:$H$94,'augjul cfs rank'!$A52)</f>
        <v>5422</v>
      </c>
      <c r="P52" s="5" t="str">
        <f>VLOOKUP(Q52,'augjul cfs'!$I$5:$O$94,7,FALSE)</f>
        <v>1953-54</v>
      </c>
      <c r="Q52" s="18">
        <f>LARGE('augjul cfs'!$I$5:$I$94,'augjul cfs rank'!$A52)</f>
        <v>8477</v>
      </c>
      <c r="R52" s="5" t="str">
        <f>VLOOKUP(S52,'augjul cfs'!$J$5:$O$94,6,FALSE)</f>
        <v>1987-88</v>
      </c>
      <c r="S52" s="18">
        <f>LARGE('augjul cfs'!$J$5:$J$94,'augjul cfs rank'!$A52)</f>
        <v>15314</v>
      </c>
      <c r="T52" s="5" t="str">
        <f>VLOOKUP(U52,'augjul cfs'!$K$5:$O$94,5,FALSE)</f>
        <v>1950-51</v>
      </c>
      <c r="U52" s="18">
        <f>LARGE('augjul cfs'!$K$5:$K$94,'augjul cfs rank'!$A52)</f>
        <v>16821</v>
      </c>
      <c r="V52" s="5" t="str">
        <f>VLOOKUP(W52,'augjul cfs'!$L$5:$O$94,4,FALSE)</f>
        <v>1968-69</v>
      </c>
      <c r="W52" s="18">
        <f>LARGE('augjul cfs'!$L$5:$L$94,'augjul cfs rank'!$A52)</f>
        <v>7161</v>
      </c>
      <c r="X52" s="5" t="str">
        <f>VLOOKUP(Y52,'augjul cfs'!$M$5:$O$94,3,FALSE)</f>
        <v>1956-57</v>
      </c>
      <c r="Y52" s="18">
        <f>LARGE('augjul cfs'!$M$5:$M$94,'augjul cfs rank'!$A52)</f>
        <v>1804</v>
      </c>
      <c r="Z52" s="5" t="str">
        <f>VLOOKUP(AA52,'augjul cfs'!$N$5:$O$94,2,FALSE)</f>
        <v>1963-64</v>
      </c>
      <c r="AA52" s="18">
        <f>LARGE('augjul cfs'!$N$5:$N$94,'augjul cfs rank'!$A52)</f>
        <v>6205.6520547945202</v>
      </c>
    </row>
    <row r="53" spans="1:27" x14ac:dyDescent="0.2">
      <c r="A53" s="5">
        <v>48</v>
      </c>
      <c r="B53" s="5" t="str">
        <f>VLOOKUP(C53,'augjul cfs'!$B$5:$O$94,14,FALSE)</f>
        <v>1928-29</v>
      </c>
      <c r="C53" s="18">
        <f>LARGE('augjul cfs'!$B$5:$B$94,'augjul cfs rank'!$A53)</f>
        <v>720</v>
      </c>
      <c r="D53" s="5" t="str">
        <f>VLOOKUP(E53,'augjul cfs'!$C$5:$O$94,13,FALSE)</f>
        <v>1962-63</v>
      </c>
      <c r="E53" s="18">
        <f>LARGE('augjul cfs'!$C$5:$C$94,'augjul cfs rank'!$A53)</f>
        <v>662</v>
      </c>
      <c r="F53" s="5" t="str">
        <f>VLOOKUP(G53,'augjul cfs'!$D$5:$O$94,12,FALSE)</f>
        <v>1953-54</v>
      </c>
      <c r="G53" s="18">
        <f>LARGE('augjul cfs'!$D$5:$D$94,'augjul cfs rank'!$A53)</f>
        <v>1041</v>
      </c>
      <c r="H53" s="5" t="str">
        <f>VLOOKUP(I53,'augjul cfs'!$E$5:$O$94,11,FALSE)</f>
        <v>1988-89</v>
      </c>
      <c r="I53" s="18">
        <f>LARGE('augjul cfs'!$E$5:$E$94,'augjul cfs rank'!$A53)</f>
        <v>2142</v>
      </c>
      <c r="J53" s="5" t="str">
        <f>VLOOKUP(K53,'augjul cfs'!$F$5:$O$94,10,FALSE)</f>
        <v>1972-73</v>
      </c>
      <c r="K53" s="18">
        <f>LARGE('augjul cfs'!$F$5:$F$94,'augjul cfs rank'!$A53)</f>
        <v>2924</v>
      </c>
      <c r="L53" s="5" t="str">
        <f>VLOOKUP(M53,'augjul cfs'!$G$5:$O$94,9,FALSE)</f>
        <v>1967-68</v>
      </c>
      <c r="M53" s="18">
        <f>LARGE('augjul cfs'!$G$5:$G$94,'augjul cfs rank'!$A53)</f>
        <v>3521</v>
      </c>
      <c r="N53" s="5" t="str">
        <f>VLOOKUP(O53,'augjul cfs'!$H$5:$O$94,8,FALSE)</f>
        <v>1958-59</v>
      </c>
      <c r="O53" s="18">
        <f>LARGE('augjul cfs'!$H$5:$H$94,'augjul cfs rank'!$A53)</f>
        <v>5281</v>
      </c>
      <c r="P53" s="5" t="str">
        <f>VLOOKUP(Q53,'augjul cfs'!$I$5:$O$94,7,FALSE)</f>
        <v>1934-35</v>
      </c>
      <c r="Q53" s="18">
        <f>LARGE('augjul cfs'!$I$5:$I$94,'augjul cfs rank'!$A53)</f>
        <v>8427</v>
      </c>
      <c r="R53" s="5" t="str">
        <f>VLOOKUP(S53,'augjul cfs'!$J$5:$O$94,6,FALSE)</f>
        <v>1971-72</v>
      </c>
      <c r="S53" s="18">
        <f>LARGE('augjul cfs'!$J$5:$J$94,'augjul cfs rank'!$A53)</f>
        <v>15137</v>
      </c>
      <c r="T53" s="5" t="str">
        <f>VLOOKUP(U53,'augjul cfs'!$K$5:$O$94,5,FALSE)</f>
        <v>1935-36</v>
      </c>
      <c r="U53" s="18">
        <f>LARGE('augjul cfs'!$K$5:$K$94,'augjul cfs rank'!$A53)</f>
        <v>16654</v>
      </c>
      <c r="V53" s="5" t="str">
        <f>VLOOKUP(W53,'augjul cfs'!$L$5:$O$94,4,FALSE)</f>
        <v>1988-89</v>
      </c>
      <c r="W53" s="18">
        <f>LARGE('augjul cfs'!$L$5:$L$94,'augjul cfs rank'!$A53)</f>
        <v>6861</v>
      </c>
      <c r="X53" s="5" t="str">
        <f>VLOOKUP(Y53,'augjul cfs'!$M$5:$O$94,3,FALSE)</f>
        <v>2005-06</v>
      </c>
      <c r="Y53" s="18">
        <f>LARGE('augjul cfs'!$M$5:$M$94,'augjul cfs rank'!$A53)</f>
        <v>1767</v>
      </c>
      <c r="Z53" s="5" t="str">
        <f>VLOOKUP(AA53,'augjul cfs'!$N$5:$O$94,2,FALSE)</f>
        <v>2008-09</v>
      </c>
      <c r="AA53" s="18">
        <f>LARGE('augjul cfs'!$N$5:$N$94,'augjul cfs rank'!$A53)</f>
        <v>6167.1506849315065</v>
      </c>
    </row>
    <row r="54" spans="1:27" x14ac:dyDescent="0.2">
      <c r="A54" s="5">
        <v>49</v>
      </c>
      <c r="B54" s="5" t="str">
        <f>VLOOKUP(C54,'augjul cfs'!$B$5:$O$94,14,FALSE)</f>
        <v>1957-58</v>
      </c>
      <c r="C54" s="18">
        <f>LARGE('augjul cfs'!$B$5:$B$94,'augjul cfs rank'!$A54)</f>
        <v>713</v>
      </c>
      <c r="D54" s="5" t="str">
        <f>VLOOKUP(E54,'augjul cfs'!$C$5:$O$94,13,FALSE)</f>
        <v>1930-31</v>
      </c>
      <c r="E54" s="18">
        <f>LARGE('augjul cfs'!$C$5:$C$94,'augjul cfs rank'!$A54)</f>
        <v>658</v>
      </c>
      <c r="F54" s="5" t="str">
        <f>VLOOKUP(G54,'augjul cfs'!$D$5:$O$94,12,FALSE)</f>
        <v>2013-14</v>
      </c>
      <c r="G54" s="18">
        <f>LARGE('augjul cfs'!$D$5:$D$94,'augjul cfs rank'!$A54)</f>
        <v>1032</v>
      </c>
      <c r="H54" s="5" t="str">
        <f>VLOOKUP(I54,'augjul cfs'!$E$5:$O$94,11,FALSE)</f>
        <v>1992-93</v>
      </c>
      <c r="I54" s="18">
        <f>LARGE('augjul cfs'!$E$5:$E$94,'augjul cfs rank'!$A54)</f>
        <v>2043</v>
      </c>
      <c r="J54" s="5" t="str">
        <f>VLOOKUP(K54,'augjul cfs'!$F$5:$O$94,10,FALSE)</f>
        <v>1949-50</v>
      </c>
      <c r="K54" s="18">
        <f>LARGE('augjul cfs'!$F$5:$F$94,'augjul cfs rank'!$A54)</f>
        <v>2873</v>
      </c>
      <c r="L54" s="5" t="str">
        <f>VLOOKUP(M54,'augjul cfs'!$G$5:$O$94,9,FALSE)</f>
        <v>1942-43</v>
      </c>
      <c r="M54" s="18">
        <f>LARGE('augjul cfs'!$G$5:$G$94,'augjul cfs rank'!$A54)</f>
        <v>3410</v>
      </c>
      <c r="N54" s="5" t="str">
        <f>VLOOKUP(O54,'augjul cfs'!$H$5:$O$94,8,FALSE)</f>
        <v>1944-45</v>
      </c>
      <c r="O54" s="18">
        <f>LARGE('augjul cfs'!$H$5:$H$94,'augjul cfs rank'!$A54)</f>
        <v>5230</v>
      </c>
      <c r="P54" s="5" t="str">
        <f>VLOOKUP(Q54,'augjul cfs'!$I$5:$O$94,7,FALSE)</f>
        <v>2001-02</v>
      </c>
      <c r="Q54" s="18">
        <f>LARGE('augjul cfs'!$I$5:$I$94,'augjul cfs rank'!$A54)</f>
        <v>8384</v>
      </c>
      <c r="R54" s="5" t="str">
        <f>VLOOKUP(S54,'augjul cfs'!$J$5:$O$94,6,FALSE)</f>
        <v>1946-47</v>
      </c>
      <c r="S54" s="18">
        <f>LARGE('augjul cfs'!$J$5:$J$94,'augjul cfs rank'!$A54)</f>
        <v>14890</v>
      </c>
      <c r="T54" s="5" t="str">
        <f>VLOOKUP(U54,'augjul cfs'!$K$5:$O$94,5,FALSE)</f>
        <v>1937-38</v>
      </c>
      <c r="U54" s="18">
        <f>LARGE('augjul cfs'!$K$5:$K$94,'augjul cfs rank'!$A54)</f>
        <v>16160</v>
      </c>
      <c r="V54" s="5" t="str">
        <f>VLOOKUP(W54,'augjul cfs'!$L$5:$O$94,4,FALSE)</f>
        <v>1945-46</v>
      </c>
      <c r="W54" s="18">
        <f>LARGE('augjul cfs'!$L$5:$L$94,'augjul cfs rank'!$A54)</f>
        <v>6738</v>
      </c>
      <c r="X54" s="5" t="str">
        <f>VLOOKUP(Y54,'augjul cfs'!$M$5:$O$94,3,FALSE)</f>
        <v>1961-62</v>
      </c>
      <c r="Y54" s="18">
        <f>LARGE('augjul cfs'!$M$5:$M$94,'augjul cfs rank'!$A54)</f>
        <v>1755</v>
      </c>
      <c r="Z54" s="5" t="str">
        <f>VLOOKUP(AA54,'augjul cfs'!$N$5:$O$94,2,FALSE)</f>
        <v>1974-75</v>
      </c>
      <c r="AA54" s="18">
        <f>LARGE('augjul cfs'!$N$5:$N$94,'augjul cfs rank'!$A54)</f>
        <v>6114.7013698630135</v>
      </c>
    </row>
    <row r="55" spans="1:27" x14ac:dyDescent="0.2">
      <c r="A55" s="5">
        <v>50</v>
      </c>
      <c r="B55" s="5" t="str">
        <f>VLOOKUP(C55,'augjul cfs'!$B$5:$O$94,14,FALSE)</f>
        <v>2013-14</v>
      </c>
      <c r="C55" s="18">
        <f>LARGE('augjul cfs'!$B$5:$B$94,'augjul cfs rank'!$A55)</f>
        <v>707</v>
      </c>
      <c r="D55" s="5" t="str">
        <f>VLOOKUP(E55,'augjul cfs'!$C$5:$O$94,13,FALSE)</f>
        <v>1930-31</v>
      </c>
      <c r="E55" s="18">
        <f>LARGE('augjul cfs'!$C$5:$C$94,'augjul cfs rank'!$A55)</f>
        <v>658</v>
      </c>
      <c r="F55" s="5" t="str">
        <f>VLOOKUP(G55,'augjul cfs'!$D$5:$O$94,12,FALSE)</f>
        <v>2007-08</v>
      </c>
      <c r="G55" s="18">
        <f>LARGE('augjul cfs'!$D$5:$D$94,'augjul cfs rank'!$A55)</f>
        <v>1029</v>
      </c>
      <c r="H55" s="5" t="str">
        <f>VLOOKUP(I55,'augjul cfs'!$E$5:$O$94,11,FALSE)</f>
        <v>1948-49</v>
      </c>
      <c r="I55" s="18">
        <f>LARGE('augjul cfs'!$E$5:$E$94,'augjul cfs rank'!$A55)</f>
        <v>1950</v>
      </c>
      <c r="J55" s="5" t="str">
        <f>VLOOKUP(K55,'augjul cfs'!$F$5:$O$94,10,FALSE)</f>
        <v>1970-71</v>
      </c>
      <c r="K55" s="18">
        <f>LARGE('augjul cfs'!$F$5:$F$94,'augjul cfs rank'!$A55)</f>
        <v>2715</v>
      </c>
      <c r="L55" s="5" t="str">
        <f>VLOOKUP(M55,'augjul cfs'!$G$5:$O$94,9,FALSE)</f>
        <v>1960-61</v>
      </c>
      <c r="M55" s="18">
        <f>LARGE('augjul cfs'!$G$5:$G$94,'augjul cfs rank'!$A55)</f>
        <v>3402</v>
      </c>
      <c r="N55" s="5" t="str">
        <f>VLOOKUP(O55,'augjul cfs'!$H$5:$O$94,8,FALSE)</f>
        <v>2004-05</v>
      </c>
      <c r="O55" s="18">
        <f>LARGE('augjul cfs'!$H$5:$H$94,'augjul cfs rank'!$A55)</f>
        <v>5041</v>
      </c>
      <c r="P55" s="5" t="str">
        <f>VLOOKUP(Q55,'augjul cfs'!$I$5:$O$94,7,FALSE)</f>
        <v>2005-06</v>
      </c>
      <c r="Q55" s="18">
        <f>LARGE('augjul cfs'!$I$5:$I$94,'augjul cfs rank'!$A55)</f>
        <v>8200</v>
      </c>
      <c r="R55" s="5" t="str">
        <f>VLOOKUP(S55,'augjul cfs'!$J$5:$O$94,6,FALSE)</f>
        <v>2015-16</v>
      </c>
      <c r="S55" s="18">
        <f>LARGE('augjul cfs'!$J$5:$J$94,'augjul cfs rank'!$A55)</f>
        <v>14837</v>
      </c>
      <c r="T55" s="5" t="str">
        <f>VLOOKUP(U55,'augjul cfs'!$K$5:$O$94,5,FALSE)</f>
        <v>1983-84</v>
      </c>
      <c r="U55" s="18">
        <f>LARGE('augjul cfs'!$K$5:$K$94,'augjul cfs rank'!$A55)</f>
        <v>15849</v>
      </c>
      <c r="V55" s="5" t="str">
        <f>VLOOKUP(W55,'augjul cfs'!$L$5:$O$94,4,FALSE)</f>
        <v>2003-04</v>
      </c>
      <c r="W55" s="18">
        <f>LARGE('augjul cfs'!$L$5:$L$94,'augjul cfs rank'!$A55)</f>
        <v>6735</v>
      </c>
      <c r="X55" s="5" t="str">
        <f>VLOOKUP(Y55,'augjul cfs'!$M$5:$O$94,3,FALSE)</f>
        <v>2008-09</v>
      </c>
      <c r="Y55" s="18">
        <f>LARGE('augjul cfs'!$M$5:$M$94,'augjul cfs rank'!$A55)</f>
        <v>1720</v>
      </c>
      <c r="Z55" s="5" t="str">
        <f>VLOOKUP(AA55,'augjul cfs'!$N$5:$O$94,2,FALSE)</f>
        <v>1952-53</v>
      </c>
      <c r="AA55" s="18">
        <f>LARGE('augjul cfs'!$N$5:$N$94,'augjul cfs rank'!$A55)</f>
        <v>6013.1342465753423</v>
      </c>
    </row>
    <row r="56" spans="1:27" x14ac:dyDescent="0.2">
      <c r="A56" s="5">
        <v>51</v>
      </c>
      <c r="B56" s="5" t="str">
        <f>VLOOKUP(C56,'augjul cfs'!$B$5:$O$94,14,FALSE)</f>
        <v>1947-48</v>
      </c>
      <c r="C56" s="18">
        <f>LARGE('augjul cfs'!$B$5:$B$94,'augjul cfs rank'!$A56)</f>
        <v>687</v>
      </c>
      <c r="D56" s="5" t="str">
        <f>VLOOKUP(E56,'augjul cfs'!$C$5:$O$94,13,FALSE)</f>
        <v>1946-47</v>
      </c>
      <c r="E56" s="18">
        <f>LARGE('augjul cfs'!$C$5:$C$94,'augjul cfs rank'!$A56)</f>
        <v>648</v>
      </c>
      <c r="F56" s="5" t="str">
        <f>VLOOKUP(G56,'augjul cfs'!$D$5:$O$94,12,FALSE)</f>
        <v>2012-13</v>
      </c>
      <c r="G56" s="18">
        <f>LARGE('augjul cfs'!$D$5:$D$94,'augjul cfs rank'!$A56)</f>
        <v>1012</v>
      </c>
      <c r="H56" s="5" t="str">
        <f>VLOOKUP(I56,'augjul cfs'!$E$5:$O$94,11,FALSE)</f>
        <v>1994-95</v>
      </c>
      <c r="I56" s="18">
        <f>LARGE('augjul cfs'!$E$5:$E$94,'augjul cfs rank'!$A56)</f>
        <v>1920</v>
      </c>
      <c r="J56" s="5" t="str">
        <f>VLOOKUP(K56,'augjul cfs'!$F$5:$O$94,10,FALSE)</f>
        <v>1991-92</v>
      </c>
      <c r="K56" s="18">
        <f>LARGE('augjul cfs'!$F$5:$F$94,'augjul cfs rank'!$A56)</f>
        <v>2602</v>
      </c>
      <c r="L56" s="5" t="str">
        <f>VLOOKUP(M56,'augjul cfs'!$G$5:$O$94,9,FALSE)</f>
        <v>1965-66</v>
      </c>
      <c r="M56" s="18">
        <f>LARGE('augjul cfs'!$G$5:$G$94,'augjul cfs rank'!$A56)</f>
        <v>3392</v>
      </c>
      <c r="N56" s="5" t="str">
        <f>VLOOKUP(O56,'augjul cfs'!$H$5:$O$94,8,FALSE)</f>
        <v>2003-04</v>
      </c>
      <c r="O56" s="18">
        <f>LARGE('augjul cfs'!$H$5:$H$94,'augjul cfs rank'!$A56)</f>
        <v>4895</v>
      </c>
      <c r="P56" s="5" t="str">
        <f>VLOOKUP(Q56,'augjul cfs'!$I$5:$O$94,7,FALSE)</f>
        <v>1991-92</v>
      </c>
      <c r="Q56" s="18">
        <f>LARGE('augjul cfs'!$I$5:$I$94,'augjul cfs rank'!$A56)</f>
        <v>8154</v>
      </c>
      <c r="R56" s="5" t="str">
        <f>VLOOKUP(S56,'augjul cfs'!$J$5:$O$94,6,FALSE)</f>
        <v>1939-40</v>
      </c>
      <c r="S56" s="18">
        <f>LARGE('augjul cfs'!$J$5:$J$94,'augjul cfs rank'!$A56)</f>
        <v>14605</v>
      </c>
      <c r="T56" s="5" t="str">
        <f>VLOOKUP(U56,'augjul cfs'!$K$5:$O$94,5,FALSE)</f>
        <v>1995-96</v>
      </c>
      <c r="U56" s="18">
        <f>LARGE('augjul cfs'!$K$5:$K$94,'augjul cfs rank'!$A56)</f>
        <v>15737</v>
      </c>
      <c r="V56" s="5" t="str">
        <f>VLOOKUP(W56,'augjul cfs'!$L$5:$O$94,4,FALSE)</f>
        <v>1936-37</v>
      </c>
      <c r="W56" s="18">
        <f>LARGE('augjul cfs'!$L$5:$L$94,'augjul cfs rank'!$A56)</f>
        <v>6294</v>
      </c>
      <c r="X56" s="5" t="str">
        <f>VLOOKUP(Y56,'augjul cfs'!$M$5:$O$94,3,FALSE)</f>
        <v>1934-35</v>
      </c>
      <c r="Y56" s="18">
        <f>LARGE('augjul cfs'!$M$5:$M$94,'augjul cfs rank'!$A56)</f>
        <v>1690</v>
      </c>
      <c r="Z56" s="5" t="str">
        <f>VLOOKUP(AA56,'augjul cfs'!$N$5:$O$94,2,FALSE)</f>
        <v>1969-70</v>
      </c>
      <c r="AA56" s="18">
        <f>LARGE('augjul cfs'!$N$5:$N$94,'augjul cfs rank'!$A56)</f>
        <v>5986.1698630136989</v>
      </c>
    </row>
    <row r="57" spans="1:27" x14ac:dyDescent="0.2">
      <c r="A57" s="5">
        <v>52</v>
      </c>
      <c r="B57" s="5" t="str">
        <f>VLOOKUP(C57,'augjul cfs'!$B$5:$O$94,14,FALSE)</f>
        <v>2014-15</v>
      </c>
      <c r="C57" s="18">
        <f>LARGE('augjul cfs'!$B$5:$B$94,'augjul cfs rank'!$A57)</f>
        <v>683</v>
      </c>
      <c r="D57" s="5" t="str">
        <f>VLOOKUP(E57,'augjul cfs'!$C$5:$O$94,13,FALSE)</f>
        <v>1949-50</v>
      </c>
      <c r="E57" s="18">
        <f>LARGE('augjul cfs'!$C$5:$C$94,'augjul cfs rank'!$A57)</f>
        <v>647</v>
      </c>
      <c r="F57" s="5" t="str">
        <f>VLOOKUP(G57,'augjul cfs'!$D$5:$O$94,12,FALSE)</f>
        <v>1940-41</v>
      </c>
      <c r="G57" s="18">
        <f>LARGE('augjul cfs'!$D$5:$D$94,'augjul cfs rank'!$A57)</f>
        <v>1008</v>
      </c>
      <c r="H57" s="5" t="str">
        <f>VLOOKUP(I57,'augjul cfs'!$E$5:$O$94,11,FALSE)</f>
        <v>1966-67</v>
      </c>
      <c r="I57" s="18">
        <f>LARGE('augjul cfs'!$E$5:$E$94,'augjul cfs rank'!$A57)</f>
        <v>1901</v>
      </c>
      <c r="J57" s="5" t="str">
        <f>VLOOKUP(K57,'augjul cfs'!$F$5:$O$94,10,FALSE)</f>
        <v>2013-14</v>
      </c>
      <c r="K57" s="18">
        <f>LARGE('augjul cfs'!$F$5:$F$94,'augjul cfs rank'!$A57)</f>
        <v>2590</v>
      </c>
      <c r="L57" s="5" t="str">
        <f>VLOOKUP(M57,'augjul cfs'!$G$5:$O$94,9,FALSE)</f>
        <v>1957-58</v>
      </c>
      <c r="M57" s="18">
        <f>LARGE('augjul cfs'!$G$5:$G$94,'augjul cfs rank'!$A57)</f>
        <v>3316</v>
      </c>
      <c r="N57" s="5" t="str">
        <f>VLOOKUP(O57,'augjul cfs'!$H$5:$O$94,8,FALSE)</f>
        <v>1948-49</v>
      </c>
      <c r="O57" s="18">
        <f>LARGE('augjul cfs'!$H$5:$H$94,'augjul cfs rank'!$A57)</f>
        <v>4744</v>
      </c>
      <c r="P57" s="5" t="str">
        <f>VLOOKUP(Q57,'augjul cfs'!$I$5:$O$94,7,FALSE)</f>
        <v>2017-18</v>
      </c>
      <c r="Q57" s="18">
        <f>LARGE('augjul cfs'!$I$5:$I$94,'augjul cfs rank'!$A57)</f>
        <v>7816</v>
      </c>
      <c r="R57" s="5" t="str">
        <f>VLOOKUP(S57,'augjul cfs'!$J$5:$O$94,6,FALSE)</f>
        <v>1998-99</v>
      </c>
      <c r="S57" s="18">
        <f>LARGE('augjul cfs'!$J$5:$J$94,'augjul cfs rank'!$A57)</f>
        <v>14544</v>
      </c>
      <c r="T57" s="5" t="str">
        <f>VLOOKUP(U57,'augjul cfs'!$K$5:$O$94,5,FALSE)</f>
        <v>2005-06</v>
      </c>
      <c r="U57" s="18">
        <f>LARGE('augjul cfs'!$K$5:$K$94,'augjul cfs rank'!$A57)</f>
        <v>15704</v>
      </c>
      <c r="V57" s="5" t="str">
        <f>VLOOKUP(W57,'augjul cfs'!$L$5:$O$94,4,FALSE)</f>
        <v>1941-42</v>
      </c>
      <c r="W57" s="18">
        <f>LARGE('augjul cfs'!$L$5:$L$94,'augjul cfs rank'!$A57)</f>
        <v>6270</v>
      </c>
      <c r="X57" s="5" t="str">
        <f>VLOOKUP(Y57,'augjul cfs'!$M$5:$O$94,3,FALSE)</f>
        <v>1984-85</v>
      </c>
      <c r="Y57" s="18">
        <f>LARGE('augjul cfs'!$M$5:$M$94,'augjul cfs rank'!$A57)</f>
        <v>1613</v>
      </c>
      <c r="Z57" s="5" t="str">
        <f>VLOOKUP(AA57,'augjul cfs'!$N$5:$O$94,2,FALSE)</f>
        <v>2006-07</v>
      </c>
      <c r="AA57" s="18">
        <f>LARGE('augjul cfs'!$N$5:$N$94,'augjul cfs rank'!$A57)</f>
        <v>5840.0273972602736</v>
      </c>
    </row>
    <row r="58" spans="1:27" x14ac:dyDescent="0.2">
      <c r="A58" s="5">
        <v>53</v>
      </c>
      <c r="B58" s="5" t="str">
        <f>VLOOKUP(C58,'augjul cfs'!$B$5:$O$94,14,FALSE)</f>
        <v>1929-30</v>
      </c>
      <c r="C58" s="18">
        <f>LARGE('augjul cfs'!$B$5:$B$94,'augjul cfs rank'!$A58)</f>
        <v>673</v>
      </c>
      <c r="D58" s="5" t="str">
        <f>VLOOKUP(E58,'augjul cfs'!$C$5:$O$94,13,FALSE)</f>
        <v>1929-30</v>
      </c>
      <c r="E58" s="18">
        <f>LARGE('augjul cfs'!$C$5:$C$94,'augjul cfs rank'!$A58)</f>
        <v>642</v>
      </c>
      <c r="F58" s="5" t="str">
        <f>VLOOKUP(G58,'augjul cfs'!$D$5:$O$94,12,FALSE)</f>
        <v>2011-12</v>
      </c>
      <c r="G58" s="18">
        <f>LARGE('augjul cfs'!$D$5:$D$94,'augjul cfs rank'!$A58)</f>
        <v>993</v>
      </c>
      <c r="H58" s="5" t="str">
        <f>VLOOKUP(I58,'augjul cfs'!$E$5:$O$94,11,FALSE)</f>
        <v>1956-57</v>
      </c>
      <c r="I58" s="18">
        <f>LARGE('augjul cfs'!$E$5:$E$94,'augjul cfs rank'!$A58)</f>
        <v>1900</v>
      </c>
      <c r="J58" s="5" t="str">
        <f>VLOOKUP(K58,'augjul cfs'!$F$5:$O$94,10,FALSE)</f>
        <v>1954-55</v>
      </c>
      <c r="K58" s="18">
        <f>LARGE('augjul cfs'!$F$5:$F$94,'augjul cfs rank'!$A58)</f>
        <v>2567</v>
      </c>
      <c r="L58" s="5" t="str">
        <f>VLOOKUP(M58,'augjul cfs'!$G$5:$O$94,9,FALSE)</f>
        <v>1941-42</v>
      </c>
      <c r="M58" s="18">
        <f>LARGE('augjul cfs'!$G$5:$G$94,'augjul cfs rank'!$A58)</f>
        <v>3269</v>
      </c>
      <c r="N58" s="5" t="str">
        <f>VLOOKUP(O58,'augjul cfs'!$H$5:$O$94,8,FALSE)</f>
        <v>1941-42</v>
      </c>
      <c r="O58" s="18">
        <f>LARGE('augjul cfs'!$H$5:$H$94,'augjul cfs rank'!$A58)</f>
        <v>4316</v>
      </c>
      <c r="P58" s="5" t="str">
        <f>VLOOKUP(Q58,'augjul cfs'!$I$5:$O$94,7,FALSE)</f>
        <v>1938-39</v>
      </c>
      <c r="Q58" s="18">
        <f>LARGE('augjul cfs'!$I$5:$I$94,'augjul cfs rank'!$A58)</f>
        <v>7732</v>
      </c>
      <c r="R58" s="5" t="str">
        <f>VLOOKUP(S58,'augjul cfs'!$J$5:$O$94,6,FALSE)</f>
        <v>1963-64</v>
      </c>
      <c r="S58" s="18">
        <f>LARGE('augjul cfs'!$J$5:$J$94,'augjul cfs rank'!$A58)</f>
        <v>14291</v>
      </c>
      <c r="T58" s="5" t="str">
        <f>VLOOKUP(U58,'augjul cfs'!$K$5:$O$94,5,FALSE)</f>
        <v>1988-89</v>
      </c>
      <c r="U58" s="18">
        <f>LARGE('augjul cfs'!$K$5:$K$94,'augjul cfs rank'!$A58)</f>
        <v>15059</v>
      </c>
      <c r="V58" s="5" t="str">
        <f>VLOOKUP(W58,'augjul cfs'!$L$5:$O$94,4,FALSE)</f>
        <v>1951-52</v>
      </c>
      <c r="W58" s="18">
        <f>LARGE('augjul cfs'!$L$5:$L$94,'augjul cfs rank'!$A58)</f>
        <v>6050</v>
      </c>
      <c r="X58" s="5" t="str">
        <f>VLOOKUP(Y58,'augjul cfs'!$M$5:$O$94,3,FALSE)</f>
        <v>1960-61</v>
      </c>
      <c r="Y58" s="18">
        <f>LARGE('augjul cfs'!$M$5:$M$94,'augjul cfs rank'!$A58)</f>
        <v>1585</v>
      </c>
      <c r="Z58" s="5" t="str">
        <f>VLOOKUP(AA58,'augjul cfs'!$N$5:$O$94,2,FALSE)</f>
        <v>1957-58</v>
      </c>
      <c r="AA58" s="18">
        <f>LARGE('augjul cfs'!$N$5:$N$94,'augjul cfs rank'!$A58)</f>
        <v>5830.6410958904107</v>
      </c>
    </row>
    <row r="59" spans="1:27" x14ac:dyDescent="0.2">
      <c r="A59" s="5">
        <v>54</v>
      </c>
      <c r="B59" s="5" t="str">
        <f>VLOOKUP(C59,'augjul cfs'!$B$5:$O$94,14,FALSE)</f>
        <v>1930-31</v>
      </c>
      <c r="C59" s="18">
        <f>LARGE('augjul cfs'!$B$5:$B$94,'augjul cfs rank'!$A59)</f>
        <v>664</v>
      </c>
      <c r="D59" s="5" t="str">
        <f>VLOOKUP(E59,'augjul cfs'!$C$5:$O$94,13,FALSE)</f>
        <v>1928-29</v>
      </c>
      <c r="E59" s="18">
        <f>LARGE('augjul cfs'!$C$5:$C$94,'augjul cfs rank'!$A59)</f>
        <v>638</v>
      </c>
      <c r="F59" s="5" t="str">
        <f>VLOOKUP(G59,'augjul cfs'!$D$5:$O$94,12,FALSE)</f>
        <v>1978-79</v>
      </c>
      <c r="G59" s="18">
        <f>LARGE('augjul cfs'!$D$5:$D$94,'augjul cfs rank'!$A59)</f>
        <v>984</v>
      </c>
      <c r="H59" s="5" t="str">
        <f>VLOOKUP(I59,'augjul cfs'!$E$5:$O$94,11,FALSE)</f>
        <v>1963-64</v>
      </c>
      <c r="I59" s="18">
        <f>LARGE('augjul cfs'!$E$5:$E$94,'augjul cfs rank'!$A59)</f>
        <v>1889</v>
      </c>
      <c r="J59" s="5" t="str">
        <f>VLOOKUP(K59,'augjul cfs'!$F$5:$O$94,10,FALSE)</f>
        <v>1986-87</v>
      </c>
      <c r="K59" s="18">
        <f>LARGE('augjul cfs'!$F$5:$F$94,'augjul cfs rank'!$A59)</f>
        <v>2557</v>
      </c>
      <c r="L59" s="5" t="str">
        <f>VLOOKUP(M59,'augjul cfs'!$G$5:$O$94,9,FALSE)</f>
        <v>1959-60</v>
      </c>
      <c r="M59" s="18">
        <f>LARGE('augjul cfs'!$G$5:$G$94,'augjul cfs rank'!$A59)</f>
        <v>3240</v>
      </c>
      <c r="N59" s="5" t="str">
        <f>VLOOKUP(O59,'augjul cfs'!$H$5:$O$94,8,FALSE)</f>
        <v>2012-13</v>
      </c>
      <c r="O59" s="18">
        <f>LARGE('augjul cfs'!$H$5:$H$94,'augjul cfs rank'!$A59)</f>
        <v>4216</v>
      </c>
      <c r="P59" s="5" t="str">
        <f>VLOOKUP(Q59,'augjul cfs'!$I$5:$O$94,7,FALSE)</f>
        <v>1969-70</v>
      </c>
      <c r="Q59" s="18">
        <f>LARGE('augjul cfs'!$I$5:$I$94,'augjul cfs rank'!$A59)</f>
        <v>7686</v>
      </c>
      <c r="R59" s="5" t="str">
        <f>VLOOKUP(S59,'augjul cfs'!$J$5:$O$94,6,FALSE)</f>
        <v>1930-31</v>
      </c>
      <c r="S59" s="18">
        <f>LARGE('augjul cfs'!$J$5:$J$94,'augjul cfs rank'!$A59)</f>
        <v>14161</v>
      </c>
      <c r="T59" s="5" t="str">
        <f>VLOOKUP(U59,'augjul cfs'!$K$5:$O$94,5,FALSE)</f>
        <v>1999-2000</v>
      </c>
      <c r="U59" s="18">
        <f>LARGE('augjul cfs'!$K$5:$K$94,'augjul cfs rank'!$A59)</f>
        <v>14966</v>
      </c>
      <c r="V59" s="5" t="str">
        <f>VLOOKUP(W59,'augjul cfs'!$L$5:$O$94,4,FALSE)</f>
        <v>1967-68</v>
      </c>
      <c r="W59" s="18">
        <f>LARGE('augjul cfs'!$L$5:$L$94,'augjul cfs rank'!$A59)</f>
        <v>6027</v>
      </c>
      <c r="X59" s="5" t="str">
        <f>VLOOKUP(Y59,'augjul cfs'!$M$5:$O$94,3,FALSE)</f>
        <v>1936-37</v>
      </c>
      <c r="Y59" s="18">
        <f>LARGE('augjul cfs'!$M$5:$M$94,'augjul cfs rank'!$A59)</f>
        <v>1578</v>
      </c>
      <c r="Z59" s="5" t="str">
        <f>VLOOKUP(AA59,'augjul cfs'!$N$5:$O$94,2,FALSE)</f>
        <v>1954-55</v>
      </c>
      <c r="AA59" s="18">
        <f>LARGE('augjul cfs'!$N$5:$N$94,'augjul cfs rank'!$A59)</f>
        <v>5808.5205479452052</v>
      </c>
    </row>
    <row r="60" spans="1:27" x14ac:dyDescent="0.2">
      <c r="A60" s="5">
        <v>55</v>
      </c>
      <c r="B60" s="5" t="str">
        <f>VLOOKUP(C60,'augjul cfs'!$B$5:$O$94,14,FALSE)</f>
        <v>1936-37</v>
      </c>
      <c r="C60" s="18">
        <f>LARGE('augjul cfs'!$B$5:$B$94,'augjul cfs rank'!$A60)</f>
        <v>661</v>
      </c>
      <c r="D60" s="5" t="str">
        <f>VLOOKUP(E60,'augjul cfs'!$C$5:$O$94,13,FALSE)</f>
        <v>1928-29</v>
      </c>
      <c r="E60" s="18">
        <f>LARGE('augjul cfs'!$C$5:$C$94,'augjul cfs rank'!$A60)</f>
        <v>638</v>
      </c>
      <c r="F60" s="5" t="str">
        <f>VLOOKUP(G60,'augjul cfs'!$D$5:$O$94,12,FALSE)</f>
        <v>1978-79</v>
      </c>
      <c r="G60" s="18">
        <f>LARGE('augjul cfs'!$D$5:$D$94,'augjul cfs rank'!$A60)</f>
        <v>984</v>
      </c>
      <c r="H60" s="5" t="str">
        <f>VLOOKUP(I60,'augjul cfs'!$E$5:$O$94,11,FALSE)</f>
        <v>1980-81</v>
      </c>
      <c r="I60" s="18">
        <f>LARGE('augjul cfs'!$E$5:$E$94,'augjul cfs rank'!$A60)</f>
        <v>1831</v>
      </c>
      <c r="J60" s="5" t="str">
        <f>VLOOKUP(K60,'augjul cfs'!$F$5:$O$94,10,FALSE)</f>
        <v>1967-68</v>
      </c>
      <c r="K60" s="18">
        <f>LARGE('augjul cfs'!$F$5:$F$94,'augjul cfs rank'!$A60)</f>
        <v>2525</v>
      </c>
      <c r="L60" s="5" t="str">
        <f>VLOOKUP(M60,'augjul cfs'!$G$5:$O$94,9,FALSE)</f>
        <v>2009-10</v>
      </c>
      <c r="M60" s="18">
        <f>LARGE('augjul cfs'!$G$5:$G$94,'augjul cfs rank'!$A60)</f>
        <v>3181</v>
      </c>
      <c r="N60" s="5" t="str">
        <f>VLOOKUP(O60,'augjul cfs'!$H$5:$O$94,8,FALSE)</f>
        <v>1968-69</v>
      </c>
      <c r="O60" s="18">
        <f>LARGE('augjul cfs'!$H$5:$H$94,'augjul cfs rank'!$A60)</f>
        <v>3988</v>
      </c>
      <c r="P60" s="5" t="str">
        <f>VLOOKUP(Q60,'augjul cfs'!$I$5:$O$94,7,FALSE)</f>
        <v>1962-63</v>
      </c>
      <c r="Q60" s="18">
        <f>LARGE('augjul cfs'!$I$5:$I$94,'augjul cfs rank'!$A60)</f>
        <v>7516</v>
      </c>
      <c r="R60" s="5" t="str">
        <f>VLOOKUP(S60,'augjul cfs'!$J$5:$O$94,6,FALSE)</f>
        <v>1977-78</v>
      </c>
      <c r="S60" s="18">
        <f>LARGE('augjul cfs'!$J$5:$J$94,'augjul cfs rank'!$A60)</f>
        <v>14147</v>
      </c>
      <c r="T60" s="5" t="str">
        <f>VLOOKUP(U60,'augjul cfs'!$K$5:$O$94,5,FALSE)</f>
        <v>1946-47</v>
      </c>
      <c r="U60" s="18">
        <f>LARGE('augjul cfs'!$K$5:$K$94,'augjul cfs rank'!$A60)</f>
        <v>14786</v>
      </c>
      <c r="V60" s="5" t="str">
        <f>VLOOKUP(W60,'augjul cfs'!$L$5:$O$94,4,FALSE)</f>
        <v>1950-51</v>
      </c>
      <c r="W60" s="18">
        <f>LARGE('augjul cfs'!$L$5:$L$94,'augjul cfs rank'!$A60)</f>
        <v>6015</v>
      </c>
      <c r="X60" s="5" t="str">
        <f>VLOOKUP(Y60,'augjul cfs'!$M$5:$O$94,3,FALSE)</f>
        <v>1967-68</v>
      </c>
      <c r="Y60" s="18">
        <f>LARGE('augjul cfs'!$M$5:$M$94,'augjul cfs rank'!$A60)</f>
        <v>1550</v>
      </c>
      <c r="Z60" s="5" t="str">
        <f>VLOOKUP(AA60,'augjul cfs'!$N$5:$O$94,2,FALSE)</f>
        <v>1961-62</v>
      </c>
      <c r="AA60" s="18">
        <f>LARGE('augjul cfs'!$N$5:$N$94,'augjul cfs rank'!$A60)</f>
        <v>5729.6575342465758</v>
      </c>
    </row>
    <row r="61" spans="1:27" x14ac:dyDescent="0.2">
      <c r="A61" s="5">
        <v>56</v>
      </c>
      <c r="B61" s="5" t="str">
        <f>VLOOKUP(C61,'augjul cfs'!$B$5:$O$94,14,FALSE)</f>
        <v>1942-43</v>
      </c>
      <c r="C61" s="18">
        <f>LARGE('augjul cfs'!$B$5:$B$94,'augjul cfs rank'!$A61)</f>
        <v>649</v>
      </c>
      <c r="D61" s="5" t="str">
        <f>VLOOKUP(E61,'augjul cfs'!$C$5:$O$94,13,FALSE)</f>
        <v>1996-97</v>
      </c>
      <c r="E61" s="18">
        <f>LARGE('augjul cfs'!$C$5:$C$94,'augjul cfs rank'!$A61)</f>
        <v>637</v>
      </c>
      <c r="F61" s="5" t="str">
        <f>VLOOKUP(G61,'augjul cfs'!$D$5:$O$94,12,FALSE)</f>
        <v>1973-74</v>
      </c>
      <c r="G61" s="18">
        <f>LARGE('augjul cfs'!$D$5:$D$94,'augjul cfs rank'!$A61)</f>
        <v>978</v>
      </c>
      <c r="H61" s="5" t="str">
        <f>VLOOKUP(I61,'augjul cfs'!$E$5:$O$94,11,FALSE)</f>
        <v>1981-82</v>
      </c>
      <c r="I61" s="18">
        <f>LARGE('augjul cfs'!$E$5:$E$94,'augjul cfs rank'!$A61)</f>
        <v>1819</v>
      </c>
      <c r="J61" s="5" t="str">
        <f>VLOOKUP(K61,'augjul cfs'!$F$5:$O$94,10,FALSE)</f>
        <v>1984-85</v>
      </c>
      <c r="K61" s="18">
        <f>LARGE('augjul cfs'!$F$5:$F$94,'augjul cfs rank'!$A61)</f>
        <v>2469</v>
      </c>
      <c r="L61" s="5" t="str">
        <f>VLOOKUP(M61,'augjul cfs'!$G$5:$O$94,9,FALSE)</f>
        <v>2012-13</v>
      </c>
      <c r="M61" s="18">
        <f>LARGE('augjul cfs'!$G$5:$G$94,'augjul cfs rank'!$A61)</f>
        <v>3153</v>
      </c>
      <c r="N61" s="5" t="str">
        <f>VLOOKUP(O61,'augjul cfs'!$H$5:$O$94,8,FALSE)</f>
        <v>1929-30</v>
      </c>
      <c r="O61" s="18">
        <f>LARGE('augjul cfs'!$H$5:$H$94,'augjul cfs rank'!$A61)</f>
        <v>3944</v>
      </c>
      <c r="P61" s="5" t="str">
        <f>VLOOKUP(Q61,'augjul cfs'!$I$5:$O$94,7,FALSE)</f>
        <v>1930-31</v>
      </c>
      <c r="Q61" s="18">
        <f>LARGE('augjul cfs'!$I$5:$I$94,'augjul cfs rank'!$A61)</f>
        <v>7473</v>
      </c>
      <c r="R61" s="5" t="str">
        <f>VLOOKUP(S61,'augjul cfs'!$J$5:$O$94,6,FALSE)</f>
        <v>1960-61</v>
      </c>
      <c r="S61" s="18">
        <f>LARGE('augjul cfs'!$J$5:$J$94,'augjul cfs rank'!$A61)</f>
        <v>14075</v>
      </c>
      <c r="T61" s="5" t="str">
        <f>VLOOKUP(U61,'augjul cfs'!$K$5:$O$94,5,FALSE)</f>
        <v>1977-78</v>
      </c>
      <c r="U61" s="18">
        <f>LARGE('augjul cfs'!$K$5:$K$94,'augjul cfs rank'!$A61)</f>
        <v>14631</v>
      </c>
      <c r="V61" s="5" t="str">
        <f>VLOOKUP(W61,'augjul cfs'!$L$5:$O$94,4,FALSE)</f>
        <v>1997-98</v>
      </c>
      <c r="W61" s="18">
        <f>LARGE('augjul cfs'!$L$5:$L$94,'augjul cfs rank'!$A61)</f>
        <v>5960</v>
      </c>
      <c r="X61" s="5" t="str">
        <f>VLOOKUP(Y61,'augjul cfs'!$M$5:$O$94,3,FALSE)</f>
        <v>1946-47</v>
      </c>
      <c r="Y61" s="18">
        <f>LARGE('augjul cfs'!$M$5:$M$94,'augjul cfs rank'!$A61)</f>
        <v>1535</v>
      </c>
      <c r="Z61" s="5" t="str">
        <f>VLOOKUP(AA61,'augjul cfs'!$N$5:$O$94,2,FALSE)</f>
        <v>1985-86</v>
      </c>
      <c r="AA61" s="18">
        <f>LARGE('augjul cfs'!$N$5:$N$94,'augjul cfs rank'!$A61)</f>
        <v>5715.9424657534246</v>
      </c>
    </row>
    <row r="62" spans="1:27" x14ac:dyDescent="0.2">
      <c r="A62" s="5">
        <v>57</v>
      </c>
      <c r="B62" s="5" t="str">
        <f>VLOOKUP(C62,'augjul cfs'!$B$5:$O$94,14,FALSE)</f>
        <v>1942-43</v>
      </c>
      <c r="C62" s="18">
        <f>LARGE('augjul cfs'!$B$5:$B$94,'augjul cfs rank'!$A62)</f>
        <v>649</v>
      </c>
      <c r="D62" s="5" t="str">
        <f>VLOOKUP(E62,'augjul cfs'!$C$5:$O$94,13,FALSE)</f>
        <v>1950-51</v>
      </c>
      <c r="E62" s="18">
        <f>LARGE('augjul cfs'!$C$5:$C$94,'augjul cfs rank'!$A62)</f>
        <v>630</v>
      </c>
      <c r="F62" s="5" t="str">
        <f>VLOOKUP(G62,'augjul cfs'!$D$5:$O$94,12,FALSE)</f>
        <v>2002-03</v>
      </c>
      <c r="G62" s="18">
        <f>LARGE('augjul cfs'!$D$5:$D$94,'augjul cfs rank'!$A62)</f>
        <v>973</v>
      </c>
      <c r="H62" s="5" t="str">
        <f>VLOOKUP(I62,'augjul cfs'!$E$5:$O$94,11,FALSE)</f>
        <v>2014-15</v>
      </c>
      <c r="I62" s="18">
        <f>LARGE('augjul cfs'!$E$5:$E$94,'augjul cfs rank'!$A62)</f>
        <v>1817</v>
      </c>
      <c r="J62" s="5" t="str">
        <f>VLOOKUP(K62,'augjul cfs'!$F$5:$O$94,10,FALSE)</f>
        <v>2003-04</v>
      </c>
      <c r="K62" s="18">
        <f>LARGE('augjul cfs'!$F$5:$F$94,'augjul cfs rank'!$A62)</f>
        <v>2467</v>
      </c>
      <c r="L62" s="5" t="str">
        <f>VLOOKUP(M62,'augjul cfs'!$G$5:$O$94,9,FALSE)</f>
        <v>1991-92</v>
      </c>
      <c r="M62" s="18">
        <f>LARGE('augjul cfs'!$G$5:$G$94,'augjul cfs rank'!$A62)</f>
        <v>3149</v>
      </c>
      <c r="N62" s="5" t="str">
        <f>VLOOKUP(O62,'augjul cfs'!$H$5:$O$94,8,FALSE)</f>
        <v>2008-09</v>
      </c>
      <c r="O62" s="18">
        <f>LARGE('augjul cfs'!$H$5:$H$94,'augjul cfs rank'!$A62)</f>
        <v>3918</v>
      </c>
      <c r="P62" s="5" t="str">
        <f>VLOOKUP(Q62,'augjul cfs'!$I$5:$O$94,7,FALSE)</f>
        <v>1970-71</v>
      </c>
      <c r="Q62" s="18">
        <f>LARGE('augjul cfs'!$I$5:$I$94,'augjul cfs rank'!$A62)</f>
        <v>7289</v>
      </c>
      <c r="R62" s="5" t="str">
        <f>VLOOKUP(S62,'augjul cfs'!$J$5:$O$94,6,FALSE)</f>
        <v>1941-42</v>
      </c>
      <c r="S62" s="18">
        <f>LARGE('augjul cfs'!$J$5:$J$94,'augjul cfs rank'!$A62)</f>
        <v>13951</v>
      </c>
      <c r="T62" s="5" t="str">
        <f>VLOOKUP(U62,'augjul cfs'!$K$5:$O$94,5,FALSE)</f>
        <v>1989-90</v>
      </c>
      <c r="U62" s="18">
        <f>LARGE('augjul cfs'!$K$5:$K$94,'augjul cfs rank'!$A62)</f>
        <v>14162</v>
      </c>
      <c r="V62" s="5" t="str">
        <f>VLOOKUP(W62,'augjul cfs'!$L$5:$O$94,4,FALSE)</f>
        <v>1937-38</v>
      </c>
      <c r="W62" s="18">
        <f>LARGE('augjul cfs'!$L$5:$L$94,'augjul cfs rank'!$A62)</f>
        <v>5885</v>
      </c>
      <c r="X62" s="5" t="str">
        <f>VLOOKUP(Y62,'augjul cfs'!$M$5:$O$94,3,FALSE)</f>
        <v>2003-04</v>
      </c>
      <c r="Y62" s="18">
        <f>LARGE('augjul cfs'!$M$5:$M$94,'augjul cfs rank'!$A62)</f>
        <v>1521</v>
      </c>
      <c r="Z62" s="5" t="str">
        <f>VLOOKUP(AA62,'augjul cfs'!$N$5:$O$94,2,FALSE)</f>
        <v>1988-89</v>
      </c>
      <c r="AA62" s="18">
        <f>LARGE('augjul cfs'!$N$5:$N$94,'augjul cfs rank'!$A62)</f>
        <v>5522.8082191780823</v>
      </c>
    </row>
    <row r="63" spans="1:27" x14ac:dyDescent="0.2">
      <c r="A63" s="5">
        <v>58</v>
      </c>
      <c r="B63" s="5" t="str">
        <f>VLOOKUP(C63,'augjul cfs'!$B$5:$O$94,14,FALSE)</f>
        <v>1998-99</v>
      </c>
      <c r="C63" s="18">
        <f>LARGE('augjul cfs'!$B$5:$B$94,'augjul cfs rank'!$A63)</f>
        <v>622</v>
      </c>
      <c r="D63" s="5" t="str">
        <f>VLOOKUP(E63,'augjul cfs'!$C$5:$O$94,13,FALSE)</f>
        <v>1950-51</v>
      </c>
      <c r="E63" s="18">
        <f>LARGE('augjul cfs'!$C$5:$C$94,'augjul cfs rank'!$A63)</f>
        <v>630</v>
      </c>
      <c r="F63" s="5" t="str">
        <f>VLOOKUP(G63,'augjul cfs'!$D$5:$O$94,12,FALSE)</f>
        <v>1994-95</v>
      </c>
      <c r="G63" s="18">
        <f>LARGE('augjul cfs'!$D$5:$D$94,'augjul cfs rank'!$A63)</f>
        <v>971</v>
      </c>
      <c r="H63" s="5" t="str">
        <f>VLOOKUP(I63,'augjul cfs'!$E$5:$O$94,11,FALSE)</f>
        <v>1991-92</v>
      </c>
      <c r="I63" s="18">
        <f>LARGE('augjul cfs'!$E$5:$E$94,'augjul cfs rank'!$A63)</f>
        <v>1766</v>
      </c>
      <c r="J63" s="5" t="str">
        <f>VLOOKUP(K63,'augjul cfs'!$F$5:$O$94,10,FALSE)</f>
        <v>1979-80</v>
      </c>
      <c r="K63" s="18">
        <f>LARGE('augjul cfs'!$F$5:$F$94,'augjul cfs rank'!$A63)</f>
        <v>2381</v>
      </c>
      <c r="L63" s="5" t="str">
        <f>VLOOKUP(M63,'augjul cfs'!$G$5:$O$94,9,FALSE)</f>
        <v>1979-80</v>
      </c>
      <c r="M63" s="18">
        <f>LARGE('augjul cfs'!$G$5:$G$94,'augjul cfs rank'!$A63)</f>
        <v>3117</v>
      </c>
      <c r="N63" s="5" t="str">
        <f>VLOOKUP(O63,'augjul cfs'!$H$5:$O$94,8,FALSE)</f>
        <v>1937-38</v>
      </c>
      <c r="O63" s="18">
        <f>LARGE('augjul cfs'!$H$5:$H$94,'augjul cfs rank'!$A63)</f>
        <v>3903</v>
      </c>
      <c r="P63" s="5" t="str">
        <f>VLOOKUP(Q63,'augjul cfs'!$I$5:$O$94,7,FALSE)</f>
        <v>1958-59</v>
      </c>
      <c r="Q63" s="18">
        <f>LARGE('augjul cfs'!$I$5:$I$94,'augjul cfs rank'!$A63)</f>
        <v>7275</v>
      </c>
      <c r="R63" s="5" t="str">
        <f>VLOOKUP(S63,'augjul cfs'!$J$5:$O$94,6,FALSE)</f>
        <v>1983-84</v>
      </c>
      <c r="S63" s="18">
        <f>LARGE('augjul cfs'!$J$5:$J$94,'augjul cfs rank'!$A63)</f>
        <v>13321</v>
      </c>
      <c r="T63" s="5" t="str">
        <f>VLOOKUP(U63,'augjul cfs'!$K$5:$O$94,5,FALSE)</f>
        <v>1965-66</v>
      </c>
      <c r="U63" s="18">
        <f>LARGE('augjul cfs'!$K$5:$K$94,'augjul cfs rank'!$A63)</f>
        <v>13928</v>
      </c>
      <c r="V63" s="5" t="str">
        <f>VLOOKUP(W63,'augjul cfs'!$L$5:$O$94,4,FALSE)</f>
        <v>1946-47</v>
      </c>
      <c r="W63" s="18">
        <f>LARGE('augjul cfs'!$L$5:$L$94,'augjul cfs rank'!$A63)</f>
        <v>5853</v>
      </c>
      <c r="X63" s="5" t="str">
        <f>VLOOKUP(Y63,'augjul cfs'!$M$5:$O$94,3,FALSE)</f>
        <v>1988-89</v>
      </c>
      <c r="Y63" s="18">
        <f>LARGE('augjul cfs'!$M$5:$M$94,'augjul cfs rank'!$A63)</f>
        <v>1517</v>
      </c>
      <c r="Z63" s="5" t="str">
        <f>VLOOKUP(AA63,'augjul cfs'!$N$5:$O$94,2,FALSE)</f>
        <v>1984-85</v>
      </c>
      <c r="AA63" s="18">
        <f>LARGE('augjul cfs'!$N$5:$N$94,'augjul cfs rank'!$A63)</f>
        <v>5394.2027397260272</v>
      </c>
    </row>
    <row r="64" spans="1:27" x14ac:dyDescent="0.2">
      <c r="A64" s="5">
        <v>59</v>
      </c>
      <c r="B64" s="5" t="str">
        <f>VLOOKUP(C64,'augjul cfs'!$B$5:$O$94,14,FALSE)</f>
        <v>1969-70</v>
      </c>
      <c r="C64" s="18">
        <f>LARGE('augjul cfs'!$B$5:$B$94,'augjul cfs rank'!$A64)</f>
        <v>618</v>
      </c>
      <c r="D64" s="5" t="str">
        <f>VLOOKUP(E64,'augjul cfs'!$C$5:$O$94,13,FALSE)</f>
        <v>1951-52</v>
      </c>
      <c r="E64" s="18">
        <f>LARGE('augjul cfs'!$C$5:$C$94,'augjul cfs rank'!$A64)</f>
        <v>611</v>
      </c>
      <c r="F64" s="5" t="str">
        <f>VLOOKUP(G64,'augjul cfs'!$D$5:$O$94,12,FALSE)</f>
        <v>1972-73</v>
      </c>
      <c r="G64" s="18">
        <f>LARGE('augjul cfs'!$D$5:$D$94,'augjul cfs rank'!$A64)</f>
        <v>969</v>
      </c>
      <c r="H64" s="5" t="str">
        <f>VLOOKUP(I64,'augjul cfs'!$E$5:$O$94,11,FALSE)</f>
        <v>1971-72</v>
      </c>
      <c r="I64" s="18">
        <f>LARGE('augjul cfs'!$E$5:$E$94,'augjul cfs rank'!$A64)</f>
        <v>1710</v>
      </c>
      <c r="J64" s="5" t="str">
        <f>VLOOKUP(K64,'augjul cfs'!$F$5:$O$94,10,FALSE)</f>
        <v>1957-58</v>
      </c>
      <c r="K64" s="18">
        <f>LARGE('augjul cfs'!$F$5:$F$94,'augjul cfs rank'!$A64)</f>
        <v>2323</v>
      </c>
      <c r="L64" s="5" t="str">
        <f>VLOOKUP(M64,'augjul cfs'!$G$5:$O$94,9,FALSE)</f>
        <v>1961-62</v>
      </c>
      <c r="M64" s="18">
        <f>LARGE('augjul cfs'!$G$5:$G$94,'augjul cfs rank'!$A64)</f>
        <v>3116</v>
      </c>
      <c r="N64" s="5" t="str">
        <f>VLOOKUP(O64,'augjul cfs'!$H$5:$O$94,8,FALSE)</f>
        <v>1979-80</v>
      </c>
      <c r="O64" s="18">
        <f>LARGE('augjul cfs'!$H$5:$H$94,'augjul cfs rank'!$A64)</f>
        <v>3856</v>
      </c>
      <c r="P64" s="5" t="str">
        <f>VLOOKUP(Q64,'augjul cfs'!$I$5:$O$94,7,FALSE)</f>
        <v>1966-67</v>
      </c>
      <c r="Q64" s="18">
        <f>LARGE('augjul cfs'!$I$5:$I$94,'augjul cfs rank'!$A64)</f>
        <v>7211</v>
      </c>
      <c r="R64" s="5" t="str">
        <f>VLOOKUP(S64,'augjul cfs'!$J$5:$O$94,6,FALSE)</f>
        <v>1978-79</v>
      </c>
      <c r="S64" s="18">
        <f>LARGE('augjul cfs'!$J$5:$J$94,'augjul cfs rank'!$A64)</f>
        <v>13179</v>
      </c>
      <c r="T64" s="5" t="str">
        <f>VLOOKUP(U64,'augjul cfs'!$K$5:$O$94,5,FALSE)</f>
        <v>1938-39</v>
      </c>
      <c r="U64" s="18">
        <f>LARGE('augjul cfs'!$K$5:$K$94,'augjul cfs rank'!$A64)</f>
        <v>13901</v>
      </c>
      <c r="V64" s="5" t="str">
        <f>VLOOKUP(W64,'augjul cfs'!$L$5:$O$94,4,FALSE)</f>
        <v>1944-45</v>
      </c>
      <c r="W64" s="18">
        <f>LARGE('augjul cfs'!$L$5:$L$94,'augjul cfs rank'!$A64)</f>
        <v>5822</v>
      </c>
      <c r="X64" s="5" t="str">
        <f>VLOOKUP(Y64,'augjul cfs'!$M$5:$O$94,3,FALSE)</f>
        <v>1965-66</v>
      </c>
      <c r="Y64" s="18">
        <f>LARGE('augjul cfs'!$M$5:$M$94,'augjul cfs rank'!$A64)</f>
        <v>1488</v>
      </c>
      <c r="Z64" s="5" t="str">
        <f>VLOOKUP(AA64,'augjul cfs'!$N$5:$O$94,2,FALSE)</f>
        <v>2012-13</v>
      </c>
      <c r="AA64" s="18">
        <f>LARGE('augjul cfs'!$N$5:$N$94,'augjul cfs rank'!$A64)</f>
        <v>5389.4821917808222</v>
      </c>
    </row>
    <row r="65" spans="1:27" x14ac:dyDescent="0.2">
      <c r="A65" s="5">
        <v>60</v>
      </c>
      <c r="B65" s="5" t="str">
        <f>VLOOKUP(C65,'augjul cfs'!$B$5:$O$94,14,FALSE)</f>
        <v>1946-47</v>
      </c>
      <c r="C65" s="18">
        <f>LARGE('augjul cfs'!$B$5:$B$94,'augjul cfs rank'!$A65)</f>
        <v>617</v>
      </c>
      <c r="D65" s="5" t="str">
        <f>VLOOKUP(E65,'augjul cfs'!$C$5:$O$94,13,FALSE)</f>
        <v>1951-52</v>
      </c>
      <c r="E65" s="18">
        <f>LARGE('augjul cfs'!$C$5:$C$94,'augjul cfs rank'!$A65)</f>
        <v>611</v>
      </c>
      <c r="F65" s="5" t="str">
        <f>VLOOKUP(G65,'augjul cfs'!$D$5:$O$94,12,FALSE)</f>
        <v>1992-93</v>
      </c>
      <c r="G65" s="18">
        <f>LARGE('augjul cfs'!$D$5:$D$94,'augjul cfs rank'!$A65)</f>
        <v>960</v>
      </c>
      <c r="H65" s="5" t="str">
        <f>VLOOKUP(I65,'augjul cfs'!$E$5:$O$94,11,FALSE)</f>
        <v>2007-08</v>
      </c>
      <c r="I65" s="18">
        <f>LARGE('augjul cfs'!$E$5:$E$94,'augjul cfs rank'!$A65)</f>
        <v>1684</v>
      </c>
      <c r="J65" s="5" t="str">
        <f>VLOOKUP(K65,'augjul cfs'!$F$5:$O$94,10,FALSE)</f>
        <v>2008-09</v>
      </c>
      <c r="K65" s="18">
        <f>LARGE('augjul cfs'!$F$5:$F$94,'augjul cfs rank'!$A65)</f>
        <v>2311</v>
      </c>
      <c r="L65" s="5" t="str">
        <f>VLOOKUP(M65,'augjul cfs'!$G$5:$O$94,9,FALSE)</f>
        <v>1993-94</v>
      </c>
      <c r="M65" s="18">
        <f>LARGE('augjul cfs'!$G$5:$G$94,'augjul cfs rank'!$A65)</f>
        <v>2849</v>
      </c>
      <c r="N65" s="5" t="str">
        <f>VLOOKUP(O65,'augjul cfs'!$H$5:$O$94,8,FALSE)</f>
        <v>2011-12</v>
      </c>
      <c r="O65" s="18">
        <f>LARGE('augjul cfs'!$H$5:$H$94,'augjul cfs rank'!$A65)</f>
        <v>3823</v>
      </c>
      <c r="P65" s="5" t="str">
        <f>VLOOKUP(Q65,'augjul cfs'!$I$5:$O$94,7,FALSE)</f>
        <v>1942-43</v>
      </c>
      <c r="Q65" s="18">
        <f>LARGE('augjul cfs'!$I$5:$I$94,'augjul cfs rank'!$A65)</f>
        <v>7037</v>
      </c>
      <c r="R65" s="5" t="str">
        <f>VLOOKUP(S65,'augjul cfs'!$J$5:$O$94,6,FALSE)</f>
        <v>1986-87</v>
      </c>
      <c r="S65" s="18">
        <f>LARGE('augjul cfs'!$J$5:$J$94,'augjul cfs rank'!$A65)</f>
        <v>12674</v>
      </c>
      <c r="T65" s="5" t="str">
        <f>VLOOKUP(U65,'augjul cfs'!$K$5:$O$94,5,FALSE)</f>
        <v>1997-98</v>
      </c>
      <c r="U65" s="18">
        <f>LARGE('augjul cfs'!$K$5:$K$94,'augjul cfs rank'!$A65)</f>
        <v>13634</v>
      </c>
      <c r="V65" s="5" t="str">
        <f>VLOOKUP(W65,'augjul cfs'!$L$5:$O$94,4,FALSE)</f>
        <v>1978-79</v>
      </c>
      <c r="W65" s="18">
        <f>LARGE('augjul cfs'!$L$5:$L$94,'augjul cfs rank'!$A65)</f>
        <v>5626</v>
      </c>
      <c r="X65" s="5" t="str">
        <f>VLOOKUP(Y65,'augjul cfs'!$M$5:$O$94,3,FALSE)</f>
        <v>1965-66</v>
      </c>
      <c r="Y65" s="18">
        <f>LARGE('augjul cfs'!$M$5:$M$94,'augjul cfs rank'!$A65)</f>
        <v>1488</v>
      </c>
      <c r="Z65" s="5" t="str">
        <f>VLOOKUP(AA65,'augjul cfs'!$N$5:$O$94,2,FALSE)</f>
        <v>1962-63</v>
      </c>
      <c r="AA65" s="18">
        <f>LARGE('augjul cfs'!$N$5:$N$94,'augjul cfs rank'!$A65)</f>
        <v>5316.3452054794525</v>
      </c>
    </row>
    <row r="66" spans="1:27" x14ac:dyDescent="0.2">
      <c r="A66" s="5">
        <v>61</v>
      </c>
      <c r="B66" s="5" t="str">
        <f>VLOOKUP(C66,'augjul cfs'!$B$5:$O$94,14,FALSE)</f>
        <v>1941-42</v>
      </c>
      <c r="C66" s="18">
        <f>LARGE('augjul cfs'!$B$5:$B$94,'augjul cfs rank'!$A66)</f>
        <v>610</v>
      </c>
      <c r="D66" s="5" t="str">
        <f>VLOOKUP(E66,'augjul cfs'!$C$5:$O$94,13,FALSE)</f>
        <v>1951-52</v>
      </c>
      <c r="E66" s="18">
        <f>LARGE('augjul cfs'!$C$5:$C$94,'augjul cfs rank'!$A66)</f>
        <v>611</v>
      </c>
      <c r="F66" s="5" t="str">
        <f>VLOOKUP(G66,'augjul cfs'!$D$5:$O$94,12,FALSE)</f>
        <v>1938-39</v>
      </c>
      <c r="G66" s="18">
        <f>LARGE('augjul cfs'!$D$5:$D$94,'augjul cfs rank'!$A66)</f>
        <v>954</v>
      </c>
      <c r="H66" s="5" t="str">
        <f>VLOOKUP(I66,'augjul cfs'!$E$5:$O$94,11,FALSE)</f>
        <v>1965-66</v>
      </c>
      <c r="I66" s="18">
        <f>LARGE('augjul cfs'!$E$5:$E$94,'augjul cfs rank'!$A66)</f>
        <v>1666</v>
      </c>
      <c r="J66" s="5" t="str">
        <f>VLOOKUP(K66,'augjul cfs'!$F$5:$O$94,10,FALSE)</f>
        <v>1943-44</v>
      </c>
      <c r="K66" s="18">
        <f>LARGE('augjul cfs'!$F$5:$F$94,'augjul cfs rank'!$A66)</f>
        <v>2197</v>
      </c>
      <c r="L66" s="5" t="str">
        <f>VLOOKUP(M66,'augjul cfs'!$G$5:$O$94,9,FALSE)</f>
        <v>1974-75</v>
      </c>
      <c r="M66" s="18">
        <f>LARGE('augjul cfs'!$G$5:$G$94,'augjul cfs rank'!$A66)</f>
        <v>2814</v>
      </c>
      <c r="N66" s="5" t="str">
        <f>VLOOKUP(O66,'augjul cfs'!$H$5:$O$94,8,FALSE)</f>
        <v>1986-87</v>
      </c>
      <c r="O66" s="18">
        <f>LARGE('augjul cfs'!$H$5:$H$94,'augjul cfs rank'!$A66)</f>
        <v>3786</v>
      </c>
      <c r="P66" s="5" t="str">
        <f>VLOOKUP(Q66,'augjul cfs'!$I$5:$O$94,7,FALSE)</f>
        <v>1932-33</v>
      </c>
      <c r="Q66" s="18">
        <f>LARGE('augjul cfs'!$I$5:$I$94,'augjul cfs rank'!$A66)</f>
        <v>7008</v>
      </c>
      <c r="R66" s="5" t="str">
        <f>VLOOKUP(S66,'augjul cfs'!$J$5:$O$94,6,FALSE)</f>
        <v>2003-04</v>
      </c>
      <c r="S66" s="18">
        <f>LARGE('augjul cfs'!$J$5:$J$94,'augjul cfs rank'!$A66)</f>
        <v>12640</v>
      </c>
      <c r="T66" s="5" t="str">
        <f>VLOOKUP(U66,'augjul cfs'!$K$5:$O$94,5,FALSE)</f>
        <v>1982-83</v>
      </c>
      <c r="U66" s="18">
        <f>LARGE('augjul cfs'!$K$5:$K$94,'augjul cfs rank'!$A66)</f>
        <v>13375</v>
      </c>
      <c r="V66" s="5" t="str">
        <f>VLOOKUP(W66,'augjul cfs'!$L$5:$O$94,4,FALSE)</f>
        <v>1965-66</v>
      </c>
      <c r="W66" s="18">
        <f>LARGE('augjul cfs'!$L$5:$L$94,'augjul cfs rank'!$A66)</f>
        <v>5456</v>
      </c>
      <c r="X66" s="5" t="str">
        <f>VLOOKUP(Y66,'augjul cfs'!$M$5:$O$94,3,FALSE)</f>
        <v>1937-38</v>
      </c>
      <c r="Y66" s="18">
        <f>LARGE('augjul cfs'!$M$5:$M$94,'augjul cfs rank'!$A66)</f>
        <v>1432</v>
      </c>
      <c r="Z66" s="5" t="str">
        <f>VLOOKUP(AA66,'augjul cfs'!$N$5:$O$94,2,FALSE)</f>
        <v>2015-16</v>
      </c>
      <c r="AA66" s="18">
        <f>LARGE('augjul cfs'!$N$5:$N$94,'augjul cfs rank'!$A66)</f>
        <v>5314.2684931506847</v>
      </c>
    </row>
    <row r="67" spans="1:27" x14ac:dyDescent="0.2">
      <c r="A67" s="11">
        <v>62</v>
      </c>
      <c r="B67" s="5" t="str">
        <f>VLOOKUP(C67,'augjul cfs'!$B$5:$O$94,14,FALSE)</f>
        <v>1949-50</v>
      </c>
      <c r="C67" s="18">
        <f>LARGE('augjul cfs'!$B$5:$B$94,'augjul cfs rank'!$A67)</f>
        <v>580</v>
      </c>
      <c r="D67" s="5" t="str">
        <f>VLOOKUP(E67,'augjul cfs'!$C$5:$O$94,13,FALSE)</f>
        <v>1932-33</v>
      </c>
      <c r="E67" s="18">
        <f>LARGE('augjul cfs'!$C$5:$C$94,'augjul cfs rank'!$A67)</f>
        <v>602</v>
      </c>
      <c r="F67" s="5" t="str">
        <f>VLOOKUP(G67,'augjul cfs'!$D$5:$O$94,12,FALSE)</f>
        <v>1979-80</v>
      </c>
      <c r="G67" s="18">
        <f>LARGE('augjul cfs'!$D$5:$D$94,'augjul cfs rank'!$A67)</f>
        <v>938</v>
      </c>
      <c r="H67" s="5" t="str">
        <f>VLOOKUP(I67,'augjul cfs'!$E$5:$O$94,11,FALSE)</f>
        <v>2009-10</v>
      </c>
      <c r="I67" s="18">
        <f>LARGE('augjul cfs'!$E$5:$E$94,'augjul cfs rank'!$A67)</f>
        <v>1654</v>
      </c>
      <c r="J67" s="5" t="str">
        <f>VLOOKUP(K67,'augjul cfs'!$F$5:$O$94,10,FALSE)</f>
        <v>1960-61</v>
      </c>
      <c r="K67" s="18">
        <f>LARGE('augjul cfs'!$F$5:$F$94,'augjul cfs rank'!$A67)</f>
        <v>2149</v>
      </c>
      <c r="L67" s="5" t="str">
        <f>VLOOKUP(M67,'augjul cfs'!$G$5:$O$94,9,FALSE)</f>
        <v>1951-52</v>
      </c>
      <c r="M67" s="18">
        <f>LARGE('augjul cfs'!$G$5:$G$94,'augjul cfs rank'!$A67)</f>
        <v>2784</v>
      </c>
      <c r="N67" s="5" t="str">
        <f>VLOOKUP(O67,'augjul cfs'!$H$5:$O$94,8,FALSE)</f>
        <v>1931-32</v>
      </c>
      <c r="O67" s="18">
        <f>LARGE('augjul cfs'!$H$5:$H$94,'augjul cfs rank'!$A67)</f>
        <v>3695</v>
      </c>
      <c r="P67" s="5" t="str">
        <f>VLOOKUP(Q67,'augjul cfs'!$I$5:$O$94,7,FALSE)</f>
        <v>1974-75</v>
      </c>
      <c r="Q67" s="18">
        <f>LARGE('augjul cfs'!$I$5:$I$94,'augjul cfs rank'!$A67)</f>
        <v>6933</v>
      </c>
      <c r="R67" s="5" t="str">
        <f>VLOOKUP(S67,'augjul cfs'!$J$5:$O$94,6,FALSE)</f>
        <v>1962-63</v>
      </c>
      <c r="S67" s="18">
        <f>LARGE('augjul cfs'!$J$5:$J$94,'augjul cfs rank'!$A67)</f>
        <v>12555</v>
      </c>
      <c r="T67" s="5" t="str">
        <f>VLOOKUP(U67,'augjul cfs'!$K$5:$O$94,5,FALSE)</f>
        <v>2012-13</v>
      </c>
      <c r="U67" s="18">
        <f>LARGE('augjul cfs'!$K$5:$K$94,'augjul cfs rank'!$A67)</f>
        <v>12953</v>
      </c>
      <c r="V67" s="5" t="str">
        <f>VLOOKUP(W67,'augjul cfs'!$L$5:$O$94,4,FALSE)</f>
        <v>1948-49</v>
      </c>
      <c r="W67" s="18">
        <f>LARGE('augjul cfs'!$L$5:$L$94,'augjul cfs rank'!$A67)</f>
        <v>5368</v>
      </c>
      <c r="X67" s="5" t="str">
        <f>VLOOKUP(Y67,'augjul cfs'!$M$5:$O$94,3,FALSE)</f>
        <v>1978-79</v>
      </c>
      <c r="Y67" s="18">
        <f>LARGE('augjul cfs'!$M$5:$M$94,'augjul cfs rank'!$A67)</f>
        <v>1398</v>
      </c>
      <c r="Z67" s="5" t="str">
        <f>VLOOKUP(AA67,'augjul cfs'!$N$5:$O$94,2,FALSE)</f>
        <v>1992-93</v>
      </c>
      <c r="AA67" s="18">
        <f>LARGE('augjul cfs'!$N$5:$N$94,'augjul cfs rank'!$A67)</f>
        <v>5187.4164383561647</v>
      </c>
    </row>
    <row r="68" spans="1:27" x14ac:dyDescent="0.2">
      <c r="A68" s="11">
        <v>63</v>
      </c>
      <c r="B68" s="5" t="str">
        <f>VLOOKUP(C68,'augjul cfs'!$B$5:$O$94,14,FALSE)</f>
        <v>1931-32</v>
      </c>
      <c r="C68" s="18">
        <f>LARGE('augjul cfs'!$B$5:$B$94,'augjul cfs rank'!$A68)</f>
        <v>578</v>
      </c>
      <c r="D68" s="5" t="str">
        <f>VLOOKUP(E68,'augjul cfs'!$C$5:$O$94,13,FALSE)</f>
        <v>2002-03</v>
      </c>
      <c r="E68" s="18">
        <f>LARGE('augjul cfs'!$C$5:$C$94,'augjul cfs rank'!$A68)</f>
        <v>591</v>
      </c>
      <c r="F68" s="5" t="str">
        <f>VLOOKUP(G68,'augjul cfs'!$D$5:$O$94,12,FALSE)</f>
        <v>1979-80</v>
      </c>
      <c r="G68" s="18">
        <f>LARGE('augjul cfs'!$D$5:$D$94,'augjul cfs rank'!$A68)</f>
        <v>938</v>
      </c>
      <c r="H68" s="5" t="str">
        <f>VLOOKUP(I68,'augjul cfs'!$E$5:$O$94,11,FALSE)</f>
        <v>1940-41</v>
      </c>
      <c r="I68" s="18">
        <f>LARGE('augjul cfs'!$E$5:$E$94,'augjul cfs rank'!$A68)</f>
        <v>1626</v>
      </c>
      <c r="J68" s="5" t="str">
        <f>VLOOKUP(K68,'augjul cfs'!$F$5:$O$94,10,FALSE)</f>
        <v>1939-40</v>
      </c>
      <c r="K68" s="18">
        <f>LARGE('augjul cfs'!$F$5:$F$94,'augjul cfs rank'!$A68)</f>
        <v>2059</v>
      </c>
      <c r="L68" s="5" t="str">
        <f>VLOOKUP(M68,'augjul cfs'!$G$5:$O$94,9,FALSE)</f>
        <v>1981-82</v>
      </c>
      <c r="M68" s="18">
        <f>LARGE('augjul cfs'!$G$5:$G$94,'augjul cfs rank'!$A68)</f>
        <v>2716</v>
      </c>
      <c r="N68" s="5" t="str">
        <f>VLOOKUP(O68,'augjul cfs'!$H$5:$O$94,8,FALSE)</f>
        <v>1955-56</v>
      </c>
      <c r="O68" s="18">
        <f>LARGE('augjul cfs'!$H$5:$H$94,'augjul cfs rank'!$A68)</f>
        <v>3680</v>
      </c>
      <c r="P68" s="5" t="str">
        <f>VLOOKUP(Q68,'augjul cfs'!$I$5:$O$94,7,FALSE)</f>
        <v>2007-08</v>
      </c>
      <c r="Q68" s="18">
        <f>LARGE('augjul cfs'!$I$5:$I$94,'augjul cfs rank'!$A68)</f>
        <v>6837</v>
      </c>
      <c r="R68" s="5" t="str">
        <f>VLOOKUP(S68,'augjul cfs'!$J$5:$O$94,6,FALSE)</f>
        <v>1952-53</v>
      </c>
      <c r="S68" s="18">
        <f>LARGE('augjul cfs'!$J$5:$J$94,'augjul cfs rank'!$A68)</f>
        <v>12495</v>
      </c>
      <c r="T68" s="5" t="str">
        <f>VLOOKUP(U68,'augjul cfs'!$K$5:$O$94,5,FALSE)</f>
        <v>1928-29</v>
      </c>
      <c r="U68" s="18">
        <f>LARGE('augjul cfs'!$K$5:$K$94,'augjul cfs rank'!$A68)</f>
        <v>12820</v>
      </c>
      <c r="V68" s="5" t="str">
        <f>VLOOKUP(W68,'augjul cfs'!$L$5:$O$94,4,FALSE)</f>
        <v>1994-95</v>
      </c>
      <c r="W68" s="18">
        <f>LARGE('augjul cfs'!$L$5:$L$94,'augjul cfs rank'!$A68)</f>
        <v>5301</v>
      </c>
      <c r="X68" s="5" t="str">
        <f>VLOOKUP(Y68,'augjul cfs'!$M$5:$O$94,3,FALSE)</f>
        <v>1948-49</v>
      </c>
      <c r="Y68" s="18">
        <f>LARGE('augjul cfs'!$M$5:$M$94,'augjul cfs rank'!$A68)</f>
        <v>1393</v>
      </c>
      <c r="Z68" s="5" t="str">
        <f>VLOOKUP(AA68,'augjul cfs'!$N$5:$O$94,2,FALSE)</f>
        <v>1997-98</v>
      </c>
      <c r="AA68" s="18">
        <f>LARGE('augjul cfs'!$N$5:$N$94,'augjul cfs rank'!$A68)</f>
        <v>5169.7205479452059</v>
      </c>
    </row>
    <row r="69" spans="1:27" x14ac:dyDescent="0.2">
      <c r="A69" s="11">
        <v>64</v>
      </c>
      <c r="B69" s="5" t="str">
        <f>VLOOKUP(C69,'augjul cfs'!$B$5:$O$94,14,FALSE)</f>
        <v>1940-41</v>
      </c>
      <c r="C69" s="18">
        <f>LARGE('augjul cfs'!$B$5:$B$94,'augjul cfs rank'!$A69)</f>
        <v>573</v>
      </c>
      <c r="D69" s="5" t="str">
        <f>VLOOKUP(E69,'augjul cfs'!$C$5:$O$94,13,FALSE)</f>
        <v>1979-80</v>
      </c>
      <c r="E69" s="18">
        <f>LARGE('augjul cfs'!$C$5:$C$94,'augjul cfs rank'!$A69)</f>
        <v>590</v>
      </c>
      <c r="F69" s="5" t="str">
        <f>VLOOKUP(G69,'augjul cfs'!$D$5:$O$94,12,FALSE)</f>
        <v>1945-46</v>
      </c>
      <c r="G69" s="18">
        <f>LARGE('augjul cfs'!$D$5:$D$94,'augjul cfs rank'!$A69)</f>
        <v>932</v>
      </c>
      <c r="H69" s="5" t="str">
        <f>VLOOKUP(I69,'augjul cfs'!$E$5:$O$94,11,FALSE)</f>
        <v>2011-12</v>
      </c>
      <c r="I69" s="18">
        <f>LARGE('augjul cfs'!$E$5:$E$94,'augjul cfs rank'!$A69)</f>
        <v>1596</v>
      </c>
      <c r="J69" s="5" t="str">
        <f>VLOOKUP(K69,'augjul cfs'!$F$5:$O$94,10,FALSE)</f>
        <v>1971-72</v>
      </c>
      <c r="K69" s="18">
        <f>LARGE('augjul cfs'!$F$5:$F$94,'augjul cfs rank'!$A69)</f>
        <v>1997</v>
      </c>
      <c r="L69" s="5" t="str">
        <f>VLOOKUP(M69,'augjul cfs'!$G$5:$O$94,9,FALSE)</f>
        <v>2013-14</v>
      </c>
      <c r="M69" s="18">
        <f>LARGE('augjul cfs'!$G$5:$G$94,'augjul cfs rank'!$A69)</f>
        <v>2673</v>
      </c>
      <c r="N69" s="5" t="str">
        <f>VLOOKUP(O69,'augjul cfs'!$H$5:$O$94,8,FALSE)</f>
        <v>1940-41</v>
      </c>
      <c r="O69" s="18">
        <f>LARGE('augjul cfs'!$H$5:$H$94,'augjul cfs rank'!$A69)</f>
        <v>3671</v>
      </c>
      <c r="P69" s="5" t="str">
        <f>VLOOKUP(Q69,'augjul cfs'!$I$5:$O$94,7,FALSE)</f>
        <v>1944-45</v>
      </c>
      <c r="Q69" s="18">
        <f>LARGE('augjul cfs'!$I$5:$I$94,'augjul cfs rank'!$A69)</f>
        <v>6791</v>
      </c>
      <c r="R69" s="5" t="str">
        <f>VLOOKUP(S69,'augjul cfs'!$J$5:$O$94,6,FALSE)</f>
        <v>1979-80</v>
      </c>
      <c r="S69" s="18">
        <f>LARGE('augjul cfs'!$J$5:$J$94,'augjul cfs rank'!$A69)</f>
        <v>12365</v>
      </c>
      <c r="T69" s="5" t="str">
        <f>VLOOKUP(U69,'augjul cfs'!$K$5:$O$94,5,FALSE)</f>
        <v>1979-80</v>
      </c>
      <c r="U69" s="18">
        <f>LARGE('augjul cfs'!$K$5:$K$94,'augjul cfs rank'!$A69)</f>
        <v>12461</v>
      </c>
      <c r="V69" s="5" t="str">
        <f>VLOOKUP(W69,'augjul cfs'!$L$5:$O$94,4,FALSE)</f>
        <v>2017-18</v>
      </c>
      <c r="W69" s="18">
        <f>LARGE('augjul cfs'!$L$5:$L$94,'augjul cfs rank'!$A69)</f>
        <v>5195</v>
      </c>
      <c r="X69" s="5" t="str">
        <f>VLOOKUP(Y69,'augjul cfs'!$M$5:$O$94,3,FALSE)</f>
        <v>1957-58</v>
      </c>
      <c r="Y69" s="18">
        <f>LARGE('augjul cfs'!$M$5:$M$94,'augjul cfs rank'!$A69)</f>
        <v>1370</v>
      </c>
      <c r="Z69" s="5" t="str">
        <f>VLOOKUP(AA69,'augjul cfs'!$N$5:$O$94,2,FALSE)</f>
        <v>1978-79</v>
      </c>
      <c r="AA69" s="18">
        <f>LARGE('augjul cfs'!$N$5:$N$94,'augjul cfs rank'!$A69)</f>
        <v>5138.8328767123285</v>
      </c>
    </row>
    <row r="70" spans="1:27" x14ac:dyDescent="0.2">
      <c r="A70" s="11">
        <v>65</v>
      </c>
      <c r="B70" s="5" t="str">
        <f>VLOOKUP(C70,'augjul cfs'!$B$5:$O$94,14,FALSE)</f>
        <v>1961-62</v>
      </c>
      <c r="C70" s="18">
        <f>LARGE('augjul cfs'!$B$5:$B$94,'augjul cfs rank'!$A70)</f>
        <v>571</v>
      </c>
      <c r="D70" s="5" t="str">
        <f>VLOOKUP(E70,'augjul cfs'!$C$5:$O$94,13,FALSE)</f>
        <v>1998-99</v>
      </c>
      <c r="E70" s="18">
        <f>LARGE('augjul cfs'!$C$5:$C$94,'augjul cfs rank'!$A70)</f>
        <v>583</v>
      </c>
      <c r="F70" s="5" t="str">
        <f>VLOOKUP(G70,'augjul cfs'!$D$5:$O$94,12,FALSE)</f>
        <v>1948-49</v>
      </c>
      <c r="G70" s="18">
        <f>LARGE('augjul cfs'!$D$5:$D$94,'augjul cfs rank'!$A70)</f>
        <v>925</v>
      </c>
      <c r="H70" s="5" t="str">
        <f>VLOOKUP(I70,'augjul cfs'!$E$5:$O$94,11,FALSE)</f>
        <v>1974-75</v>
      </c>
      <c r="I70" s="18">
        <f>LARGE('augjul cfs'!$E$5:$E$94,'augjul cfs rank'!$A70)</f>
        <v>1552</v>
      </c>
      <c r="J70" s="5" t="str">
        <f>VLOOKUP(K70,'augjul cfs'!$F$5:$O$94,10,FALSE)</f>
        <v>1988-89</v>
      </c>
      <c r="K70" s="18">
        <f>LARGE('augjul cfs'!$F$5:$F$94,'augjul cfs rank'!$A70)</f>
        <v>1984</v>
      </c>
      <c r="L70" s="5" t="str">
        <f>VLOOKUP(M70,'augjul cfs'!$G$5:$O$94,9,FALSE)</f>
        <v>1985-86</v>
      </c>
      <c r="M70" s="18">
        <f>LARGE('augjul cfs'!$G$5:$G$94,'augjul cfs rank'!$A70)</f>
        <v>2613</v>
      </c>
      <c r="N70" s="5" t="str">
        <f>VLOOKUP(O70,'augjul cfs'!$H$5:$O$94,8,FALSE)</f>
        <v>1956-57</v>
      </c>
      <c r="O70" s="18">
        <f>LARGE('augjul cfs'!$H$5:$H$94,'augjul cfs rank'!$A70)</f>
        <v>3611</v>
      </c>
      <c r="P70" s="5" t="str">
        <f>VLOOKUP(Q70,'augjul cfs'!$I$5:$O$94,7,FALSE)</f>
        <v>1957-58</v>
      </c>
      <c r="Q70" s="18">
        <f>LARGE('augjul cfs'!$I$5:$I$94,'augjul cfs rank'!$A70)</f>
        <v>6649</v>
      </c>
      <c r="R70" s="5" t="str">
        <f>VLOOKUP(S70,'augjul cfs'!$J$5:$O$94,6,FALSE)</f>
        <v>2006-07</v>
      </c>
      <c r="S70" s="18">
        <f>LARGE('augjul cfs'!$J$5:$J$94,'augjul cfs rank'!$A70)</f>
        <v>12288</v>
      </c>
      <c r="T70" s="5" t="str">
        <f>VLOOKUP(U70,'augjul cfs'!$K$5:$O$94,5,FALSE)</f>
        <v>1980-81</v>
      </c>
      <c r="U70" s="18">
        <f>LARGE('augjul cfs'!$K$5:$K$94,'augjul cfs rank'!$A70)</f>
        <v>11585</v>
      </c>
      <c r="V70" s="5" t="str">
        <f>VLOOKUP(W70,'augjul cfs'!$L$5:$O$94,4,FALSE)</f>
        <v>1935-36</v>
      </c>
      <c r="W70" s="18">
        <f>LARGE('augjul cfs'!$L$5:$L$94,'augjul cfs rank'!$A70)</f>
        <v>5133</v>
      </c>
      <c r="X70" s="5" t="str">
        <f>VLOOKUP(Y70,'augjul cfs'!$M$5:$O$94,3,FALSE)</f>
        <v>2016-17</v>
      </c>
      <c r="Y70" s="18">
        <f>LARGE('augjul cfs'!$M$5:$M$94,'augjul cfs rank'!$A70)</f>
        <v>1354</v>
      </c>
      <c r="Z70" s="5" t="str">
        <f>VLOOKUP(AA70,'augjul cfs'!$N$5:$O$94,2,FALSE)</f>
        <v>1935-36</v>
      </c>
      <c r="AA70" s="18">
        <f>LARGE('augjul cfs'!$N$5:$N$94,'augjul cfs rank'!$A70)</f>
        <v>5056.3506849315072</v>
      </c>
    </row>
    <row r="71" spans="1:27" x14ac:dyDescent="0.2">
      <c r="A71" s="11">
        <v>66</v>
      </c>
      <c r="B71" s="5" t="str">
        <f>VLOOKUP(C71,'augjul cfs'!$B$5:$O$94,14,FALSE)</f>
        <v>1944-45</v>
      </c>
      <c r="C71" s="18">
        <f>LARGE('augjul cfs'!$B$5:$B$94,'augjul cfs rank'!$A71)</f>
        <v>558</v>
      </c>
      <c r="D71" s="5" t="str">
        <f>VLOOKUP(E71,'augjul cfs'!$C$5:$O$94,13,FALSE)</f>
        <v>1991-92</v>
      </c>
      <c r="E71" s="18">
        <f>LARGE('augjul cfs'!$C$5:$C$94,'augjul cfs rank'!$A71)</f>
        <v>582</v>
      </c>
      <c r="F71" s="5" t="str">
        <f>VLOOKUP(G71,'augjul cfs'!$D$5:$O$94,12,FALSE)</f>
        <v>2014-15</v>
      </c>
      <c r="G71" s="18">
        <f>LARGE('augjul cfs'!$D$5:$D$94,'augjul cfs rank'!$A71)</f>
        <v>916</v>
      </c>
      <c r="H71" s="5" t="str">
        <f>VLOOKUP(I71,'augjul cfs'!$E$5:$O$94,11,FALSE)</f>
        <v>2003-04</v>
      </c>
      <c r="I71" s="18">
        <f>LARGE('augjul cfs'!$E$5:$E$94,'augjul cfs rank'!$A71)</f>
        <v>1546</v>
      </c>
      <c r="J71" s="5" t="str">
        <f>VLOOKUP(K71,'augjul cfs'!$F$5:$O$94,10,FALSE)</f>
        <v>1948-49</v>
      </c>
      <c r="K71" s="18">
        <f>LARGE('augjul cfs'!$F$5:$F$94,'augjul cfs rank'!$A71)</f>
        <v>1983</v>
      </c>
      <c r="L71" s="5" t="str">
        <f>VLOOKUP(M71,'augjul cfs'!$G$5:$O$94,9,FALSE)</f>
        <v>2003-04</v>
      </c>
      <c r="M71" s="18">
        <f>LARGE('augjul cfs'!$G$5:$G$94,'augjul cfs rank'!$A71)</f>
        <v>2470</v>
      </c>
      <c r="N71" s="5" t="str">
        <f>VLOOKUP(O71,'augjul cfs'!$H$5:$O$94,8,FALSE)</f>
        <v>1945-46</v>
      </c>
      <c r="O71" s="18">
        <f>LARGE('augjul cfs'!$H$5:$H$94,'augjul cfs rank'!$A71)</f>
        <v>3576</v>
      </c>
      <c r="P71" s="5" t="str">
        <f>VLOOKUP(Q71,'augjul cfs'!$I$5:$O$94,7,FALSE)</f>
        <v>1950-51</v>
      </c>
      <c r="Q71" s="18">
        <f>LARGE('augjul cfs'!$I$5:$I$94,'augjul cfs rank'!$A71)</f>
        <v>6565</v>
      </c>
      <c r="R71" s="5" t="str">
        <f>VLOOKUP(S71,'augjul cfs'!$J$5:$O$94,6,FALSE)</f>
        <v>1929-30</v>
      </c>
      <c r="S71" s="18">
        <f>LARGE('augjul cfs'!$J$5:$J$94,'augjul cfs rank'!$A71)</f>
        <v>11824</v>
      </c>
      <c r="T71" s="5" t="str">
        <f>VLOOKUP(U71,'augjul cfs'!$K$5:$O$94,5,FALSE)</f>
        <v>2000-01</v>
      </c>
      <c r="U71" s="18">
        <f>LARGE('augjul cfs'!$K$5:$K$94,'augjul cfs rank'!$A71)</f>
        <v>11498</v>
      </c>
      <c r="V71" s="5" t="str">
        <f>VLOOKUP(W71,'augjul cfs'!$L$5:$O$94,4,FALSE)</f>
        <v>1928-29</v>
      </c>
      <c r="W71" s="18">
        <f>LARGE('augjul cfs'!$L$5:$L$94,'augjul cfs rank'!$A71)</f>
        <v>5076</v>
      </c>
      <c r="X71" s="5" t="str">
        <f>VLOOKUP(Y71,'augjul cfs'!$M$5:$O$94,3,FALSE)</f>
        <v>1944-45</v>
      </c>
      <c r="Y71" s="18">
        <f>LARGE('augjul cfs'!$M$5:$M$94,'augjul cfs rank'!$A71)</f>
        <v>1342</v>
      </c>
      <c r="Z71" s="5" t="str">
        <f>VLOOKUP(AA71,'augjul cfs'!$N$5:$O$94,2,FALSE)</f>
        <v>1941-42</v>
      </c>
      <c r="AA71" s="18">
        <f>LARGE('augjul cfs'!$N$5:$N$94,'augjul cfs rank'!$A71)</f>
        <v>5022.1616438356168</v>
      </c>
    </row>
    <row r="72" spans="1:27" x14ac:dyDescent="0.2">
      <c r="A72" s="11">
        <v>67</v>
      </c>
      <c r="B72" s="5" t="str">
        <f>VLOOKUP(C72,'augjul cfs'!$B$5:$O$94,14,FALSE)</f>
        <v>2006-07</v>
      </c>
      <c r="C72" s="18">
        <f>LARGE('augjul cfs'!$B$5:$B$94,'augjul cfs rank'!$A72)</f>
        <v>555</v>
      </c>
      <c r="D72" s="5" t="str">
        <f>VLOOKUP(E72,'augjul cfs'!$C$5:$O$94,13,FALSE)</f>
        <v>1953-54</v>
      </c>
      <c r="E72" s="18">
        <f>LARGE('augjul cfs'!$C$5:$C$94,'augjul cfs rank'!$A72)</f>
        <v>574</v>
      </c>
      <c r="F72" s="5" t="str">
        <f>VLOOKUP(G72,'augjul cfs'!$D$5:$O$94,12,FALSE)</f>
        <v>1961-62</v>
      </c>
      <c r="G72" s="18">
        <f>LARGE('augjul cfs'!$D$5:$D$94,'augjul cfs rank'!$A72)</f>
        <v>912</v>
      </c>
      <c r="H72" s="5" t="str">
        <f>VLOOKUP(I72,'augjul cfs'!$E$5:$O$94,11,FALSE)</f>
        <v>1953-54</v>
      </c>
      <c r="I72" s="18">
        <f>LARGE('augjul cfs'!$E$5:$E$94,'augjul cfs rank'!$A72)</f>
        <v>1542</v>
      </c>
      <c r="J72" s="5" t="str">
        <f>VLOOKUP(K72,'augjul cfs'!$F$5:$O$94,10,FALSE)</f>
        <v>1985-86</v>
      </c>
      <c r="K72" s="18">
        <f>LARGE('augjul cfs'!$F$5:$F$94,'augjul cfs rank'!$A72)</f>
        <v>1903</v>
      </c>
      <c r="L72" s="5" t="str">
        <f>VLOOKUP(M72,'augjul cfs'!$G$5:$O$94,9,FALSE)</f>
        <v>1988-89</v>
      </c>
      <c r="M72" s="18">
        <f>LARGE('augjul cfs'!$G$5:$G$94,'augjul cfs rank'!$A72)</f>
        <v>2375</v>
      </c>
      <c r="N72" s="5" t="str">
        <f>VLOOKUP(O72,'augjul cfs'!$H$5:$O$94,8,FALSE)</f>
        <v>1942-43</v>
      </c>
      <c r="O72" s="18">
        <f>LARGE('augjul cfs'!$H$5:$H$94,'augjul cfs rank'!$A72)</f>
        <v>3523</v>
      </c>
      <c r="P72" s="5" t="str">
        <f>VLOOKUP(Q72,'augjul cfs'!$I$5:$O$94,7,FALSE)</f>
        <v>1987-88</v>
      </c>
      <c r="Q72" s="18">
        <f>LARGE('augjul cfs'!$I$5:$I$94,'augjul cfs rank'!$A72)</f>
        <v>6391</v>
      </c>
      <c r="R72" s="5" t="str">
        <f>VLOOKUP(S72,'augjul cfs'!$J$5:$O$94,6,FALSE)</f>
        <v>1985-86</v>
      </c>
      <c r="S72" s="18">
        <f>LARGE('augjul cfs'!$J$5:$J$94,'augjul cfs rank'!$A72)</f>
        <v>11744</v>
      </c>
      <c r="T72" s="5" t="str">
        <f>VLOOKUP(U72,'augjul cfs'!$K$5:$O$94,5,FALSE)</f>
        <v>2003-04</v>
      </c>
      <c r="U72" s="18">
        <f>LARGE('augjul cfs'!$K$5:$K$94,'augjul cfs rank'!$A72)</f>
        <v>11435</v>
      </c>
      <c r="V72" s="5" t="str">
        <f>VLOOKUP(W72,'augjul cfs'!$L$5:$O$94,4,FALSE)</f>
        <v>2012-13</v>
      </c>
      <c r="W72" s="18">
        <f>LARGE('augjul cfs'!$L$5:$L$94,'augjul cfs rank'!$A72)</f>
        <v>5052</v>
      </c>
      <c r="X72" s="5" t="str">
        <f>VLOOKUP(Y72,'augjul cfs'!$M$5:$O$94,3,FALSE)</f>
        <v>1938-39</v>
      </c>
      <c r="Y72" s="18">
        <f>LARGE('augjul cfs'!$M$5:$M$94,'augjul cfs rank'!$A72)</f>
        <v>1329</v>
      </c>
      <c r="Z72" s="5" t="str">
        <f>VLOOKUP(AA72,'augjul cfs'!$N$5:$O$94,2,FALSE)</f>
        <v>1967-68</v>
      </c>
      <c r="AA72" s="18">
        <f>LARGE('augjul cfs'!$N$5:$N$94,'augjul cfs rank'!$A72)</f>
        <v>4986.495890410959</v>
      </c>
    </row>
    <row r="73" spans="1:27" x14ac:dyDescent="0.2">
      <c r="A73" s="11">
        <v>68</v>
      </c>
      <c r="B73" s="5" t="str">
        <f>VLOOKUP(C73,'augjul cfs'!$B$5:$O$94,14,FALSE)</f>
        <v>1992-93</v>
      </c>
      <c r="C73" s="18">
        <f>LARGE('augjul cfs'!$B$5:$B$94,'augjul cfs rank'!$A73)</f>
        <v>543</v>
      </c>
      <c r="D73" s="5" t="str">
        <f>VLOOKUP(E73,'augjul cfs'!$C$5:$O$94,13,FALSE)</f>
        <v>2017-18</v>
      </c>
      <c r="E73" s="18">
        <f>LARGE('augjul cfs'!$C$5:$C$94,'augjul cfs rank'!$A73)</f>
        <v>573</v>
      </c>
      <c r="F73" s="5" t="str">
        <f>VLOOKUP(G73,'augjul cfs'!$D$5:$O$94,12,FALSE)</f>
        <v>1991-92</v>
      </c>
      <c r="G73" s="18">
        <f>LARGE('augjul cfs'!$D$5:$D$94,'augjul cfs rank'!$A73)</f>
        <v>911</v>
      </c>
      <c r="H73" s="5" t="str">
        <f>VLOOKUP(I73,'augjul cfs'!$E$5:$O$94,11,FALSE)</f>
        <v>1957-58</v>
      </c>
      <c r="I73" s="18">
        <f>LARGE('augjul cfs'!$E$5:$E$94,'augjul cfs rank'!$A73)</f>
        <v>1529</v>
      </c>
      <c r="J73" s="5" t="str">
        <f>VLOOKUP(K73,'augjul cfs'!$F$5:$O$94,10,FALSE)</f>
        <v>2002-03</v>
      </c>
      <c r="K73" s="18">
        <f>LARGE('augjul cfs'!$F$5:$F$94,'augjul cfs rank'!$A73)</f>
        <v>1835</v>
      </c>
      <c r="L73" s="5" t="str">
        <f>VLOOKUP(M73,'augjul cfs'!$G$5:$O$94,9,FALSE)</f>
        <v>2016-17</v>
      </c>
      <c r="M73" s="18">
        <f>LARGE('augjul cfs'!$G$5:$G$94,'augjul cfs rank'!$A73)</f>
        <v>2317</v>
      </c>
      <c r="N73" s="5" t="str">
        <f>VLOOKUP(O73,'augjul cfs'!$H$5:$O$94,8,FALSE)</f>
        <v>1978-79</v>
      </c>
      <c r="O73" s="18">
        <f>LARGE('augjul cfs'!$H$5:$H$94,'augjul cfs rank'!$A73)</f>
        <v>3517</v>
      </c>
      <c r="P73" s="5" t="str">
        <f>VLOOKUP(Q73,'augjul cfs'!$I$5:$O$94,7,FALSE)</f>
        <v>1935-36</v>
      </c>
      <c r="Q73" s="18">
        <f>LARGE('augjul cfs'!$I$5:$I$94,'augjul cfs rank'!$A73)</f>
        <v>6248</v>
      </c>
      <c r="R73" s="5" t="str">
        <f>VLOOKUP(S73,'augjul cfs'!$J$5:$O$94,6,FALSE)</f>
        <v>2002-03</v>
      </c>
      <c r="S73" s="18">
        <f>LARGE('augjul cfs'!$J$5:$J$94,'augjul cfs rank'!$A73)</f>
        <v>11585</v>
      </c>
      <c r="T73" s="5" t="str">
        <f>VLOOKUP(U73,'augjul cfs'!$K$5:$O$94,5,FALSE)</f>
        <v>1962-63</v>
      </c>
      <c r="U73" s="18">
        <f>LARGE('augjul cfs'!$K$5:$K$94,'augjul cfs rank'!$A73)</f>
        <v>11211</v>
      </c>
      <c r="V73" s="5" t="str">
        <f>VLOOKUP(W73,'augjul cfs'!$L$5:$O$94,4,FALSE)</f>
        <v>1957-58</v>
      </c>
      <c r="W73" s="18">
        <f>LARGE('augjul cfs'!$L$5:$L$94,'augjul cfs rank'!$A73)</f>
        <v>4874</v>
      </c>
      <c r="X73" s="5" t="str">
        <f>VLOOKUP(Y73,'augjul cfs'!$M$5:$O$94,3,FALSE)</f>
        <v>1928-29</v>
      </c>
      <c r="Y73" s="18">
        <f>LARGE('augjul cfs'!$M$5:$M$94,'augjul cfs rank'!$A73)</f>
        <v>1273</v>
      </c>
      <c r="Z73" s="5" t="str">
        <f>VLOOKUP(AA73,'augjul cfs'!$N$5:$O$94,2,FALSE)</f>
        <v>2004-05</v>
      </c>
      <c r="AA73" s="18">
        <f>LARGE('augjul cfs'!$N$5:$N$94,'augjul cfs rank'!$A73)</f>
        <v>4822.0630136986301</v>
      </c>
    </row>
    <row r="74" spans="1:27" x14ac:dyDescent="0.2">
      <c r="A74" s="11">
        <v>69</v>
      </c>
      <c r="B74" s="5" t="str">
        <f>VLOOKUP(C74,'augjul cfs'!$B$5:$O$94,14,FALSE)</f>
        <v>1979-80</v>
      </c>
      <c r="C74" s="18">
        <f>LARGE('augjul cfs'!$B$5:$B$94,'augjul cfs rank'!$A74)</f>
        <v>540</v>
      </c>
      <c r="D74" s="5" t="str">
        <f>VLOOKUP(E74,'augjul cfs'!$C$5:$O$94,13,FALSE)</f>
        <v>1943-44</v>
      </c>
      <c r="E74" s="18">
        <f>LARGE('augjul cfs'!$C$5:$C$94,'augjul cfs rank'!$A74)</f>
        <v>568</v>
      </c>
      <c r="F74" s="5" t="str">
        <f>VLOOKUP(G74,'augjul cfs'!$D$5:$O$94,12,FALSE)</f>
        <v>2003-04</v>
      </c>
      <c r="G74" s="18">
        <f>LARGE('augjul cfs'!$D$5:$D$94,'augjul cfs rank'!$A74)</f>
        <v>894</v>
      </c>
      <c r="H74" s="5" t="str">
        <f>VLOOKUP(I74,'augjul cfs'!$E$5:$O$94,11,FALSE)</f>
        <v>2015-16</v>
      </c>
      <c r="I74" s="18">
        <f>LARGE('augjul cfs'!$E$5:$E$94,'augjul cfs rank'!$A74)</f>
        <v>1275</v>
      </c>
      <c r="J74" s="5" t="str">
        <f>VLOOKUP(K74,'augjul cfs'!$F$5:$O$94,10,FALSE)</f>
        <v>1965-66</v>
      </c>
      <c r="K74" s="18">
        <f>LARGE('augjul cfs'!$F$5:$F$94,'augjul cfs rank'!$A74)</f>
        <v>1796</v>
      </c>
      <c r="L74" s="5" t="str">
        <f>VLOOKUP(M74,'augjul cfs'!$G$5:$O$94,9,FALSE)</f>
        <v>2007-08</v>
      </c>
      <c r="M74" s="18">
        <f>LARGE('augjul cfs'!$G$5:$G$94,'augjul cfs rank'!$A74)</f>
        <v>2311</v>
      </c>
      <c r="N74" s="5" t="str">
        <f>VLOOKUP(O74,'augjul cfs'!$H$5:$O$94,8,FALSE)</f>
        <v>2013-14</v>
      </c>
      <c r="O74" s="18">
        <f>LARGE('augjul cfs'!$H$5:$H$94,'augjul cfs rank'!$A74)</f>
        <v>3516</v>
      </c>
      <c r="P74" s="5" t="str">
        <f>VLOOKUP(Q74,'augjul cfs'!$I$5:$O$94,7,FALSE)</f>
        <v>1979-80</v>
      </c>
      <c r="Q74" s="18">
        <f>LARGE('augjul cfs'!$I$5:$I$94,'augjul cfs rank'!$A74)</f>
        <v>6220</v>
      </c>
      <c r="R74" s="5" t="str">
        <f>VLOOKUP(S74,'augjul cfs'!$J$5:$O$94,6,FALSE)</f>
        <v>1980-81</v>
      </c>
      <c r="S74" s="18">
        <f>LARGE('augjul cfs'!$J$5:$J$94,'augjul cfs rank'!$A74)</f>
        <v>11237</v>
      </c>
      <c r="T74" s="5" t="str">
        <f>VLOOKUP(U74,'augjul cfs'!$K$5:$O$94,5,FALSE)</f>
        <v>1930-31</v>
      </c>
      <c r="U74" s="18">
        <f>LARGE('augjul cfs'!$K$5:$K$94,'augjul cfs rank'!$A74)</f>
        <v>10919</v>
      </c>
      <c r="V74" s="5" t="str">
        <f>VLOOKUP(W74,'augjul cfs'!$L$5:$O$94,4,FALSE)</f>
        <v>2002-03</v>
      </c>
      <c r="W74" s="18">
        <f>LARGE('augjul cfs'!$L$5:$L$94,'augjul cfs rank'!$A74)</f>
        <v>4758</v>
      </c>
      <c r="X74" s="5" t="str">
        <f>VLOOKUP(Y74,'augjul cfs'!$M$5:$O$94,3,FALSE)</f>
        <v>1985-86</v>
      </c>
      <c r="Y74" s="18">
        <f>LARGE('augjul cfs'!$M$5:$M$94,'augjul cfs rank'!$A74)</f>
        <v>1255</v>
      </c>
      <c r="Z74" s="5" t="str">
        <f>VLOOKUP(AA74,'augjul cfs'!$N$5:$O$94,2,FALSE)</f>
        <v>1965-66</v>
      </c>
      <c r="AA74" s="18">
        <f>LARGE('augjul cfs'!$N$5:$N$94,'augjul cfs rank'!$A74)</f>
        <v>4770.5123287671231</v>
      </c>
    </row>
    <row r="75" spans="1:27" x14ac:dyDescent="0.2">
      <c r="A75" s="11">
        <v>70</v>
      </c>
      <c r="B75" s="5" t="str">
        <f>VLOOKUP(C75,'augjul cfs'!$B$5:$O$94,14,FALSE)</f>
        <v>1951-52</v>
      </c>
      <c r="C75" s="18">
        <f>LARGE('augjul cfs'!$B$5:$B$94,'augjul cfs rank'!$A75)</f>
        <v>534</v>
      </c>
      <c r="D75" s="5" t="str">
        <f>VLOOKUP(E75,'augjul cfs'!$C$5:$O$94,13,FALSE)</f>
        <v>1934-35</v>
      </c>
      <c r="E75" s="18">
        <f>LARGE('augjul cfs'!$C$5:$C$94,'augjul cfs rank'!$A75)</f>
        <v>537</v>
      </c>
      <c r="F75" s="5" t="str">
        <f>VLOOKUP(G75,'augjul cfs'!$D$5:$O$94,12,FALSE)</f>
        <v>1974-75</v>
      </c>
      <c r="G75" s="18">
        <f>LARGE('augjul cfs'!$D$5:$D$94,'augjul cfs rank'!$A75)</f>
        <v>885</v>
      </c>
      <c r="H75" s="5" t="str">
        <f>VLOOKUP(I75,'augjul cfs'!$E$5:$O$94,11,FALSE)</f>
        <v>2002-03</v>
      </c>
      <c r="I75" s="18">
        <f>LARGE('augjul cfs'!$E$5:$E$94,'augjul cfs rank'!$A75)</f>
        <v>1230</v>
      </c>
      <c r="J75" s="5" t="str">
        <f>VLOOKUP(K75,'augjul cfs'!$F$5:$O$94,10,FALSE)</f>
        <v>2009-10</v>
      </c>
      <c r="K75" s="18">
        <f>LARGE('augjul cfs'!$F$5:$F$94,'augjul cfs rank'!$A75)</f>
        <v>1792</v>
      </c>
      <c r="L75" s="5" t="str">
        <f>VLOOKUP(M75,'augjul cfs'!$G$5:$O$94,9,FALSE)</f>
        <v>1963-64</v>
      </c>
      <c r="M75" s="18">
        <f>LARGE('augjul cfs'!$G$5:$G$94,'augjul cfs rank'!$A75)</f>
        <v>2291</v>
      </c>
      <c r="N75" s="5" t="str">
        <f>VLOOKUP(O75,'augjul cfs'!$H$5:$O$94,8,FALSE)</f>
        <v>1974-75</v>
      </c>
      <c r="O75" s="18">
        <f>LARGE('augjul cfs'!$H$5:$H$94,'augjul cfs rank'!$A75)</f>
        <v>3261</v>
      </c>
      <c r="P75" s="5" t="str">
        <f>VLOOKUP(Q75,'augjul cfs'!$I$5:$O$94,7,FALSE)</f>
        <v>1975-76</v>
      </c>
      <c r="Q75" s="18">
        <f>LARGE('augjul cfs'!$I$5:$I$94,'augjul cfs rank'!$A75)</f>
        <v>6180</v>
      </c>
      <c r="R75" s="5" t="str">
        <f>VLOOKUP(S75,'augjul cfs'!$J$5:$O$94,6,FALSE)</f>
        <v>1954-55</v>
      </c>
      <c r="S75" s="18">
        <f>LARGE('augjul cfs'!$J$5:$J$94,'augjul cfs rank'!$A75)</f>
        <v>11227</v>
      </c>
      <c r="T75" s="5" t="str">
        <f>VLOOKUP(U75,'augjul cfs'!$K$5:$O$94,5,FALSE)</f>
        <v>2009-10</v>
      </c>
      <c r="U75" s="18">
        <f>LARGE('augjul cfs'!$K$5:$K$94,'augjul cfs rank'!$A75)</f>
        <v>10755</v>
      </c>
      <c r="V75" s="5" t="str">
        <f>VLOOKUP(W75,'augjul cfs'!$L$5:$O$94,4,FALSE)</f>
        <v>1992-93</v>
      </c>
      <c r="W75" s="18">
        <f>LARGE('augjul cfs'!$L$5:$L$94,'augjul cfs rank'!$A75)</f>
        <v>4567</v>
      </c>
      <c r="X75" s="5" t="str">
        <f>VLOOKUP(Y75,'augjul cfs'!$M$5:$O$94,3,FALSE)</f>
        <v>1962-63</v>
      </c>
      <c r="Y75" s="18">
        <f>LARGE('augjul cfs'!$M$5:$M$94,'augjul cfs rank'!$A75)</f>
        <v>1253</v>
      </c>
      <c r="Z75" s="5" t="str">
        <f>VLOOKUP(AA75,'augjul cfs'!$N$5:$O$94,2,FALSE)</f>
        <v>2002-03</v>
      </c>
      <c r="AA75" s="18">
        <f>LARGE('augjul cfs'!$N$5:$N$94,'augjul cfs rank'!$A75)</f>
        <v>4745.6684931506852</v>
      </c>
    </row>
    <row r="76" spans="1:27" x14ac:dyDescent="0.2">
      <c r="A76" s="11">
        <v>71</v>
      </c>
      <c r="B76" s="5" t="str">
        <f>VLOOKUP(C76,'augjul cfs'!$B$5:$O$94,14,FALSE)</f>
        <v>1967-68</v>
      </c>
      <c r="C76" s="18">
        <f>LARGE('augjul cfs'!$B$5:$B$94,'augjul cfs rank'!$A76)</f>
        <v>527</v>
      </c>
      <c r="D76" s="5" t="str">
        <f>VLOOKUP(E76,'augjul cfs'!$C$5:$O$94,13,FALSE)</f>
        <v>1963-64</v>
      </c>
      <c r="E76" s="18">
        <f>LARGE('augjul cfs'!$C$5:$C$94,'augjul cfs rank'!$A76)</f>
        <v>515</v>
      </c>
      <c r="F76" s="5" t="str">
        <f>VLOOKUP(G76,'augjul cfs'!$D$5:$O$94,12,FALSE)</f>
        <v>1949-50</v>
      </c>
      <c r="G76" s="18">
        <f>LARGE('augjul cfs'!$D$5:$D$94,'augjul cfs rank'!$A76)</f>
        <v>879</v>
      </c>
      <c r="H76" s="5" t="str">
        <f>VLOOKUP(I76,'augjul cfs'!$E$5:$O$94,11,FALSE)</f>
        <v>1972-73</v>
      </c>
      <c r="I76" s="18">
        <f>LARGE('augjul cfs'!$E$5:$E$94,'augjul cfs rank'!$A76)</f>
        <v>1191</v>
      </c>
      <c r="J76" s="5" t="str">
        <f>VLOOKUP(K76,'augjul cfs'!$F$5:$O$94,10,FALSE)</f>
        <v>1961-62</v>
      </c>
      <c r="K76" s="18">
        <f>LARGE('augjul cfs'!$F$5:$F$94,'augjul cfs rank'!$A76)</f>
        <v>1683</v>
      </c>
      <c r="L76" s="5" t="str">
        <f>VLOOKUP(M76,'augjul cfs'!$G$5:$O$94,9,FALSE)</f>
        <v>1931-32</v>
      </c>
      <c r="M76" s="18">
        <f>LARGE('augjul cfs'!$G$5:$G$94,'augjul cfs rank'!$A76)</f>
        <v>2210</v>
      </c>
      <c r="N76" s="5" t="str">
        <f>VLOOKUP(O76,'augjul cfs'!$H$5:$O$94,8,FALSE)</f>
        <v>1954-55</v>
      </c>
      <c r="O76" s="18">
        <f>LARGE('augjul cfs'!$H$5:$H$94,'augjul cfs rank'!$A76)</f>
        <v>3108</v>
      </c>
      <c r="P76" s="5" t="str">
        <f>VLOOKUP(Q76,'augjul cfs'!$I$5:$O$94,7,FALSE)</f>
        <v>1993-94</v>
      </c>
      <c r="Q76" s="18">
        <f>LARGE('augjul cfs'!$I$5:$I$94,'augjul cfs rank'!$A76)</f>
        <v>6164</v>
      </c>
      <c r="R76" s="5" t="str">
        <f>VLOOKUP(S76,'augjul cfs'!$J$5:$O$94,6,FALSE)</f>
        <v>1997-98</v>
      </c>
      <c r="S76" s="18">
        <f>LARGE('augjul cfs'!$J$5:$J$94,'augjul cfs rank'!$A76)</f>
        <v>11170</v>
      </c>
      <c r="T76" s="5" t="str">
        <f>VLOOKUP(U76,'augjul cfs'!$K$5:$O$94,5,FALSE)</f>
        <v>1985-86</v>
      </c>
      <c r="U76" s="18">
        <f>LARGE('augjul cfs'!$K$5:$K$94,'augjul cfs rank'!$A76)</f>
        <v>10629</v>
      </c>
      <c r="V76" s="5" t="str">
        <f>VLOOKUP(W76,'augjul cfs'!$L$5:$O$94,4,FALSE)</f>
        <v>1962-63</v>
      </c>
      <c r="W76" s="18">
        <f>LARGE('augjul cfs'!$L$5:$L$94,'augjul cfs rank'!$A76)</f>
        <v>4294</v>
      </c>
      <c r="X76" s="5" t="str">
        <f>VLOOKUP(Y76,'augjul cfs'!$M$5:$O$94,3,FALSE)</f>
        <v>2017-18</v>
      </c>
      <c r="Y76" s="18">
        <f>LARGE('augjul cfs'!$M$5:$M$94,'augjul cfs rank'!$A76)</f>
        <v>1249</v>
      </c>
      <c r="Z76" s="5" t="str">
        <f>VLOOKUP(AA76,'augjul cfs'!$N$5:$O$94,2,FALSE)</f>
        <v>1944-45</v>
      </c>
      <c r="AA76" s="18">
        <f>LARGE('augjul cfs'!$N$5:$N$94,'augjul cfs rank'!$A76)</f>
        <v>4721.1424657534244</v>
      </c>
    </row>
    <row r="77" spans="1:27" x14ac:dyDescent="0.2">
      <c r="A77" s="11">
        <v>72</v>
      </c>
      <c r="B77" s="5" t="str">
        <f>VLOOKUP(C77,'augjul cfs'!$B$5:$O$94,14,FALSE)</f>
        <v>1934-35</v>
      </c>
      <c r="C77" s="18">
        <f>LARGE('augjul cfs'!$B$5:$B$94,'augjul cfs rank'!$A77)</f>
        <v>525</v>
      </c>
      <c r="D77" s="5" t="str">
        <f>VLOOKUP(E77,'augjul cfs'!$C$5:$O$94,13,FALSE)</f>
        <v>2005-06</v>
      </c>
      <c r="E77" s="18">
        <f>LARGE('augjul cfs'!$C$5:$C$94,'augjul cfs rank'!$A77)</f>
        <v>513</v>
      </c>
      <c r="F77" s="5" t="str">
        <f>VLOOKUP(G77,'augjul cfs'!$D$5:$O$94,12,FALSE)</f>
        <v>1928-29</v>
      </c>
      <c r="G77" s="18">
        <f>LARGE('augjul cfs'!$D$5:$D$94,'augjul cfs rank'!$A77)</f>
        <v>872</v>
      </c>
      <c r="H77" s="5" t="str">
        <f>VLOOKUP(I77,'augjul cfs'!$E$5:$O$94,11,FALSE)</f>
        <v>2000-01</v>
      </c>
      <c r="I77" s="18">
        <f>LARGE('augjul cfs'!$E$5:$E$94,'augjul cfs rank'!$A77)</f>
        <v>1178</v>
      </c>
      <c r="J77" s="5" t="str">
        <f>VLOOKUP(K77,'augjul cfs'!$F$5:$O$94,10,FALSE)</f>
        <v>1993-94</v>
      </c>
      <c r="K77" s="18">
        <f>LARGE('augjul cfs'!$F$5:$F$94,'augjul cfs rank'!$A77)</f>
        <v>1674</v>
      </c>
      <c r="L77" s="5" t="str">
        <f>VLOOKUP(M77,'augjul cfs'!$G$5:$O$94,9,FALSE)</f>
        <v>1956-57</v>
      </c>
      <c r="M77" s="18">
        <f>LARGE('augjul cfs'!$G$5:$G$94,'augjul cfs rank'!$A77)</f>
        <v>2178</v>
      </c>
      <c r="N77" s="5" t="str">
        <f>VLOOKUP(O77,'augjul cfs'!$H$5:$O$94,8,FALSE)</f>
        <v>2009-10</v>
      </c>
      <c r="O77" s="18">
        <f>LARGE('augjul cfs'!$H$5:$H$94,'augjul cfs rank'!$A77)</f>
        <v>3048</v>
      </c>
      <c r="P77" s="5" t="str">
        <f>VLOOKUP(Q77,'augjul cfs'!$I$5:$O$94,7,FALSE)</f>
        <v>1980-81</v>
      </c>
      <c r="Q77" s="18">
        <f>LARGE('augjul cfs'!$I$5:$I$94,'augjul cfs rank'!$A77)</f>
        <v>6087</v>
      </c>
      <c r="R77" s="5" t="str">
        <f>VLOOKUP(S77,'augjul cfs'!$J$5:$O$94,6,FALSE)</f>
        <v>1993-94</v>
      </c>
      <c r="S77" s="18">
        <f>LARGE('augjul cfs'!$J$5:$J$94,'augjul cfs rank'!$A77)</f>
        <v>10893</v>
      </c>
      <c r="T77" s="5" t="str">
        <f>VLOOKUP(U77,'augjul cfs'!$K$5:$O$94,5,FALSE)</f>
        <v>2006-07</v>
      </c>
      <c r="U77" s="18">
        <f>LARGE('augjul cfs'!$K$5:$K$94,'augjul cfs rank'!$A77)</f>
        <v>10401</v>
      </c>
      <c r="V77" s="5" t="str">
        <f>VLOOKUP(W77,'augjul cfs'!$L$5:$O$94,4,FALSE)</f>
        <v>1940-41</v>
      </c>
      <c r="W77" s="18">
        <f>LARGE('augjul cfs'!$L$5:$L$94,'augjul cfs rank'!$A77)</f>
        <v>4004</v>
      </c>
      <c r="X77" s="5" t="str">
        <f>VLOOKUP(Y77,'augjul cfs'!$M$5:$O$94,3,FALSE)</f>
        <v>1987-88</v>
      </c>
      <c r="Y77" s="18">
        <f>LARGE('augjul cfs'!$M$5:$M$94,'augjul cfs rank'!$A77)</f>
        <v>1248</v>
      </c>
      <c r="Z77" s="5" t="str">
        <f>VLOOKUP(AA77,'augjul cfs'!$N$5:$O$94,2,FALSE)</f>
        <v>2014-15</v>
      </c>
      <c r="AA77" s="18">
        <f>LARGE('augjul cfs'!$N$5:$N$94,'augjul cfs rank'!$A77)</f>
        <v>4655.8438356164388</v>
      </c>
    </row>
    <row r="78" spans="1:27" x14ac:dyDescent="0.2">
      <c r="A78" s="11">
        <v>73</v>
      </c>
      <c r="B78" s="5" t="str">
        <f>VLOOKUP(C78,'augjul cfs'!$B$5:$O$94,14,FALSE)</f>
        <v>1934-35</v>
      </c>
      <c r="C78" s="18">
        <f>LARGE('augjul cfs'!$B$5:$B$94,'augjul cfs rank'!$A78)</f>
        <v>525</v>
      </c>
      <c r="D78" s="5" t="str">
        <f>VLOOKUP(E78,'augjul cfs'!$C$5:$O$94,13,FALSE)</f>
        <v>1958-59</v>
      </c>
      <c r="E78" s="18">
        <f>LARGE('augjul cfs'!$C$5:$C$94,'augjul cfs rank'!$A78)</f>
        <v>484</v>
      </c>
      <c r="F78" s="5" t="str">
        <f>VLOOKUP(G78,'augjul cfs'!$D$5:$O$94,12,FALSE)</f>
        <v>1932-33</v>
      </c>
      <c r="G78" s="18">
        <f>LARGE('augjul cfs'!$D$5:$D$94,'augjul cfs rank'!$A78)</f>
        <v>864</v>
      </c>
      <c r="H78" s="5" t="str">
        <f>VLOOKUP(I78,'augjul cfs'!$E$5:$O$94,11,FALSE)</f>
        <v>1976-77</v>
      </c>
      <c r="I78" s="18">
        <f>LARGE('augjul cfs'!$E$5:$E$94,'augjul cfs rank'!$A78)</f>
        <v>1126</v>
      </c>
      <c r="J78" s="5" t="str">
        <f>VLOOKUP(K78,'augjul cfs'!$F$5:$O$94,10,FALSE)</f>
        <v>1969-70</v>
      </c>
      <c r="K78" s="18">
        <f>LARGE('augjul cfs'!$F$5:$F$94,'augjul cfs rank'!$A78)</f>
        <v>1672</v>
      </c>
      <c r="L78" s="5" t="str">
        <f>VLOOKUP(M78,'augjul cfs'!$G$5:$O$94,9,FALSE)</f>
        <v>2011-12</v>
      </c>
      <c r="M78" s="18">
        <f>LARGE('augjul cfs'!$G$5:$G$94,'augjul cfs rank'!$A78)</f>
        <v>2176</v>
      </c>
      <c r="N78" s="5" t="str">
        <f>VLOOKUP(O78,'augjul cfs'!$H$5:$O$94,8,FALSE)</f>
        <v>2007-08</v>
      </c>
      <c r="O78" s="18">
        <f>LARGE('augjul cfs'!$H$5:$H$94,'augjul cfs rank'!$A78)</f>
        <v>2917</v>
      </c>
      <c r="P78" s="5" t="str">
        <f>VLOOKUP(Q78,'augjul cfs'!$I$5:$O$94,7,FALSE)</f>
        <v>1952-53</v>
      </c>
      <c r="Q78" s="18">
        <f>LARGE('augjul cfs'!$I$5:$I$94,'augjul cfs rank'!$A78)</f>
        <v>5950</v>
      </c>
      <c r="R78" s="5" t="str">
        <f>VLOOKUP(S78,'augjul cfs'!$J$5:$O$94,6,FALSE)</f>
        <v>1982-83</v>
      </c>
      <c r="S78" s="18">
        <f>LARGE('augjul cfs'!$J$5:$J$94,'augjul cfs rank'!$A78)</f>
        <v>10641</v>
      </c>
      <c r="T78" s="5" t="str">
        <f>VLOOKUP(U78,'augjul cfs'!$K$5:$O$94,5,FALSE)</f>
        <v>1994-95</v>
      </c>
      <c r="U78" s="18">
        <f>LARGE('augjul cfs'!$K$5:$K$94,'augjul cfs rank'!$A78)</f>
        <v>10348</v>
      </c>
      <c r="V78" s="5" t="str">
        <f>VLOOKUP(W78,'augjul cfs'!$L$5:$O$94,4,FALSE)</f>
        <v>1985-86</v>
      </c>
      <c r="W78" s="18">
        <f>LARGE('augjul cfs'!$L$5:$L$94,'augjul cfs rank'!$A78)</f>
        <v>3963</v>
      </c>
      <c r="X78" s="5" t="str">
        <f>VLOOKUP(Y78,'augjul cfs'!$M$5:$O$94,3,FALSE)</f>
        <v>2004-05</v>
      </c>
      <c r="Y78" s="18">
        <f>LARGE('augjul cfs'!$M$5:$M$94,'augjul cfs rank'!$A78)</f>
        <v>1225</v>
      </c>
      <c r="Z78" s="5" t="str">
        <f>VLOOKUP(AA78,'augjul cfs'!$N$5:$O$94,2,FALSE)</f>
        <v>1939-40</v>
      </c>
      <c r="AA78" s="18">
        <f>LARGE('augjul cfs'!$N$5:$N$94,'augjul cfs rank'!$A78)</f>
        <v>4636.4301369863015</v>
      </c>
    </row>
    <row r="79" spans="1:27" x14ac:dyDescent="0.2">
      <c r="A79" s="11">
        <v>74</v>
      </c>
      <c r="B79" s="5" t="str">
        <f>VLOOKUP(C79,'augjul cfs'!$B$5:$O$94,14,FALSE)</f>
        <v>1945-46</v>
      </c>
      <c r="C79" s="18">
        <f>LARGE('augjul cfs'!$B$5:$B$94,'augjul cfs rank'!$A79)</f>
        <v>516</v>
      </c>
      <c r="D79" s="5" t="str">
        <f>VLOOKUP(E79,'augjul cfs'!$C$5:$O$94,13,FALSE)</f>
        <v>1958-59</v>
      </c>
      <c r="E79" s="18">
        <f>LARGE('augjul cfs'!$C$5:$C$94,'augjul cfs rank'!$A79)</f>
        <v>484</v>
      </c>
      <c r="F79" s="5" t="str">
        <f>VLOOKUP(G79,'augjul cfs'!$D$5:$O$94,12,FALSE)</f>
        <v>2006-07</v>
      </c>
      <c r="G79" s="18">
        <f>LARGE('augjul cfs'!$D$5:$D$94,'augjul cfs rank'!$A79)</f>
        <v>824</v>
      </c>
      <c r="H79" s="5" t="str">
        <f>VLOOKUP(I79,'augjul cfs'!$E$5:$O$94,11,FALSE)</f>
        <v>1938-39</v>
      </c>
      <c r="I79" s="18">
        <f>LARGE('augjul cfs'!$E$5:$E$94,'augjul cfs rank'!$A79)</f>
        <v>1112</v>
      </c>
      <c r="J79" s="5" t="str">
        <f>VLOOKUP(K79,'augjul cfs'!$F$5:$O$94,10,FALSE)</f>
        <v>1963-64</v>
      </c>
      <c r="K79" s="18">
        <f>LARGE('augjul cfs'!$F$5:$F$94,'augjul cfs rank'!$A79)</f>
        <v>1657</v>
      </c>
      <c r="L79" s="5" t="str">
        <f>VLOOKUP(M79,'augjul cfs'!$G$5:$O$94,9,FALSE)</f>
        <v>1935-36</v>
      </c>
      <c r="M79" s="18">
        <f>LARGE('augjul cfs'!$G$5:$G$94,'augjul cfs rank'!$A79)</f>
        <v>2062</v>
      </c>
      <c r="N79" s="5" t="str">
        <f>VLOOKUP(O79,'augjul cfs'!$H$5:$O$94,8,FALSE)</f>
        <v>1972-73</v>
      </c>
      <c r="O79" s="18">
        <f>LARGE('augjul cfs'!$H$5:$H$94,'augjul cfs rank'!$A79)</f>
        <v>2737</v>
      </c>
      <c r="P79" s="5" t="str">
        <f>VLOOKUP(Q79,'augjul cfs'!$I$5:$O$94,7,FALSE)</f>
        <v>1947-48</v>
      </c>
      <c r="Q79" s="18">
        <f>LARGE('augjul cfs'!$I$5:$I$94,'augjul cfs rank'!$A79)</f>
        <v>5726</v>
      </c>
      <c r="R79" s="5" t="str">
        <f>VLOOKUP(S79,'augjul cfs'!$J$5:$O$94,6,FALSE)</f>
        <v>2004-05</v>
      </c>
      <c r="S79" s="18">
        <f>LARGE('augjul cfs'!$J$5:$J$94,'augjul cfs rank'!$A79)</f>
        <v>10444</v>
      </c>
      <c r="T79" s="5" t="str">
        <f>VLOOKUP(U79,'augjul cfs'!$K$5:$O$94,5,FALSE)</f>
        <v>1967-68</v>
      </c>
      <c r="U79" s="18">
        <f>LARGE('augjul cfs'!$K$5:$K$94,'augjul cfs rank'!$A79)</f>
        <v>10196</v>
      </c>
      <c r="V79" s="5" t="str">
        <f>VLOOKUP(W79,'augjul cfs'!$L$5:$O$94,4,FALSE)</f>
        <v>2006-07</v>
      </c>
      <c r="W79" s="18">
        <f>LARGE('augjul cfs'!$L$5:$L$94,'augjul cfs rank'!$A79)</f>
        <v>3842</v>
      </c>
      <c r="X79" s="5" t="str">
        <f>VLOOKUP(Y79,'augjul cfs'!$M$5:$O$94,3,FALSE)</f>
        <v>1935-36</v>
      </c>
      <c r="Y79" s="18">
        <f>LARGE('augjul cfs'!$M$5:$M$94,'augjul cfs rank'!$A79)</f>
        <v>1213</v>
      </c>
      <c r="Z79" s="5" t="str">
        <f>VLOOKUP(AA79,'augjul cfs'!$N$5:$O$94,2,FALSE)</f>
        <v>1979-80</v>
      </c>
      <c r="AA79" s="18">
        <f>LARGE('augjul cfs'!$N$5:$N$94,'augjul cfs rank'!$A79)</f>
        <v>4567.0438356164386</v>
      </c>
    </row>
    <row r="80" spans="1:27" x14ac:dyDescent="0.2">
      <c r="A80" s="11">
        <v>75</v>
      </c>
      <c r="B80" s="5" t="str">
        <f>VLOOKUP(C80,'augjul cfs'!$B$5:$O$94,14,FALSE)</f>
        <v>2000-01</v>
      </c>
      <c r="C80" s="18">
        <f>LARGE('augjul cfs'!$B$5:$B$94,'augjul cfs rank'!$A80)</f>
        <v>508</v>
      </c>
      <c r="D80" s="5" t="str">
        <f>VLOOKUP(E80,'augjul cfs'!$C$5:$O$94,13,FALSE)</f>
        <v>1942-43</v>
      </c>
      <c r="E80" s="18">
        <f>LARGE('augjul cfs'!$C$5:$C$94,'augjul cfs rank'!$A80)</f>
        <v>473</v>
      </c>
      <c r="F80" s="5" t="str">
        <f>VLOOKUP(G80,'augjul cfs'!$D$5:$O$94,12,FALSE)</f>
        <v>1930-31</v>
      </c>
      <c r="G80" s="18">
        <f>LARGE('augjul cfs'!$D$5:$D$94,'augjul cfs rank'!$A80)</f>
        <v>804</v>
      </c>
      <c r="H80" s="5" t="str">
        <f>VLOOKUP(I80,'augjul cfs'!$E$5:$O$94,11,FALSE)</f>
        <v>1969-70</v>
      </c>
      <c r="I80" s="18">
        <f>LARGE('augjul cfs'!$E$5:$E$94,'augjul cfs rank'!$A80)</f>
        <v>1105</v>
      </c>
      <c r="J80" s="5" t="str">
        <f>VLOOKUP(K80,'augjul cfs'!$F$5:$O$94,10,FALSE)</f>
        <v>1987-88</v>
      </c>
      <c r="K80" s="18">
        <f>LARGE('augjul cfs'!$F$5:$F$94,'augjul cfs rank'!$A80)</f>
        <v>1629</v>
      </c>
      <c r="L80" s="5" t="str">
        <f>VLOOKUP(M80,'augjul cfs'!$G$5:$O$94,9,FALSE)</f>
        <v>1954-55</v>
      </c>
      <c r="M80" s="18">
        <f>LARGE('augjul cfs'!$G$5:$G$94,'augjul cfs rank'!$A80)</f>
        <v>2006</v>
      </c>
      <c r="N80" s="5" t="str">
        <f>VLOOKUP(O80,'augjul cfs'!$H$5:$O$94,8,FALSE)</f>
        <v>1963-64</v>
      </c>
      <c r="O80" s="18">
        <f>LARGE('augjul cfs'!$H$5:$H$94,'augjul cfs rank'!$A80)</f>
        <v>2455</v>
      </c>
      <c r="P80" s="5" t="str">
        <f>VLOOKUP(Q80,'augjul cfs'!$I$5:$O$94,7,FALSE)</f>
        <v>1940-41</v>
      </c>
      <c r="Q80" s="18">
        <f>LARGE('augjul cfs'!$I$5:$I$94,'augjul cfs rank'!$A80)</f>
        <v>5443</v>
      </c>
      <c r="R80" s="5" t="str">
        <f>VLOOKUP(S80,'augjul cfs'!$J$5:$O$94,6,FALSE)</f>
        <v>1969-70</v>
      </c>
      <c r="S80" s="18">
        <f>LARGE('augjul cfs'!$J$5:$J$94,'augjul cfs rank'!$A80)</f>
        <v>9872</v>
      </c>
      <c r="T80" s="5" t="str">
        <f>VLOOKUP(U80,'augjul cfs'!$K$5:$O$94,5,FALSE)</f>
        <v>1939-40</v>
      </c>
      <c r="U80" s="18">
        <f>LARGE('augjul cfs'!$K$5:$K$94,'augjul cfs rank'!$A80)</f>
        <v>10030</v>
      </c>
      <c r="V80" s="5" t="str">
        <f>VLOOKUP(W80,'augjul cfs'!$L$5:$O$94,4,FALSE)</f>
        <v>1929-30</v>
      </c>
      <c r="W80" s="18">
        <f>LARGE('augjul cfs'!$L$5:$L$94,'augjul cfs rank'!$A80)</f>
        <v>3727</v>
      </c>
      <c r="X80" s="5" t="str">
        <f>VLOOKUP(Y80,'augjul cfs'!$M$5:$O$94,3,FALSE)</f>
        <v>1986-87</v>
      </c>
      <c r="Y80" s="18">
        <f>LARGE('augjul cfs'!$M$5:$M$94,'augjul cfs rank'!$A80)</f>
        <v>1127</v>
      </c>
      <c r="Z80" s="5" t="str">
        <f>VLOOKUP(AA80,'augjul cfs'!$N$5:$O$94,2,FALSE)</f>
        <v>1938-39</v>
      </c>
      <c r="AA80" s="18">
        <f>LARGE('augjul cfs'!$N$5:$N$94,'augjul cfs rank'!$A80)</f>
        <v>4514.4547945205477</v>
      </c>
    </row>
    <row r="81" spans="1:27" x14ac:dyDescent="0.2">
      <c r="A81" s="11">
        <v>76</v>
      </c>
      <c r="B81" s="5" t="str">
        <f>VLOOKUP(C81,'augjul cfs'!$B$5:$O$94,14,FALSE)</f>
        <v>1963-64</v>
      </c>
      <c r="C81" s="18">
        <f>LARGE('augjul cfs'!$B$5:$B$94,'augjul cfs rank'!$A81)</f>
        <v>503</v>
      </c>
      <c r="D81" s="5" t="str">
        <f>VLOOKUP(E81,'augjul cfs'!$C$5:$O$94,13,FALSE)</f>
        <v>1967-68</v>
      </c>
      <c r="E81" s="18">
        <f>LARGE('augjul cfs'!$C$5:$C$94,'augjul cfs rank'!$A81)</f>
        <v>468</v>
      </c>
      <c r="F81" s="5" t="str">
        <f>VLOOKUP(G81,'augjul cfs'!$D$5:$O$94,12,FALSE)</f>
        <v>1937-38</v>
      </c>
      <c r="G81" s="18">
        <f>LARGE('augjul cfs'!$D$5:$D$94,'augjul cfs rank'!$A81)</f>
        <v>770</v>
      </c>
      <c r="H81" s="5" t="str">
        <f>VLOOKUP(I81,'augjul cfs'!$E$5:$O$94,11,FALSE)</f>
        <v>1943-44</v>
      </c>
      <c r="I81" s="18">
        <f>LARGE('augjul cfs'!$E$5:$E$94,'augjul cfs rank'!$A81)</f>
        <v>1088</v>
      </c>
      <c r="J81" s="5" t="str">
        <f>VLOOKUP(K81,'augjul cfs'!$F$5:$O$94,10,FALSE)</f>
        <v>1992-93</v>
      </c>
      <c r="K81" s="18">
        <f>LARGE('augjul cfs'!$F$5:$F$94,'augjul cfs rank'!$A81)</f>
        <v>1617</v>
      </c>
      <c r="L81" s="5" t="str">
        <f>VLOOKUP(M81,'augjul cfs'!$G$5:$O$94,9,FALSE)</f>
        <v>1938-39</v>
      </c>
      <c r="M81" s="18">
        <f>LARGE('augjul cfs'!$G$5:$G$94,'augjul cfs rank'!$A81)</f>
        <v>1990</v>
      </c>
      <c r="N81" s="5" t="str">
        <f>VLOOKUP(O81,'augjul cfs'!$H$5:$O$94,8,FALSE)</f>
        <v>1987-88</v>
      </c>
      <c r="O81" s="18">
        <f>LARGE('augjul cfs'!$H$5:$H$94,'augjul cfs rank'!$A81)</f>
        <v>2309</v>
      </c>
      <c r="P81" s="5" t="str">
        <f>VLOOKUP(Q81,'augjul cfs'!$I$5:$O$94,7,FALSE)</f>
        <v>2004-05</v>
      </c>
      <c r="Q81" s="18">
        <f>LARGE('augjul cfs'!$I$5:$I$94,'augjul cfs rank'!$A81)</f>
        <v>5423</v>
      </c>
      <c r="R81" s="5" t="str">
        <f>VLOOKUP(S81,'augjul cfs'!$J$5:$O$94,6,FALSE)</f>
        <v>1966-67</v>
      </c>
      <c r="S81" s="18">
        <f>LARGE('augjul cfs'!$J$5:$J$94,'augjul cfs rank'!$A81)</f>
        <v>9841</v>
      </c>
      <c r="T81" s="5" t="str">
        <f>VLOOKUP(U81,'augjul cfs'!$K$5:$O$94,5,FALSE)</f>
        <v>1941-42</v>
      </c>
      <c r="U81" s="18">
        <f>LARGE('augjul cfs'!$K$5:$K$94,'augjul cfs rank'!$A81)</f>
        <v>8916</v>
      </c>
      <c r="V81" s="5" t="str">
        <f>VLOOKUP(W81,'augjul cfs'!$L$5:$O$94,4,FALSE)</f>
        <v>1987-88</v>
      </c>
      <c r="W81" s="18">
        <f>LARGE('augjul cfs'!$L$5:$L$94,'augjul cfs rank'!$A81)</f>
        <v>3674</v>
      </c>
      <c r="X81" s="5" t="str">
        <f>VLOOKUP(Y81,'augjul cfs'!$M$5:$O$94,3,FALSE)</f>
        <v>1991-92</v>
      </c>
      <c r="Y81" s="18">
        <f>LARGE('augjul cfs'!$M$5:$M$94,'augjul cfs rank'!$A81)</f>
        <v>1107</v>
      </c>
      <c r="Z81" s="5" t="str">
        <f>VLOOKUP(AA81,'augjul cfs'!$N$5:$O$94,2,FALSE)</f>
        <v>2003-04</v>
      </c>
      <c r="AA81" s="18">
        <f>LARGE('augjul cfs'!$N$5:$N$94,'augjul cfs rank'!$A81)</f>
        <v>4512.5123287671231</v>
      </c>
    </row>
    <row r="82" spans="1:27" x14ac:dyDescent="0.2">
      <c r="A82" s="11">
        <v>77</v>
      </c>
      <c r="B82" s="5" t="str">
        <f>VLOOKUP(C82,'augjul cfs'!$B$5:$O$94,14,FALSE)</f>
        <v>1966-67</v>
      </c>
      <c r="C82" s="18">
        <f>LARGE('augjul cfs'!$B$5:$B$94,'augjul cfs rank'!$A82)</f>
        <v>501</v>
      </c>
      <c r="D82" s="5" t="str">
        <f>VLOOKUP(E82,'augjul cfs'!$C$5:$O$94,13,FALSE)</f>
        <v>2012-13</v>
      </c>
      <c r="E82" s="18">
        <f>LARGE('augjul cfs'!$C$5:$C$94,'augjul cfs rank'!$A82)</f>
        <v>455</v>
      </c>
      <c r="F82" s="5" t="str">
        <f>VLOOKUP(G82,'augjul cfs'!$D$5:$O$94,12,FALSE)</f>
        <v>1944-45</v>
      </c>
      <c r="G82" s="18">
        <f>LARGE('augjul cfs'!$D$5:$D$94,'augjul cfs rank'!$A82)</f>
        <v>761</v>
      </c>
      <c r="H82" s="5" t="str">
        <f>VLOOKUP(I82,'augjul cfs'!$E$5:$O$94,11,FALSE)</f>
        <v>1928-29</v>
      </c>
      <c r="I82" s="18">
        <f>LARGE('augjul cfs'!$E$5:$E$94,'augjul cfs rank'!$A82)</f>
        <v>1067</v>
      </c>
      <c r="J82" s="5" t="str">
        <f>VLOOKUP(K82,'augjul cfs'!$F$5:$O$94,10,FALSE)</f>
        <v>1974-75</v>
      </c>
      <c r="K82" s="18">
        <f>LARGE('augjul cfs'!$F$5:$F$94,'augjul cfs rank'!$A82)</f>
        <v>1613</v>
      </c>
      <c r="L82" s="5" t="str">
        <f>VLOOKUP(M82,'augjul cfs'!$G$5:$O$94,9,FALSE)</f>
        <v>1939-40</v>
      </c>
      <c r="M82" s="18">
        <f>LARGE('augjul cfs'!$G$5:$G$94,'augjul cfs rank'!$A82)</f>
        <v>1830</v>
      </c>
      <c r="N82" s="5" t="str">
        <f>VLOOKUP(O82,'augjul cfs'!$H$5:$O$94,8,FALSE)</f>
        <v>1930-31</v>
      </c>
      <c r="O82" s="18">
        <f>LARGE('augjul cfs'!$H$5:$H$94,'augjul cfs rank'!$A82)</f>
        <v>2306</v>
      </c>
      <c r="P82" s="5" t="str">
        <f>VLOOKUP(Q82,'augjul cfs'!$I$5:$O$94,7,FALSE)</f>
        <v>1961-62</v>
      </c>
      <c r="Q82" s="18">
        <f>LARGE('augjul cfs'!$I$5:$I$94,'augjul cfs rank'!$A82)</f>
        <v>5352</v>
      </c>
      <c r="R82" s="5" t="str">
        <f>VLOOKUP(S82,'augjul cfs'!$J$5:$O$94,6,FALSE)</f>
        <v>1944-45</v>
      </c>
      <c r="S82" s="18">
        <f>LARGE('augjul cfs'!$J$5:$J$94,'augjul cfs rank'!$A82)</f>
        <v>9687</v>
      </c>
      <c r="T82" s="5" t="str">
        <f>VLOOKUP(U82,'augjul cfs'!$K$5:$O$94,5,FALSE)</f>
        <v>2002-03</v>
      </c>
      <c r="U82" s="18">
        <f>LARGE('augjul cfs'!$K$5:$K$94,'augjul cfs rank'!$A82)</f>
        <v>8663</v>
      </c>
      <c r="V82" s="5" t="str">
        <f>VLOOKUP(W82,'augjul cfs'!$L$5:$O$94,4,FALSE)</f>
        <v>1938-39</v>
      </c>
      <c r="W82" s="18">
        <f>LARGE('augjul cfs'!$L$5:$L$94,'augjul cfs rank'!$A82)</f>
        <v>3564</v>
      </c>
      <c r="X82" s="5" t="str">
        <f>VLOOKUP(Y82,'augjul cfs'!$M$5:$O$94,3,FALSE)</f>
        <v>2000-01</v>
      </c>
      <c r="Y82" s="18">
        <f>LARGE('augjul cfs'!$M$5:$M$94,'augjul cfs rank'!$A82)</f>
        <v>1064</v>
      </c>
      <c r="Z82" s="5" t="str">
        <f>VLOOKUP(AA82,'augjul cfs'!$N$5:$O$94,2,FALSE)</f>
        <v>1936-37</v>
      </c>
      <c r="AA82" s="18">
        <f>LARGE('augjul cfs'!$N$5:$N$94,'augjul cfs rank'!$A82)</f>
        <v>4427.495890410959</v>
      </c>
    </row>
    <row r="83" spans="1:27" x14ac:dyDescent="0.2">
      <c r="A83" s="11">
        <v>78</v>
      </c>
      <c r="B83" s="5" t="str">
        <f>VLOOKUP(C83,'augjul cfs'!$B$5:$O$94,14,FALSE)</f>
        <v>1986-87</v>
      </c>
      <c r="C83" s="18">
        <f>LARGE('augjul cfs'!$B$5:$B$94,'augjul cfs rank'!$A83)</f>
        <v>441</v>
      </c>
      <c r="D83" s="5" t="str">
        <f>VLOOKUP(E83,'augjul cfs'!$C$5:$O$94,13,FALSE)</f>
        <v>1961-62</v>
      </c>
      <c r="E83" s="18">
        <f>LARGE('augjul cfs'!$C$5:$C$94,'augjul cfs rank'!$A83)</f>
        <v>452</v>
      </c>
      <c r="F83" s="5" t="str">
        <f>VLOOKUP(G83,'augjul cfs'!$D$5:$O$94,12,FALSE)</f>
        <v>1939-40</v>
      </c>
      <c r="G83" s="18">
        <f>LARGE('augjul cfs'!$D$5:$D$94,'augjul cfs rank'!$A83)</f>
        <v>753</v>
      </c>
      <c r="H83" s="5" t="str">
        <f>VLOOKUP(I83,'augjul cfs'!$E$5:$O$94,11,FALSE)</f>
        <v>1993-94</v>
      </c>
      <c r="I83" s="18">
        <f>LARGE('augjul cfs'!$E$5:$E$94,'augjul cfs rank'!$A83)</f>
        <v>1058</v>
      </c>
      <c r="J83" s="5" t="str">
        <f>VLOOKUP(K83,'augjul cfs'!$F$5:$O$94,10,FALSE)</f>
        <v>2011-12</v>
      </c>
      <c r="K83" s="18">
        <f>LARGE('augjul cfs'!$F$5:$F$94,'augjul cfs rank'!$A83)</f>
        <v>1594</v>
      </c>
      <c r="L83" s="5" t="str">
        <f>VLOOKUP(M83,'augjul cfs'!$G$5:$O$94,9,FALSE)</f>
        <v>1992-93</v>
      </c>
      <c r="M83" s="18">
        <f>LARGE('augjul cfs'!$G$5:$G$94,'augjul cfs rank'!$A83)</f>
        <v>1809</v>
      </c>
      <c r="N83" s="5" t="str">
        <f>VLOOKUP(O83,'augjul cfs'!$H$5:$O$94,8,FALSE)</f>
        <v>1992-93</v>
      </c>
      <c r="O83" s="18">
        <f>LARGE('augjul cfs'!$H$5:$H$94,'augjul cfs rank'!$A83)</f>
        <v>2122</v>
      </c>
      <c r="P83" s="5" t="str">
        <f>VLOOKUP(Q83,'augjul cfs'!$I$5:$O$94,7,FALSE)</f>
        <v>1972-73</v>
      </c>
      <c r="Q83" s="18">
        <f>LARGE('augjul cfs'!$I$5:$I$94,'augjul cfs rank'!$A83)</f>
        <v>5212</v>
      </c>
      <c r="R83" s="5" t="str">
        <f>VLOOKUP(S83,'augjul cfs'!$J$5:$O$94,6,FALSE)</f>
        <v>1974-75</v>
      </c>
      <c r="S83" s="18">
        <f>LARGE('augjul cfs'!$J$5:$J$94,'augjul cfs rank'!$A83)</f>
        <v>9674</v>
      </c>
      <c r="T83" s="5" t="str">
        <f>VLOOKUP(U83,'augjul cfs'!$K$5:$O$94,5,FALSE)</f>
        <v>1986-87</v>
      </c>
      <c r="U83" s="18">
        <f>LARGE('augjul cfs'!$K$5:$K$94,'augjul cfs rank'!$A83)</f>
        <v>8596</v>
      </c>
      <c r="V83" s="5" t="str">
        <f>VLOOKUP(W83,'augjul cfs'!$L$5:$O$94,4,FALSE)</f>
        <v>2004-05</v>
      </c>
      <c r="W83" s="18">
        <f>LARGE('augjul cfs'!$L$5:$L$94,'augjul cfs rank'!$A83)</f>
        <v>3539</v>
      </c>
      <c r="X83" s="5" t="str">
        <f>VLOOKUP(Y83,'augjul cfs'!$M$5:$O$94,3,FALSE)</f>
        <v>1940-41</v>
      </c>
      <c r="Y83" s="18">
        <f>LARGE('augjul cfs'!$M$5:$M$94,'augjul cfs rank'!$A83)</f>
        <v>1050</v>
      </c>
      <c r="Z83" s="5" t="str">
        <f>VLOOKUP(AA83,'augjul cfs'!$N$5:$O$94,2,FALSE)</f>
        <v>2009-10</v>
      </c>
      <c r="AA83" s="18">
        <f>LARGE('augjul cfs'!$N$5:$N$94,'augjul cfs rank'!$A83)</f>
        <v>4156.5013698630137</v>
      </c>
    </row>
    <row r="84" spans="1:27" x14ac:dyDescent="0.2">
      <c r="A84" s="11">
        <v>79</v>
      </c>
      <c r="B84" s="5" t="str">
        <f>VLOOKUP(C84,'augjul cfs'!$B$5:$O$94,14,FALSE)</f>
        <v>2017-18</v>
      </c>
      <c r="C84" s="18">
        <f>LARGE('augjul cfs'!$B$5:$B$94,'augjul cfs rank'!$A84)</f>
        <v>433</v>
      </c>
      <c r="D84" s="5" t="str">
        <f>VLOOKUP(E84,'augjul cfs'!$C$5:$O$94,13,FALSE)</f>
        <v>1966-67</v>
      </c>
      <c r="E84" s="18">
        <f>LARGE('augjul cfs'!$C$5:$C$94,'augjul cfs rank'!$A84)</f>
        <v>446</v>
      </c>
      <c r="F84" s="5" t="str">
        <f>VLOOKUP(G84,'augjul cfs'!$D$5:$O$94,12,FALSE)</f>
        <v>1931-32</v>
      </c>
      <c r="G84" s="18">
        <f>LARGE('augjul cfs'!$D$5:$D$94,'augjul cfs rank'!$A84)</f>
        <v>741</v>
      </c>
      <c r="H84" s="5" t="str">
        <f>VLOOKUP(I84,'augjul cfs'!$E$5:$O$94,11,FALSE)</f>
        <v>1930-31</v>
      </c>
      <c r="I84" s="18">
        <f>LARGE('augjul cfs'!$E$5:$E$94,'augjul cfs rank'!$A84)</f>
        <v>1057</v>
      </c>
      <c r="J84" s="5" t="str">
        <f>VLOOKUP(K84,'augjul cfs'!$F$5:$O$94,10,FALSE)</f>
        <v>1938-39</v>
      </c>
      <c r="K84" s="18">
        <f>LARGE('augjul cfs'!$F$5:$F$94,'augjul cfs rank'!$A84)</f>
        <v>1530</v>
      </c>
      <c r="L84" s="5" t="str">
        <f>VLOOKUP(M84,'augjul cfs'!$G$5:$O$94,9,FALSE)</f>
        <v>1986-87</v>
      </c>
      <c r="M84" s="18">
        <f>LARGE('augjul cfs'!$G$5:$G$94,'augjul cfs rank'!$A84)</f>
        <v>1744</v>
      </c>
      <c r="N84" s="5" t="str">
        <f>VLOOKUP(O84,'augjul cfs'!$H$5:$O$94,8,FALSE)</f>
        <v>1932-33</v>
      </c>
      <c r="O84" s="18">
        <f>LARGE('augjul cfs'!$H$5:$H$94,'augjul cfs rank'!$A84)</f>
        <v>1960</v>
      </c>
      <c r="P84" s="5" t="str">
        <f>VLOOKUP(Q84,'augjul cfs'!$I$5:$O$94,7,FALSE)</f>
        <v>1951-52</v>
      </c>
      <c r="Q84" s="18">
        <f>LARGE('augjul cfs'!$I$5:$I$94,'augjul cfs rank'!$A84)</f>
        <v>5140</v>
      </c>
      <c r="R84" s="5" t="str">
        <f>VLOOKUP(S84,'augjul cfs'!$J$5:$O$94,6,FALSE)</f>
        <v>1994-95</v>
      </c>
      <c r="S84" s="18">
        <f>LARGE('augjul cfs'!$J$5:$J$94,'augjul cfs rank'!$A84)</f>
        <v>9561</v>
      </c>
      <c r="T84" s="5" t="str">
        <f>VLOOKUP(U84,'augjul cfs'!$K$5:$O$94,5,FALSE)</f>
        <v>1987-88</v>
      </c>
      <c r="U84" s="18">
        <f>LARGE('augjul cfs'!$K$5:$K$94,'augjul cfs rank'!$A84)</f>
        <v>8339</v>
      </c>
      <c r="V84" s="5" t="str">
        <f>VLOOKUP(W84,'augjul cfs'!$L$5:$O$94,4,FALSE)</f>
        <v>2000-01</v>
      </c>
      <c r="W84" s="18">
        <f>LARGE('augjul cfs'!$L$5:$L$94,'augjul cfs rank'!$A84)</f>
        <v>3490</v>
      </c>
      <c r="X84" s="5" t="str">
        <f>VLOOKUP(Y84,'augjul cfs'!$M$5:$O$94,3,FALSE)</f>
        <v>1929-30</v>
      </c>
      <c r="Y84" s="18">
        <f>LARGE('augjul cfs'!$M$5:$M$94,'augjul cfs rank'!$A84)</f>
        <v>1047</v>
      </c>
      <c r="Z84" s="5" t="str">
        <f>VLOOKUP(AA84,'augjul cfs'!$N$5:$O$94,2,FALSE)</f>
        <v>1986-87</v>
      </c>
      <c r="AA84" s="18">
        <f>LARGE('augjul cfs'!$N$5:$N$94,'augjul cfs rank'!$A84)</f>
        <v>4130.1671232876715</v>
      </c>
    </row>
    <row r="85" spans="1:27" x14ac:dyDescent="0.2">
      <c r="A85" s="11">
        <v>80</v>
      </c>
      <c r="B85" s="5" t="str">
        <f>VLOOKUP(C85,'augjul cfs'!$B$5:$O$94,14,FALSE)</f>
        <v>1977-78</v>
      </c>
      <c r="C85" s="18">
        <f>LARGE('augjul cfs'!$B$5:$B$94,'augjul cfs rank'!$A85)</f>
        <v>378</v>
      </c>
      <c r="D85" s="5" t="str">
        <f>VLOOKUP(E85,'augjul cfs'!$C$5:$O$94,13,FALSE)</f>
        <v>2009-10</v>
      </c>
      <c r="E85" s="18">
        <f>LARGE('augjul cfs'!$C$5:$C$94,'augjul cfs rank'!$A85)</f>
        <v>432</v>
      </c>
      <c r="F85" s="5" t="str">
        <f>VLOOKUP(G85,'augjul cfs'!$D$5:$O$94,12,FALSE)</f>
        <v>1965-66</v>
      </c>
      <c r="G85" s="18">
        <f>LARGE('augjul cfs'!$D$5:$D$94,'augjul cfs rank'!$A85)</f>
        <v>740</v>
      </c>
      <c r="H85" s="5" t="str">
        <f>VLOOKUP(I85,'augjul cfs'!$E$5:$O$94,11,FALSE)</f>
        <v>1978-79</v>
      </c>
      <c r="I85" s="18">
        <f>LARGE('augjul cfs'!$E$5:$E$94,'augjul cfs rank'!$A85)</f>
        <v>1055</v>
      </c>
      <c r="J85" s="5" t="str">
        <f>VLOOKUP(K85,'augjul cfs'!$F$5:$O$94,10,FALSE)</f>
        <v>1929-30</v>
      </c>
      <c r="K85" s="18">
        <f>LARGE('augjul cfs'!$F$5:$F$94,'augjul cfs rank'!$A85)</f>
        <v>1492</v>
      </c>
      <c r="L85" s="5" t="str">
        <f>VLOOKUP(M85,'augjul cfs'!$G$5:$O$94,9,FALSE)</f>
        <v>1984-85</v>
      </c>
      <c r="M85" s="18">
        <f>LARGE('augjul cfs'!$G$5:$G$94,'augjul cfs rank'!$A85)</f>
        <v>1449</v>
      </c>
      <c r="N85" s="5" t="str">
        <f>VLOOKUP(O85,'augjul cfs'!$H$5:$O$94,8,FALSE)</f>
        <v>1988-89</v>
      </c>
      <c r="O85" s="18">
        <f>LARGE('augjul cfs'!$H$5:$H$94,'augjul cfs rank'!$A85)</f>
        <v>1940</v>
      </c>
      <c r="P85" s="5" t="str">
        <f>VLOOKUP(Q85,'augjul cfs'!$I$5:$O$94,7,FALSE)</f>
        <v>1941-42</v>
      </c>
      <c r="Q85" s="18">
        <f>LARGE('augjul cfs'!$I$5:$I$94,'augjul cfs rank'!$A85)</f>
        <v>5129</v>
      </c>
      <c r="R85" s="5" t="str">
        <f>VLOOKUP(S85,'augjul cfs'!$J$5:$O$94,6,FALSE)</f>
        <v>2007-08</v>
      </c>
      <c r="S85" s="18">
        <f>LARGE('augjul cfs'!$J$5:$J$94,'augjul cfs rank'!$A85)</f>
        <v>9554</v>
      </c>
      <c r="T85" s="5" t="str">
        <f>VLOOKUP(U85,'augjul cfs'!$K$5:$O$94,5,FALSE)</f>
        <v>2004-05</v>
      </c>
      <c r="U85" s="18">
        <f>LARGE('augjul cfs'!$K$5:$K$94,'augjul cfs rank'!$A85)</f>
        <v>8230</v>
      </c>
      <c r="V85" s="5" t="str">
        <f>VLOOKUP(W85,'augjul cfs'!$L$5:$O$94,4,FALSE)</f>
        <v>1972-73</v>
      </c>
      <c r="W85" s="18">
        <f>LARGE('augjul cfs'!$L$5:$L$94,'augjul cfs rank'!$A85)</f>
        <v>3272</v>
      </c>
      <c r="X85" s="5" t="str">
        <f>VLOOKUP(Y85,'augjul cfs'!$M$5:$O$94,3,FALSE)</f>
        <v>2015-16</v>
      </c>
      <c r="Y85" s="18">
        <f>LARGE('augjul cfs'!$M$5:$M$94,'augjul cfs rank'!$A85)</f>
        <v>1031</v>
      </c>
      <c r="Z85" s="5" t="str">
        <f>VLOOKUP(AA85,'augjul cfs'!$N$5:$O$94,2,FALSE)</f>
        <v>1930-31</v>
      </c>
      <c r="AA85" s="18">
        <f>LARGE('augjul cfs'!$N$5:$N$94,'augjul cfs rank'!$A85)</f>
        <v>3608.6465753424659</v>
      </c>
    </row>
    <row r="86" spans="1:27" x14ac:dyDescent="0.2">
      <c r="A86" s="11">
        <v>81</v>
      </c>
      <c r="B86" s="5" t="str">
        <f>VLOOKUP(C86,'augjul cfs'!$B$5:$O$94,14,FALSE)</f>
        <v>1958-59</v>
      </c>
      <c r="C86" s="18">
        <f>LARGE('augjul cfs'!$B$5:$B$94,'augjul cfs rank'!$A86)</f>
        <v>363</v>
      </c>
      <c r="D86" s="5" t="str">
        <f>VLOOKUP(E86,'augjul cfs'!$C$5:$O$94,13,FALSE)</f>
        <v>2014-15</v>
      </c>
      <c r="E86" s="18">
        <f>LARGE('augjul cfs'!$C$5:$C$94,'augjul cfs rank'!$A86)</f>
        <v>430</v>
      </c>
      <c r="F86" s="5" t="str">
        <f>VLOOKUP(G86,'augjul cfs'!$D$5:$O$94,12,FALSE)</f>
        <v>1952-53</v>
      </c>
      <c r="G86" s="18">
        <f>LARGE('augjul cfs'!$D$5:$D$94,'augjul cfs rank'!$A86)</f>
        <v>727</v>
      </c>
      <c r="H86" s="5" t="str">
        <f>VLOOKUP(I86,'augjul cfs'!$E$5:$O$94,11,FALSE)</f>
        <v>1931-32</v>
      </c>
      <c r="I86" s="18">
        <f>LARGE('augjul cfs'!$E$5:$E$94,'augjul cfs rank'!$A86)</f>
        <v>1046</v>
      </c>
      <c r="J86" s="5" t="str">
        <f>VLOOKUP(K86,'augjul cfs'!$F$5:$O$94,10,FALSE)</f>
        <v>1952-53</v>
      </c>
      <c r="K86" s="18">
        <f>LARGE('augjul cfs'!$F$5:$F$94,'augjul cfs rank'!$A86)</f>
        <v>1267</v>
      </c>
      <c r="L86" s="5" t="str">
        <f>VLOOKUP(M86,'augjul cfs'!$G$5:$O$94,9,FALSE)</f>
        <v>1930-31</v>
      </c>
      <c r="M86" s="18">
        <f>LARGE('augjul cfs'!$G$5:$G$94,'augjul cfs rank'!$A86)</f>
        <v>1368</v>
      </c>
      <c r="N86" s="5" t="str">
        <f>VLOOKUP(O86,'augjul cfs'!$H$5:$O$94,8,FALSE)</f>
        <v>1938-39</v>
      </c>
      <c r="O86" s="18">
        <f>LARGE('augjul cfs'!$H$5:$H$94,'augjul cfs rank'!$A86)</f>
        <v>1919</v>
      </c>
      <c r="P86" s="5" t="str">
        <f>VLOOKUP(Q86,'augjul cfs'!$I$5:$O$94,7,FALSE)</f>
        <v>1984-85</v>
      </c>
      <c r="Q86" s="18">
        <f>LARGE('augjul cfs'!$I$5:$I$94,'augjul cfs rank'!$A86)</f>
        <v>4626</v>
      </c>
      <c r="R86" s="5" t="str">
        <f>VLOOKUP(S86,'augjul cfs'!$J$5:$O$94,6,FALSE)</f>
        <v>1943-44</v>
      </c>
      <c r="S86" s="18">
        <f>LARGE('augjul cfs'!$J$5:$J$94,'augjul cfs rank'!$A86)</f>
        <v>8678</v>
      </c>
      <c r="T86" s="5" t="str">
        <f>VLOOKUP(U86,'augjul cfs'!$K$5:$O$94,5,FALSE)</f>
        <v>2015-16</v>
      </c>
      <c r="U86" s="18">
        <f>LARGE('augjul cfs'!$K$5:$K$94,'augjul cfs rank'!$A86)</f>
        <v>7890</v>
      </c>
      <c r="V86" s="5" t="str">
        <f>VLOOKUP(W86,'augjul cfs'!$L$5:$O$94,4,FALSE)</f>
        <v>2015-16</v>
      </c>
      <c r="W86" s="18">
        <f>LARGE('augjul cfs'!$L$5:$L$94,'augjul cfs rank'!$A86)</f>
        <v>2923</v>
      </c>
      <c r="X86" s="5" t="str">
        <f>VLOOKUP(Y86,'augjul cfs'!$M$5:$O$94,3,FALSE)</f>
        <v>1972-73</v>
      </c>
      <c r="Y86" s="18">
        <f>LARGE('augjul cfs'!$M$5:$M$94,'augjul cfs rank'!$A86)</f>
        <v>971</v>
      </c>
      <c r="Z86" s="5" t="str">
        <f>VLOOKUP(AA86,'augjul cfs'!$N$5:$O$94,2,FALSE)</f>
        <v>1987-88</v>
      </c>
      <c r="AA86" s="18">
        <f>LARGE('augjul cfs'!$N$5:$N$94,'augjul cfs rank'!$A86)</f>
        <v>3528.317808219178</v>
      </c>
    </row>
    <row r="87" spans="1:27" x14ac:dyDescent="0.2">
      <c r="A87" s="11">
        <v>82</v>
      </c>
      <c r="B87" s="5" t="str">
        <f>VLOOKUP(C87,'augjul cfs'!$B$5:$O$94,14,FALSE)</f>
        <v>1958-59</v>
      </c>
      <c r="C87" s="18">
        <f>LARGE('augjul cfs'!$B$5:$B$94,'augjul cfs rank'!$A87)</f>
        <v>363</v>
      </c>
      <c r="D87" s="5" t="str">
        <f>VLOOKUP(E87,'augjul cfs'!$C$5:$O$94,13,FALSE)</f>
        <v>2016-17</v>
      </c>
      <c r="E87" s="18">
        <f>LARGE('augjul cfs'!$C$5:$C$94,'augjul cfs rank'!$A87)</f>
        <v>418</v>
      </c>
      <c r="F87" s="5" t="str">
        <f>VLOOKUP(G87,'augjul cfs'!$D$5:$O$94,12,FALSE)</f>
        <v>1952-53</v>
      </c>
      <c r="G87" s="18">
        <f>LARGE('augjul cfs'!$D$5:$D$94,'augjul cfs rank'!$A87)</f>
        <v>727</v>
      </c>
      <c r="H87" s="5" t="str">
        <f>VLOOKUP(I87,'augjul cfs'!$E$5:$O$94,11,FALSE)</f>
        <v>1961-62</v>
      </c>
      <c r="I87" s="18">
        <f>LARGE('augjul cfs'!$E$5:$E$94,'augjul cfs rank'!$A87)</f>
        <v>1033</v>
      </c>
      <c r="J87" s="5" t="str">
        <f>VLOOKUP(K87,'augjul cfs'!$F$5:$O$94,10,FALSE)</f>
        <v>1931-32</v>
      </c>
      <c r="K87" s="18">
        <f>LARGE('augjul cfs'!$F$5:$F$94,'augjul cfs rank'!$A87)</f>
        <v>1211</v>
      </c>
      <c r="L87" s="5" t="str">
        <f>VLOOKUP(M87,'augjul cfs'!$G$5:$O$94,9,FALSE)</f>
        <v>1948-49</v>
      </c>
      <c r="M87" s="18">
        <f>LARGE('augjul cfs'!$G$5:$G$94,'augjul cfs rank'!$A87)</f>
        <v>1358</v>
      </c>
      <c r="N87" s="5" t="str">
        <f>VLOOKUP(O87,'augjul cfs'!$H$5:$O$94,8,FALSE)</f>
        <v>1965-66</v>
      </c>
      <c r="O87" s="18">
        <f>LARGE('augjul cfs'!$H$5:$H$94,'augjul cfs rank'!$A87)</f>
        <v>1860</v>
      </c>
      <c r="P87" s="5" t="str">
        <f>VLOOKUP(Q87,'augjul cfs'!$I$5:$O$94,7,FALSE)</f>
        <v>1929-30</v>
      </c>
      <c r="Q87" s="18">
        <f>LARGE('augjul cfs'!$I$5:$I$94,'augjul cfs rank'!$A87)</f>
        <v>4415</v>
      </c>
      <c r="R87" s="5" t="str">
        <f>VLOOKUP(S87,'augjul cfs'!$J$5:$O$94,6,FALSE)</f>
        <v>1928-29</v>
      </c>
      <c r="S87" s="18">
        <f>LARGE('augjul cfs'!$J$5:$J$94,'augjul cfs rank'!$A87)</f>
        <v>8250</v>
      </c>
      <c r="T87" s="5" t="str">
        <f>VLOOKUP(U87,'augjul cfs'!$K$5:$O$94,5,FALSE)</f>
        <v>1972-73</v>
      </c>
      <c r="U87" s="18">
        <f>LARGE('augjul cfs'!$K$5:$K$94,'augjul cfs rank'!$A87)</f>
        <v>7573</v>
      </c>
      <c r="V87" s="5" t="str">
        <f>VLOOKUP(W87,'augjul cfs'!$L$5:$O$94,4,FALSE)</f>
        <v>1976-77</v>
      </c>
      <c r="W87" s="18">
        <f>LARGE('augjul cfs'!$L$5:$L$94,'augjul cfs rank'!$A87)</f>
        <v>2827</v>
      </c>
      <c r="X87" s="5" t="str">
        <f>VLOOKUP(Y87,'augjul cfs'!$M$5:$O$94,3,FALSE)</f>
        <v>2006-07</v>
      </c>
      <c r="Y87" s="18">
        <f>LARGE('augjul cfs'!$M$5:$M$94,'augjul cfs rank'!$A87)</f>
        <v>946</v>
      </c>
      <c r="Z87" s="5" t="str">
        <f>VLOOKUP(AA87,'augjul cfs'!$N$5:$O$94,2,FALSE)</f>
        <v>1991-92</v>
      </c>
      <c r="AA87" s="18">
        <f>LARGE('augjul cfs'!$N$5:$N$94,'augjul cfs rank'!$A87)</f>
        <v>3514.9041095890411</v>
      </c>
    </row>
    <row r="88" spans="1:27" x14ac:dyDescent="0.2">
      <c r="A88" s="11">
        <v>83</v>
      </c>
      <c r="B88" s="5" t="str">
        <f>VLOOKUP(C88,'augjul cfs'!$B$5:$O$94,14,FALSE)</f>
        <v>1988-89</v>
      </c>
      <c r="C88" s="18">
        <f>LARGE('augjul cfs'!$B$5:$B$94,'augjul cfs rank'!$A88)</f>
        <v>355</v>
      </c>
      <c r="D88" s="5" t="str">
        <f>VLOOKUP(E88,'augjul cfs'!$C$5:$O$94,13,FALSE)</f>
        <v>2003-04</v>
      </c>
      <c r="E88" s="18">
        <f>LARGE('augjul cfs'!$C$5:$C$94,'augjul cfs rank'!$A88)</f>
        <v>410</v>
      </c>
      <c r="F88" s="5" t="str">
        <f>VLOOKUP(G88,'augjul cfs'!$D$5:$O$94,12,FALSE)</f>
        <v>1942-43</v>
      </c>
      <c r="G88" s="18">
        <f>LARGE('augjul cfs'!$D$5:$D$94,'augjul cfs rank'!$A88)</f>
        <v>717</v>
      </c>
      <c r="H88" s="5" t="str">
        <f>VLOOKUP(I88,'augjul cfs'!$E$5:$O$94,11,FALSE)</f>
        <v>1944-45</v>
      </c>
      <c r="I88" s="18">
        <f>LARGE('augjul cfs'!$E$5:$E$94,'augjul cfs rank'!$A88)</f>
        <v>941</v>
      </c>
      <c r="J88" s="5" t="str">
        <f>VLOOKUP(K88,'augjul cfs'!$F$5:$O$94,10,FALSE)</f>
        <v>1936-37</v>
      </c>
      <c r="K88" s="18">
        <f>LARGE('augjul cfs'!$F$5:$F$94,'augjul cfs rank'!$A88)</f>
        <v>1157</v>
      </c>
      <c r="L88" s="5" t="str">
        <f>VLOOKUP(M88,'augjul cfs'!$G$5:$O$94,9,FALSE)</f>
        <v>1987-88</v>
      </c>
      <c r="M88" s="18">
        <f>LARGE('augjul cfs'!$G$5:$G$94,'augjul cfs rank'!$A88)</f>
        <v>1301</v>
      </c>
      <c r="N88" s="5" t="str">
        <f>VLOOKUP(O88,'augjul cfs'!$H$5:$O$94,8,FALSE)</f>
        <v>1943-44</v>
      </c>
      <c r="O88" s="18">
        <f>LARGE('augjul cfs'!$H$5:$H$94,'augjul cfs rank'!$A88)</f>
        <v>1630</v>
      </c>
      <c r="P88" s="5" t="str">
        <f>VLOOKUP(Q88,'augjul cfs'!$I$5:$O$94,7,FALSE)</f>
        <v>1936-37</v>
      </c>
      <c r="Q88" s="18">
        <f>LARGE('augjul cfs'!$I$5:$I$94,'augjul cfs rank'!$A88)</f>
        <v>4088</v>
      </c>
      <c r="R88" s="5" t="str">
        <f>VLOOKUP(S88,'augjul cfs'!$J$5:$O$94,6,FALSE)</f>
        <v>2014-15</v>
      </c>
      <c r="S88" s="18">
        <f>LARGE('augjul cfs'!$J$5:$J$94,'augjul cfs rank'!$A88)</f>
        <v>7731</v>
      </c>
      <c r="T88" s="5" t="str">
        <f>VLOOKUP(U88,'augjul cfs'!$K$5:$O$94,5,FALSE)</f>
        <v>1940-41</v>
      </c>
      <c r="U88" s="18">
        <f>LARGE('augjul cfs'!$K$5:$K$94,'augjul cfs rank'!$A88)</f>
        <v>7444</v>
      </c>
      <c r="V88" s="5" t="str">
        <f>VLOOKUP(W88,'augjul cfs'!$L$5:$O$94,4,FALSE)</f>
        <v>1943-44</v>
      </c>
      <c r="W88" s="18">
        <f>LARGE('augjul cfs'!$L$5:$L$94,'augjul cfs rank'!$A88)</f>
        <v>2570</v>
      </c>
      <c r="X88" s="5" t="str">
        <f>VLOOKUP(Y88,'augjul cfs'!$M$5:$O$94,3,FALSE)</f>
        <v>2002-03</v>
      </c>
      <c r="Y88" s="18">
        <f>LARGE('augjul cfs'!$M$5:$M$94,'augjul cfs rank'!$A88)</f>
        <v>937</v>
      </c>
      <c r="Z88" s="5" t="str">
        <f>VLOOKUP(AA88,'augjul cfs'!$N$5:$O$94,2,FALSE)</f>
        <v>1940-41</v>
      </c>
      <c r="AA88" s="18">
        <f>LARGE('augjul cfs'!$N$5:$N$94,'augjul cfs rank'!$A88)</f>
        <v>3273.1123287671235</v>
      </c>
    </row>
    <row r="89" spans="1:27" x14ac:dyDescent="0.2">
      <c r="A89" s="11">
        <v>84</v>
      </c>
      <c r="B89" s="5" t="str">
        <f>VLOOKUP(C89,'augjul cfs'!$B$5:$O$94,14,FALSE)</f>
        <v>2001-02</v>
      </c>
      <c r="C89" s="18">
        <f>LARGE('augjul cfs'!$B$5:$B$94,'augjul cfs rank'!$A89)</f>
        <v>321</v>
      </c>
      <c r="D89" s="5" t="str">
        <f>VLOOKUP(E89,'augjul cfs'!$C$5:$O$94,13,FALSE)</f>
        <v>1957-58</v>
      </c>
      <c r="E89" s="18">
        <f>LARGE('augjul cfs'!$C$5:$C$94,'augjul cfs rank'!$A89)</f>
        <v>387</v>
      </c>
      <c r="F89" s="5" t="str">
        <f>VLOOKUP(G89,'augjul cfs'!$D$5:$O$94,12,FALSE)</f>
        <v>1929-30</v>
      </c>
      <c r="G89" s="18">
        <f>LARGE('augjul cfs'!$D$5:$D$94,'augjul cfs rank'!$A89)</f>
        <v>705</v>
      </c>
      <c r="H89" s="5" t="str">
        <f>VLOOKUP(I89,'augjul cfs'!$E$5:$O$94,11,FALSE)</f>
        <v>1952-53</v>
      </c>
      <c r="I89" s="18">
        <f>LARGE('augjul cfs'!$E$5:$E$94,'augjul cfs rank'!$A89)</f>
        <v>904</v>
      </c>
      <c r="J89" s="5" t="str">
        <f>VLOOKUP(K89,'augjul cfs'!$F$5:$O$94,10,FALSE)</f>
        <v>1976-77</v>
      </c>
      <c r="K89" s="18">
        <f>LARGE('augjul cfs'!$F$5:$F$94,'augjul cfs rank'!$A89)</f>
        <v>1057</v>
      </c>
      <c r="L89" s="5" t="str">
        <f>VLOOKUP(M89,'augjul cfs'!$G$5:$O$94,9,FALSE)</f>
        <v>1943-44</v>
      </c>
      <c r="M89" s="18">
        <f>LARGE('augjul cfs'!$G$5:$G$94,'augjul cfs rank'!$A89)</f>
        <v>1215</v>
      </c>
      <c r="N89" s="5" t="str">
        <f>VLOOKUP(O89,'augjul cfs'!$H$5:$O$94,8,FALSE)</f>
        <v>1993-94</v>
      </c>
      <c r="O89" s="18">
        <f>LARGE('augjul cfs'!$H$5:$H$94,'augjul cfs rank'!$A89)</f>
        <v>1619</v>
      </c>
      <c r="P89" s="5" t="str">
        <f>VLOOKUP(Q89,'augjul cfs'!$I$5:$O$94,7,FALSE)</f>
        <v>2009-10</v>
      </c>
      <c r="Q89" s="18">
        <f>LARGE('augjul cfs'!$I$5:$I$94,'augjul cfs rank'!$A89)</f>
        <v>3886</v>
      </c>
      <c r="R89" s="5" t="str">
        <f>VLOOKUP(S89,'augjul cfs'!$J$5:$O$94,6,FALSE)</f>
        <v>1967-68</v>
      </c>
      <c r="S89" s="18">
        <f>LARGE('augjul cfs'!$J$5:$J$94,'augjul cfs rank'!$A89)</f>
        <v>7682</v>
      </c>
      <c r="T89" s="5" t="str">
        <f>VLOOKUP(U89,'augjul cfs'!$K$5:$O$94,5,FALSE)</f>
        <v>1933-34</v>
      </c>
      <c r="U89" s="18">
        <f>LARGE('augjul cfs'!$K$5:$K$94,'augjul cfs rank'!$A89)</f>
        <v>7416</v>
      </c>
      <c r="V89" s="5" t="str">
        <f>VLOOKUP(W89,'augjul cfs'!$L$5:$O$94,4,FALSE)</f>
        <v>1939-40</v>
      </c>
      <c r="W89" s="18">
        <f>LARGE('augjul cfs'!$L$5:$L$94,'augjul cfs rank'!$A89)</f>
        <v>2516</v>
      </c>
      <c r="X89" s="5" t="str">
        <f>VLOOKUP(Y89,'augjul cfs'!$M$5:$O$94,3,FALSE)</f>
        <v>1939-40</v>
      </c>
      <c r="Y89" s="18">
        <f>LARGE('augjul cfs'!$M$5:$M$94,'augjul cfs rank'!$A89)</f>
        <v>917</v>
      </c>
      <c r="Z89" s="5" t="str">
        <f>VLOOKUP(AA89,'augjul cfs'!$N$5:$O$94,2,FALSE)</f>
        <v>1972-73</v>
      </c>
      <c r="AA89" s="18">
        <f>LARGE('augjul cfs'!$N$5:$N$94,'augjul cfs rank'!$A89)</f>
        <v>3192.7972602739728</v>
      </c>
    </row>
    <row r="90" spans="1:27" x14ac:dyDescent="0.2">
      <c r="A90" s="11">
        <v>85</v>
      </c>
      <c r="B90" s="5" t="str">
        <f>VLOOKUP(C90,'augjul cfs'!$B$5:$O$94,14,FALSE)</f>
        <v>2007-08</v>
      </c>
      <c r="C90" s="18">
        <f>LARGE('augjul cfs'!$B$5:$B$94,'augjul cfs rank'!$A90)</f>
        <v>318</v>
      </c>
      <c r="D90" s="5" t="str">
        <f>VLOOKUP(E90,'augjul cfs'!$C$5:$O$94,13,FALSE)</f>
        <v>1957-58</v>
      </c>
      <c r="E90" s="18">
        <f>LARGE('augjul cfs'!$C$5:$C$94,'augjul cfs rank'!$A90)</f>
        <v>387</v>
      </c>
      <c r="F90" s="5" t="str">
        <f>VLOOKUP(G90,'augjul cfs'!$D$5:$O$94,12,FALSE)</f>
        <v>1936-37</v>
      </c>
      <c r="G90" s="18">
        <f>LARGE('augjul cfs'!$D$5:$D$94,'augjul cfs rank'!$A90)</f>
        <v>668</v>
      </c>
      <c r="H90" s="5" t="str">
        <f>VLOOKUP(I90,'augjul cfs'!$E$5:$O$94,11,FALSE)</f>
        <v>1979-80</v>
      </c>
      <c r="I90" s="18">
        <f>LARGE('augjul cfs'!$E$5:$E$94,'augjul cfs rank'!$A90)</f>
        <v>902</v>
      </c>
      <c r="J90" s="5" t="str">
        <f>VLOOKUP(K90,'augjul cfs'!$F$5:$O$94,10,FALSE)</f>
        <v>1944-45</v>
      </c>
      <c r="K90" s="18">
        <f>LARGE('augjul cfs'!$F$5:$F$94,'augjul cfs rank'!$A90)</f>
        <v>1051</v>
      </c>
      <c r="L90" s="5" t="str">
        <f>VLOOKUP(M90,'augjul cfs'!$G$5:$O$94,9,FALSE)</f>
        <v>1976-77</v>
      </c>
      <c r="M90" s="18">
        <f>LARGE('augjul cfs'!$G$5:$G$94,'augjul cfs rank'!$A90)</f>
        <v>1103</v>
      </c>
      <c r="N90" s="5" t="str">
        <f>VLOOKUP(O90,'augjul cfs'!$H$5:$O$94,8,FALSE)</f>
        <v>1984-85</v>
      </c>
      <c r="O90" s="18">
        <f>LARGE('augjul cfs'!$H$5:$H$94,'augjul cfs rank'!$A90)</f>
        <v>1546</v>
      </c>
      <c r="P90" s="5" t="str">
        <f>VLOOKUP(Q90,'augjul cfs'!$I$5:$O$94,7,FALSE)</f>
        <v>2000-01</v>
      </c>
      <c r="Q90" s="18">
        <f>LARGE('augjul cfs'!$I$5:$I$94,'augjul cfs rank'!$A90)</f>
        <v>3716</v>
      </c>
      <c r="R90" s="5" t="str">
        <f>VLOOKUP(S90,'augjul cfs'!$J$5:$O$94,6,FALSE)</f>
        <v>2009-10</v>
      </c>
      <c r="S90" s="18">
        <f>LARGE('augjul cfs'!$J$5:$J$94,'augjul cfs rank'!$A90)</f>
        <v>7676</v>
      </c>
      <c r="T90" s="5" t="str">
        <f>VLOOKUP(U90,'augjul cfs'!$K$5:$O$94,5,FALSE)</f>
        <v>1943-44</v>
      </c>
      <c r="U90" s="18">
        <f>LARGE('augjul cfs'!$K$5:$K$94,'augjul cfs rank'!$A90)</f>
        <v>7312</v>
      </c>
      <c r="V90" s="5" t="str">
        <f>VLOOKUP(W90,'augjul cfs'!$L$5:$O$94,4,FALSE)</f>
        <v>1993-94</v>
      </c>
      <c r="W90" s="18">
        <f>LARGE('augjul cfs'!$L$5:$L$94,'augjul cfs rank'!$A90)</f>
        <v>2478</v>
      </c>
      <c r="X90" s="5" t="str">
        <f>VLOOKUP(Y90,'augjul cfs'!$M$5:$O$94,3,FALSE)</f>
        <v>1976-77</v>
      </c>
      <c r="Y90" s="18">
        <f>LARGE('augjul cfs'!$M$5:$M$94,'augjul cfs rank'!$A90)</f>
        <v>909</v>
      </c>
      <c r="Z90" s="5" t="str">
        <f>VLOOKUP(AA90,'augjul cfs'!$N$5:$O$94,2,FALSE)</f>
        <v>1993-94</v>
      </c>
      <c r="AA90" s="18">
        <f>LARGE('augjul cfs'!$N$5:$N$94,'augjul cfs rank'!$A90)</f>
        <v>3136.0383561643835</v>
      </c>
    </row>
    <row r="91" spans="1:27" x14ac:dyDescent="0.2">
      <c r="A91" s="11">
        <v>86</v>
      </c>
      <c r="B91" s="5" t="str">
        <f>VLOOKUP(C91,'augjul cfs'!$B$5:$O$94,14,FALSE)</f>
        <v>2016-17</v>
      </c>
      <c r="C91" s="18">
        <f>LARGE('augjul cfs'!$B$5:$B$94,'augjul cfs rank'!$A91)</f>
        <v>317</v>
      </c>
      <c r="D91" s="5" t="str">
        <f>VLOOKUP(E91,'augjul cfs'!$C$5:$O$94,13,FALSE)</f>
        <v>1988-89</v>
      </c>
      <c r="E91" s="18">
        <f>LARGE('augjul cfs'!$C$5:$C$94,'augjul cfs rank'!$A91)</f>
        <v>353</v>
      </c>
      <c r="F91" s="5" t="str">
        <f>VLOOKUP(G91,'augjul cfs'!$D$5:$O$94,12,FALSE)</f>
        <v>1935-36</v>
      </c>
      <c r="G91" s="18">
        <f>LARGE('augjul cfs'!$D$5:$D$94,'augjul cfs rank'!$A91)</f>
        <v>658</v>
      </c>
      <c r="H91" s="5" t="str">
        <f>VLOOKUP(I91,'augjul cfs'!$E$5:$O$94,11,FALSE)</f>
        <v>1987-88</v>
      </c>
      <c r="I91" s="18">
        <f>LARGE('augjul cfs'!$E$5:$E$94,'augjul cfs rank'!$A91)</f>
        <v>804</v>
      </c>
      <c r="J91" s="5" t="str">
        <f>VLOOKUP(K91,'augjul cfs'!$F$5:$O$94,10,FALSE)</f>
        <v>1978-79</v>
      </c>
      <c r="K91" s="18">
        <f>LARGE('augjul cfs'!$F$5:$F$94,'augjul cfs rank'!$A91)</f>
        <v>1001</v>
      </c>
      <c r="L91" s="5" t="str">
        <f>VLOOKUP(M91,'augjul cfs'!$G$5:$O$94,9,FALSE)</f>
        <v>1978-79</v>
      </c>
      <c r="M91" s="18">
        <f>LARGE('augjul cfs'!$G$5:$G$94,'augjul cfs rank'!$A91)</f>
        <v>925</v>
      </c>
      <c r="N91" s="5" t="str">
        <f>VLOOKUP(O91,'augjul cfs'!$H$5:$O$94,8,FALSE)</f>
        <v>1976-77</v>
      </c>
      <c r="O91" s="18">
        <f>LARGE('augjul cfs'!$H$5:$H$94,'augjul cfs rank'!$A91)</f>
        <v>1475</v>
      </c>
      <c r="P91" s="5" t="str">
        <f>VLOOKUP(Q91,'augjul cfs'!$I$5:$O$94,7,FALSE)</f>
        <v>1963-64</v>
      </c>
      <c r="Q91" s="18">
        <f>LARGE('augjul cfs'!$I$5:$I$94,'augjul cfs rank'!$A91)</f>
        <v>3643</v>
      </c>
      <c r="R91" s="5" t="str">
        <f>VLOOKUP(S91,'augjul cfs'!$J$5:$O$94,6,FALSE)</f>
        <v>1991-92</v>
      </c>
      <c r="S91" s="18">
        <f>LARGE('augjul cfs'!$J$5:$J$94,'augjul cfs rank'!$A91)</f>
        <v>6945</v>
      </c>
      <c r="T91" s="5" t="str">
        <f>VLOOKUP(U91,'augjul cfs'!$K$5:$O$94,5,FALSE)</f>
        <v>1929-30</v>
      </c>
      <c r="U91" s="18">
        <f>LARGE('augjul cfs'!$K$5:$K$94,'augjul cfs rank'!$A91)</f>
        <v>7202</v>
      </c>
      <c r="V91" s="5" t="str">
        <f>VLOOKUP(W91,'augjul cfs'!$L$5:$O$94,4,FALSE)</f>
        <v>1933-34</v>
      </c>
      <c r="W91" s="18">
        <f>LARGE('augjul cfs'!$L$5:$L$94,'augjul cfs rank'!$A91)</f>
        <v>2359</v>
      </c>
      <c r="X91" s="5" t="str">
        <f>VLOOKUP(Y91,'augjul cfs'!$M$5:$O$94,3,FALSE)</f>
        <v>1933-34</v>
      </c>
      <c r="Y91" s="18">
        <f>LARGE('augjul cfs'!$M$5:$M$94,'augjul cfs rank'!$A91)</f>
        <v>845</v>
      </c>
      <c r="Z91" s="5" t="str">
        <f>VLOOKUP(AA91,'augjul cfs'!$N$5:$O$94,2,FALSE)</f>
        <v>1929-30</v>
      </c>
      <c r="AA91" s="18">
        <f>LARGE('augjul cfs'!$N$5:$N$94,'augjul cfs rank'!$A91)</f>
        <v>3066.8821917808218</v>
      </c>
    </row>
    <row r="92" spans="1:27" x14ac:dyDescent="0.2">
      <c r="A92" s="11">
        <v>87</v>
      </c>
      <c r="B92" s="5" t="str">
        <f>VLOOKUP(C92,'augjul cfs'!$B$5:$O$94,14,FALSE)</f>
        <v>2003-04</v>
      </c>
      <c r="C92" s="18">
        <f>LARGE('augjul cfs'!$B$5:$B$94,'augjul cfs rank'!$A92)</f>
        <v>289</v>
      </c>
      <c r="D92" s="5" t="str">
        <f>VLOOKUP(E92,'augjul cfs'!$C$5:$O$94,13,FALSE)</f>
        <v>1987-88</v>
      </c>
      <c r="E92" s="18">
        <f>LARGE('augjul cfs'!$C$5:$C$94,'augjul cfs rank'!$A92)</f>
        <v>279</v>
      </c>
      <c r="F92" s="5" t="str">
        <f>VLOOKUP(G92,'augjul cfs'!$D$5:$O$94,12,FALSE)</f>
        <v>1966-67</v>
      </c>
      <c r="G92" s="18">
        <f>LARGE('augjul cfs'!$D$5:$D$94,'augjul cfs rank'!$A92)</f>
        <v>652</v>
      </c>
      <c r="H92" s="5" t="str">
        <f>VLOOKUP(I92,'augjul cfs'!$E$5:$O$94,11,FALSE)</f>
        <v>1935-36</v>
      </c>
      <c r="I92" s="18">
        <f>LARGE('augjul cfs'!$E$5:$E$94,'augjul cfs rank'!$A92)</f>
        <v>709</v>
      </c>
      <c r="J92" s="5" t="str">
        <f>VLOOKUP(K92,'augjul cfs'!$F$5:$O$94,10,FALSE)</f>
        <v>2000-01</v>
      </c>
      <c r="K92" s="18">
        <f>LARGE('augjul cfs'!$F$5:$F$94,'augjul cfs rank'!$A92)</f>
        <v>983</v>
      </c>
      <c r="L92" s="5" t="str">
        <f>VLOOKUP(M92,'augjul cfs'!$G$5:$O$94,9,FALSE)</f>
        <v>2000-01</v>
      </c>
      <c r="M92" s="18">
        <f>LARGE('augjul cfs'!$G$5:$G$94,'augjul cfs rank'!$A92)</f>
        <v>908</v>
      </c>
      <c r="N92" s="5" t="str">
        <f>VLOOKUP(O92,'augjul cfs'!$H$5:$O$94,8,FALSE)</f>
        <v>1935-36</v>
      </c>
      <c r="O92" s="18">
        <f>LARGE('augjul cfs'!$H$5:$H$94,'augjul cfs rank'!$A92)</f>
        <v>1094</v>
      </c>
      <c r="P92" s="5" t="str">
        <f>VLOOKUP(Q92,'augjul cfs'!$I$5:$O$94,7,FALSE)</f>
        <v>1928-29</v>
      </c>
      <c r="Q92" s="18">
        <f>LARGE('augjul cfs'!$I$5:$I$94,'augjul cfs rank'!$A92)</f>
        <v>3494</v>
      </c>
      <c r="R92" s="5" t="str">
        <f>VLOOKUP(S92,'augjul cfs'!$J$5:$O$94,6,FALSE)</f>
        <v>2000-01</v>
      </c>
      <c r="S92" s="18">
        <f>LARGE('augjul cfs'!$J$5:$J$94,'augjul cfs rank'!$A92)</f>
        <v>6474</v>
      </c>
      <c r="T92" s="5" t="str">
        <f>VLOOKUP(U92,'augjul cfs'!$K$5:$O$94,5,FALSE)</f>
        <v>1976-77</v>
      </c>
      <c r="U92" s="18">
        <f>LARGE('augjul cfs'!$K$5:$K$94,'augjul cfs rank'!$A92)</f>
        <v>6677</v>
      </c>
      <c r="V92" s="5" t="str">
        <f>VLOOKUP(W92,'augjul cfs'!$L$5:$O$94,4,FALSE)</f>
        <v>1930-31</v>
      </c>
      <c r="W92" s="18">
        <f>LARGE('augjul cfs'!$L$5:$L$94,'augjul cfs rank'!$A92)</f>
        <v>2319</v>
      </c>
      <c r="X92" s="5" t="str">
        <f>VLOOKUP(Y92,'augjul cfs'!$M$5:$O$94,3,FALSE)</f>
        <v>1993-94</v>
      </c>
      <c r="Y92" s="18">
        <f>LARGE('augjul cfs'!$M$5:$M$94,'augjul cfs rank'!$A92)</f>
        <v>824</v>
      </c>
      <c r="Z92" s="5" t="str">
        <f>VLOOKUP(AA92,'augjul cfs'!$N$5:$O$94,2,FALSE)</f>
        <v>1928-29</v>
      </c>
      <c r="AA92" s="18">
        <f>LARGE('augjul cfs'!$N$5:$N$94,'augjul cfs rank'!$A92)</f>
        <v>3065.635616438356</v>
      </c>
    </row>
    <row r="93" spans="1:27" x14ac:dyDescent="0.2">
      <c r="A93" s="11">
        <v>88</v>
      </c>
      <c r="B93" s="5" t="str">
        <f>VLOOKUP(C93,'augjul cfs'!$B$5:$O$94,14,FALSE)</f>
        <v>1973-74</v>
      </c>
      <c r="C93" s="18">
        <f>LARGE('augjul cfs'!$B$5:$B$94,'augjul cfs rank'!$A93)</f>
        <v>226</v>
      </c>
      <c r="D93" s="5" t="str">
        <f>VLOOKUP(E93,'augjul cfs'!$C$5:$O$94,13,FALSE)</f>
        <v>2007-08</v>
      </c>
      <c r="E93" s="18">
        <f>LARGE('augjul cfs'!$C$5:$C$94,'augjul cfs rank'!$A93)</f>
        <v>278</v>
      </c>
      <c r="F93" s="5" t="str">
        <f>VLOOKUP(G93,'augjul cfs'!$D$5:$O$94,12,FALSE)</f>
        <v>1963-64</v>
      </c>
      <c r="G93" s="18">
        <f>LARGE('augjul cfs'!$D$5:$D$94,'augjul cfs rank'!$A93)</f>
        <v>605</v>
      </c>
      <c r="H93" s="5" t="str">
        <f>VLOOKUP(I93,'augjul cfs'!$E$5:$O$94,11,FALSE)</f>
        <v>1939-40</v>
      </c>
      <c r="I93" s="18">
        <f>LARGE('augjul cfs'!$E$5:$E$94,'augjul cfs rank'!$A93)</f>
        <v>708</v>
      </c>
      <c r="J93" s="5" t="str">
        <f>VLOOKUP(K93,'augjul cfs'!$F$5:$O$94,10,FALSE)</f>
        <v>1928-29</v>
      </c>
      <c r="K93" s="18">
        <f>LARGE('augjul cfs'!$F$5:$F$94,'augjul cfs rank'!$A93)</f>
        <v>894</v>
      </c>
      <c r="L93" s="5" t="str">
        <f>VLOOKUP(M93,'augjul cfs'!$G$5:$O$94,9,FALSE)</f>
        <v>1928-29</v>
      </c>
      <c r="M93" s="18">
        <f>LARGE('augjul cfs'!$G$5:$G$94,'augjul cfs rank'!$A93)</f>
        <v>788</v>
      </c>
      <c r="N93" s="5" t="str">
        <f>VLOOKUP(O93,'augjul cfs'!$H$5:$O$94,8,FALSE)</f>
        <v>2000-01</v>
      </c>
      <c r="O93" s="18">
        <f>LARGE('augjul cfs'!$H$5:$H$94,'augjul cfs rank'!$A93)</f>
        <v>1083</v>
      </c>
      <c r="P93" s="5" t="str">
        <f>VLOOKUP(Q93,'augjul cfs'!$I$5:$O$94,7,FALSE)</f>
        <v>1954-55</v>
      </c>
      <c r="Q93" s="18">
        <f>LARGE('augjul cfs'!$I$5:$I$94,'augjul cfs rank'!$A93)</f>
        <v>2670</v>
      </c>
      <c r="R93" s="5" t="str">
        <f>VLOOKUP(S93,'augjul cfs'!$J$5:$O$94,6,FALSE)</f>
        <v>1972-73</v>
      </c>
      <c r="S93" s="18">
        <f>LARGE('augjul cfs'!$J$5:$J$94,'augjul cfs rank'!$A93)</f>
        <v>6081</v>
      </c>
      <c r="T93" s="5" t="str">
        <f>VLOOKUP(U93,'augjul cfs'!$K$5:$O$94,5,FALSE)</f>
        <v>1993-94</v>
      </c>
      <c r="U93" s="18">
        <f>LARGE('augjul cfs'!$K$5:$K$94,'augjul cfs rank'!$A93)</f>
        <v>6376</v>
      </c>
      <c r="V93" s="5" t="str">
        <f>VLOOKUP(W93,'augjul cfs'!$L$5:$O$94,4,FALSE)</f>
        <v>1986-87</v>
      </c>
      <c r="W93" s="18">
        <f>LARGE('augjul cfs'!$L$5:$L$94,'augjul cfs rank'!$A93)</f>
        <v>2228</v>
      </c>
      <c r="X93" s="5" t="str">
        <f>VLOOKUP(Y93,'augjul cfs'!$M$5:$O$94,3,FALSE)</f>
        <v>1930-31</v>
      </c>
      <c r="Y93" s="18">
        <f>LARGE('augjul cfs'!$M$5:$M$94,'augjul cfs rank'!$A93)</f>
        <v>785</v>
      </c>
      <c r="Z93" s="5" t="str">
        <f>VLOOKUP(AA93,'augjul cfs'!$N$5:$O$94,2,FALSE)</f>
        <v>2000-01</v>
      </c>
      <c r="AA93" s="18">
        <f>LARGE('augjul cfs'!$N$5:$N$94,'augjul cfs rank'!$A93)</f>
        <v>2751.523287671233</v>
      </c>
    </row>
    <row r="94" spans="1:27" x14ac:dyDescent="0.2">
      <c r="A94" s="11">
        <v>89</v>
      </c>
      <c r="B94" s="5" t="str">
        <f>VLOOKUP(C94,'augjul cfs'!$B$5:$O$94,14,FALSE)</f>
        <v>1994-95</v>
      </c>
      <c r="C94" s="18">
        <f>LARGE('augjul cfs'!$B$5:$B$94,'augjul cfs rank'!$A94)</f>
        <v>157</v>
      </c>
      <c r="D94" s="5" t="str">
        <f>VLOOKUP(E94,'augjul cfs'!$C$5:$O$94,13,FALSE)</f>
        <v>2015-16</v>
      </c>
      <c r="E94" s="18">
        <f>LARGE('augjul cfs'!$C$5:$C$94,'augjul cfs rank'!$A94)</f>
        <v>246</v>
      </c>
      <c r="F94" s="5" t="str">
        <f>VLOOKUP(G94,'augjul cfs'!$D$5:$O$94,12,FALSE)</f>
        <v>1987-88</v>
      </c>
      <c r="G94" s="18">
        <f>LARGE('augjul cfs'!$D$5:$D$94,'augjul cfs rank'!$A94)</f>
        <v>601</v>
      </c>
      <c r="H94" s="5" t="str">
        <f>VLOOKUP(I94,'augjul cfs'!$E$5:$O$94,11,FALSE)</f>
        <v>1929-30</v>
      </c>
      <c r="I94" s="18">
        <f>LARGE('augjul cfs'!$E$5:$E$94,'augjul cfs rank'!$A94)</f>
        <v>586</v>
      </c>
      <c r="J94" s="5" t="str">
        <f>VLOOKUP(K94,'augjul cfs'!$F$5:$O$94,10,FALSE)</f>
        <v>1935-36</v>
      </c>
      <c r="K94" s="18">
        <f>LARGE('augjul cfs'!$F$5:$F$94,'augjul cfs rank'!$A94)</f>
        <v>845</v>
      </c>
      <c r="L94" s="5" t="str">
        <f>VLOOKUP(M94,'augjul cfs'!$G$5:$O$94,9,FALSE)</f>
        <v>1929-30</v>
      </c>
      <c r="M94" s="18">
        <f>LARGE('augjul cfs'!$G$5:$G$94,'augjul cfs rank'!$A94)</f>
        <v>776</v>
      </c>
      <c r="N94" s="5" t="str">
        <f>VLOOKUP(O94,'augjul cfs'!$H$5:$O$94,8,FALSE)</f>
        <v>1936-37</v>
      </c>
      <c r="O94" s="18">
        <f>LARGE('augjul cfs'!$H$5:$H$94,'augjul cfs rank'!$A94)</f>
        <v>921</v>
      </c>
      <c r="P94" s="5" t="str">
        <f>VLOOKUP(Q94,'augjul cfs'!$I$5:$O$94,7,FALSE)</f>
        <v>1976-77</v>
      </c>
      <c r="Q94" s="18">
        <f>LARGE('augjul cfs'!$I$5:$I$94,'augjul cfs rank'!$A94)</f>
        <v>2320</v>
      </c>
      <c r="R94" s="5" t="str">
        <f>VLOOKUP(S94,'augjul cfs'!$J$5:$O$94,6,FALSE)</f>
        <v>1976-77</v>
      </c>
      <c r="S94" s="18">
        <f>LARGE('augjul cfs'!$J$5:$J$94,'augjul cfs rank'!$A94)</f>
        <v>6074</v>
      </c>
      <c r="T94" s="5" t="str">
        <f>VLOOKUP(U94,'augjul cfs'!$K$5:$O$94,5,FALSE)</f>
        <v>1991-92</v>
      </c>
      <c r="U94" s="18">
        <f>LARGE('augjul cfs'!$K$5:$K$94,'augjul cfs rank'!$A94)</f>
        <v>6108</v>
      </c>
      <c r="V94" s="5" t="str">
        <f>VLOOKUP(W94,'augjul cfs'!$L$5:$O$94,4,FALSE)</f>
        <v>1991-92</v>
      </c>
      <c r="W94" s="18">
        <f>LARGE('augjul cfs'!$L$5:$L$94,'augjul cfs rank'!$A94)</f>
        <v>2100</v>
      </c>
      <c r="X94" s="5" t="str">
        <f>VLOOKUP(Y94,'augjul cfs'!$M$5:$O$94,3,FALSE)</f>
        <v>1943-44</v>
      </c>
      <c r="Y94" s="18">
        <f>LARGE('augjul cfs'!$M$5:$M$94,'augjul cfs rank'!$A94)</f>
        <v>706</v>
      </c>
      <c r="Z94" s="5" t="str">
        <f>VLOOKUP(AA94,'augjul cfs'!$N$5:$O$94,2,FALSE)</f>
        <v>1943-44</v>
      </c>
      <c r="AA94" s="18">
        <f>LARGE('augjul cfs'!$N$5:$N$94,'augjul cfs rank'!$A94)</f>
        <v>2509.131506849315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134</v>
      </c>
      <c r="D95" s="5" t="str">
        <f>VLOOKUP(E95,'augjul cfs'!$C$5:$O$94,13,FALSE)</f>
        <v>2001-02</v>
      </c>
      <c r="E95" s="18">
        <f>LARGE('augjul cfs'!$C$5:$C$94,'augjul cfs rank'!$A95)</f>
        <v>170</v>
      </c>
      <c r="F95" s="5" t="str">
        <f>VLOOKUP(G95,'augjul cfs'!$D$5:$O$94,12,FALSE)</f>
        <v>2015-16</v>
      </c>
      <c r="G95" s="18">
        <f>LARGE('augjul cfs'!$D$5:$D$94,'augjul cfs rank'!$A95)</f>
        <v>526</v>
      </c>
      <c r="H95" s="5" t="str">
        <f>VLOOKUP(I95,'augjul cfs'!$E$5:$O$94,11,FALSE)</f>
        <v>1936-37</v>
      </c>
      <c r="I95" s="18">
        <f>LARGE('augjul cfs'!$E$5:$E$94,'augjul cfs rank'!$A95)</f>
        <v>501</v>
      </c>
      <c r="J95" s="5" t="str">
        <f>VLOOKUP(K95,'augjul cfs'!$F$5:$O$94,10,FALSE)</f>
        <v>1930-31</v>
      </c>
      <c r="K95" s="18">
        <f>LARGE('augjul cfs'!$F$5:$F$94,'augjul cfs rank'!$A95)</f>
        <v>785</v>
      </c>
      <c r="L95" s="5" t="str">
        <f>VLOOKUP(M95,'augjul cfs'!$G$5:$O$94,9,FALSE)</f>
        <v>1936-37</v>
      </c>
      <c r="M95" s="18">
        <f>LARGE('augjul cfs'!$G$5:$G$94,'augjul cfs rank'!$A95)</f>
        <v>757</v>
      </c>
      <c r="N95" s="5" t="str">
        <f>VLOOKUP(O95,'augjul cfs'!$H$5:$O$94,8,FALSE)</f>
        <v>1928-29</v>
      </c>
      <c r="O95" s="18">
        <f>LARGE('augjul cfs'!$H$5:$H$94,'augjul cfs rank'!$A95)</f>
        <v>762</v>
      </c>
      <c r="P95" s="5" t="str">
        <f>VLOOKUP(Q95,'augjul cfs'!$I$5:$O$94,7,FALSE)</f>
        <v>1943-44</v>
      </c>
      <c r="Q95" s="18">
        <f>LARGE('augjul cfs'!$I$5:$I$94,'augjul cfs rank'!$A95)</f>
        <v>2218</v>
      </c>
      <c r="R95" s="5" t="str">
        <f>VLOOKUP(S95,'augjul cfs'!$J$5:$O$94,6,FALSE)</f>
        <v>1940-41</v>
      </c>
      <c r="S95" s="18">
        <f>LARGE('augjul cfs'!$J$5:$J$94,'augjul cfs rank'!$A95)</f>
        <v>5380</v>
      </c>
      <c r="T95" s="5" t="str">
        <f>VLOOKUP(U95,'augjul cfs'!$K$5:$O$94,5,FALSE)</f>
        <v>2014-15</v>
      </c>
      <c r="U95" s="18">
        <f>LARGE('augjul cfs'!$K$5:$K$94,'augjul cfs rank'!$A95)</f>
        <v>3815</v>
      </c>
      <c r="V95" s="5" t="str">
        <f>VLOOKUP(W95,'augjul cfs'!$L$5:$O$94,4,FALSE)</f>
        <v>2014-15</v>
      </c>
      <c r="W95" s="18">
        <f>LARGE('augjul cfs'!$L$5:$L$94,'augjul cfs rank'!$A95)</f>
        <v>1484</v>
      </c>
      <c r="X95" s="5" t="str">
        <f>VLOOKUP(Y95,'augjul cfs'!$M$5:$O$94,3,FALSE)</f>
        <v>2014-15</v>
      </c>
      <c r="Y95" s="18">
        <f>LARGE('augjul cfs'!$M$5:$M$94,'augjul cfs rank'!$A95)</f>
        <v>353</v>
      </c>
      <c r="Z95" s="5" t="str">
        <f>VLOOKUP(AA95,'augjul cfs'!$N$5:$O$94,2,FALSE)</f>
        <v>1976-77</v>
      </c>
      <c r="AA95" s="18">
        <f>LARGE('augjul cfs'!$N$5:$N$94,'augjul cfs rank'!$A95)</f>
        <v>2253.0767123287669</v>
      </c>
    </row>
    <row r="97" spans="2:27" x14ac:dyDescent="0.2">
      <c r="B97" t="s">
        <v>114</v>
      </c>
      <c r="C97" s="18">
        <f>AVERAGE(C6:C95)</f>
        <v>799.04444444444448</v>
      </c>
      <c r="D97" s="18"/>
      <c r="E97" s="18">
        <f t="shared" ref="E97:AA97" si="0">AVERAGE(E6:E95)</f>
        <v>710.43333333333328</v>
      </c>
      <c r="F97" s="18"/>
      <c r="G97" s="18">
        <f t="shared" si="0"/>
        <v>1247.1222222222223</v>
      </c>
      <c r="H97" s="18"/>
      <c r="I97" s="18">
        <f t="shared" si="0"/>
        <v>2777.1444444444446</v>
      </c>
      <c r="J97" s="18"/>
      <c r="K97" s="18">
        <f t="shared" si="0"/>
        <v>4656.3777777777777</v>
      </c>
      <c r="L97" s="18"/>
      <c r="M97" s="18">
        <f t="shared" si="0"/>
        <v>5122.7444444444445</v>
      </c>
      <c r="N97" s="18"/>
      <c r="O97" s="18">
        <f>'octsep cfs'!F96</f>
        <v>6784.4512195121952</v>
      </c>
      <c r="P97" s="18"/>
      <c r="Q97" s="18">
        <f t="shared" si="0"/>
        <v>9365.6</v>
      </c>
      <c r="R97" s="18"/>
      <c r="S97" s="18">
        <f t="shared" si="0"/>
        <v>16022.455555555556</v>
      </c>
      <c r="T97" s="18"/>
      <c r="U97" s="18">
        <f t="shared" si="0"/>
        <v>17029.599999999999</v>
      </c>
      <c r="V97" s="18"/>
      <c r="W97" s="18">
        <f t="shared" si="0"/>
        <v>8409.0666666666675</v>
      </c>
      <c r="X97" s="18"/>
      <c r="Y97" s="18">
        <f t="shared" si="0"/>
        <v>2190.1555555555556</v>
      </c>
      <c r="Z97" s="18"/>
      <c r="AA97" s="18">
        <f t="shared" si="0"/>
        <v>6247.4443835616448</v>
      </c>
    </row>
    <row r="98" spans="2:27" x14ac:dyDescent="0.2">
      <c r="B98" t="s">
        <v>115</v>
      </c>
      <c r="C98" s="18">
        <f>MEDIAN(C6:C95)</f>
        <v>737.5</v>
      </c>
      <c r="D98" s="18"/>
      <c r="E98" s="18">
        <f t="shared" ref="E98:AA98" si="1">MEDIAN(E6:E95)</f>
        <v>679</v>
      </c>
      <c r="F98" s="18"/>
      <c r="G98" s="18">
        <f t="shared" si="1"/>
        <v>1057.5</v>
      </c>
      <c r="H98" s="18"/>
      <c r="I98" s="18">
        <f t="shared" si="1"/>
        <v>2200</v>
      </c>
      <c r="J98" s="18"/>
      <c r="K98" s="18">
        <f t="shared" si="1"/>
        <v>3199</v>
      </c>
      <c r="L98" s="18"/>
      <c r="M98" s="18">
        <f t="shared" si="1"/>
        <v>3893</v>
      </c>
      <c r="N98" s="18"/>
      <c r="O98" s="18">
        <f t="shared" si="1"/>
        <v>5517</v>
      </c>
      <c r="P98" s="18"/>
      <c r="Q98" s="18">
        <f t="shared" si="1"/>
        <v>8528.5</v>
      </c>
      <c r="R98" s="18"/>
      <c r="S98" s="18">
        <f t="shared" si="1"/>
        <v>15865</v>
      </c>
      <c r="T98" s="18"/>
      <c r="U98" s="18">
        <f t="shared" si="1"/>
        <v>17251</v>
      </c>
      <c r="V98" s="18"/>
      <c r="W98" s="18">
        <f t="shared" si="1"/>
        <v>7239</v>
      </c>
      <c r="X98" s="18"/>
      <c r="Y98" s="18">
        <f t="shared" si="1"/>
        <v>1821.5</v>
      </c>
      <c r="Z98" s="18"/>
      <c r="AA98" s="18">
        <f t="shared" si="1"/>
        <v>6265.3315068493148</v>
      </c>
    </row>
    <row r="99" spans="2:27" x14ac:dyDescent="0.2">
      <c r="B99" t="s">
        <v>116</v>
      </c>
      <c r="C99" s="18">
        <f>STDEV(C6:C95)</f>
        <v>355.29319783731182</v>
      </c>
      <c r="D99" s="18"/>
      <c r="E99" s="18">
        <f t="shared" ref="E99:AA99" si="2">STDEV(E6:E95)</f>
        <v>252.79778524488523</v>
      </c>
      <c r="F99" s="18"/>
      <c r="G99" s="18">
        <f t="shared" si="2"/>
        <v>619.08529531189049</v>
      </c>
      <c r="H99" s="18"/>
      <c r="I99" s="18">
        <f t="shared" si="2"/>
        <v>1960.9599664800216</v>
      </c>
      <c r="J99" s="18"/>
      <c r="K99" s="18">
        <f t="shared" si="2"/>
        <v>4573.9865619788989</v>
      </c>
      <c r="L99" s="18"/>
      <c r="M99" s="18">
        <f t="shared" si="2"/>
        <v>4032.1565132619421</v>
      </c>
      <c r="N99" s="18"/>
      <c r="O99" s="18">
        <f t="shared" si="2"/>
        <v>4962.1362828310412</v>
      </c>
      <c r="P99" s="18"/>
      <c r="Q99" s="18">
        <f t="shared" si="2"/>
        <v>4658.0898911150125</v>
      </c>
      <c r="R99" s="18"/>
      <c r="S99" s="18">
        <f t="shared" si="2"/>
        <v>5788.9281074162573</v>
      </c>
      <c r="T99" s="18"/>
      <c r="U99" s="18">
        <f t="shared" si="2"/>
        <v>6983.7974857056315</v>
      </c>
      <c r="V99" s="18"/>
      <c r="W99" s="18">
        <f t="shared" si="2"/>
        <v>4970.0218180517195</v>
      </c>
      <c r="X99" s="18"/>
      <c r="Y99" s="18">
        <f t="shared" si="2"/>
        <v>1202.9717128107052</v>
      </c>
      <c r="Z99" s="18"/>
      <c r="AA99" s="18">
        <f t="shared" si="2"/>
        <v>1945.0475042646851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44.271072719999999</v>
      </c>
      <c r="C5" s="6">
        <f xml:space="preserve"> (('augjul cfs'!B5*31) + ('augjul cfs'!C5*30)) * 1.983471 / 1000</f>
        <v>82.234707659999998</v>
      </c>
      <c r="D5" s="6">
        <f xml:space="preserve"> (('augjul cfs'!$B5*31) + ('augjul cfs'!$C5*30) + ('augjul cfs'!$D5*31)) * 1.983471 / 1000</f>
        <v>135.851895732</v>
      </c>
      <c r="E5" s="6">
        <f xml:space="preserve"> (('augjul cfs'!$B5*31) + ('augjul cfs'!$C5*30) + ('augjul cfs'!$D5*31) + ('augjul cfs'!$E5*30)) * 1.983471 / 1000</f>
        <v>199.34280244199999</v>
      </c>
      <c r="F5" s="6">
        <f xml:space="preserve"> (('augjul cfs'!$B5*31) + ('augjul cfs'!$C5*30) + ('augjul cfs'!$D5*31) + ('augjul cfs'!$E5*30) + ('augjul cfs'!$F5*31)) * 1.983471 / 1000</f>
        <v>254.312717736</v>
      </c>
      <c r="G5" s="6">
        <f xml:space="preserve"> 'augjul cfs'!$G5*31*1.983471/1000</f>
        <v>48.452229588000002</v>
      </c>
      <c r="H5" s="6">
        <f xml:space="preserve"> ('augjul cfs'!$G5*31 + 'augjul cfs'!$H5*28)*1.983471/1000</f>
        <v>90.771566844000006</v>
      </c>
      <c r="I5" s="6">
        <f xml:space="preserve"> ('augjul cfs'!$G5*31 + 'augjul cfs'!$H5*28 + 'augjul cfs'!$I5*31)*1.983471/1000</f>
        <v>305.60924473799997</v>
      </c>
      <c r="J5" s="6">
        <f xml:space="preserve"> ('augjul cfs'!$G5*31 + 'augjul cfs'!$H5*28 + 'augjul cfs'!$I5*31 + 'augjul cfs'!$J5*30)*1.983471/1000</f>
        <v>796.51831723800001</v>
      </c>
      <c r="K5" s="6">
        <f xml:space="preserve"> ('augjul cfs'!$G5*31 + 'augjul cfs'!$H5*28 + 'augjul cfs'!$I5*31 + 'augjul cfs'!$J5*30 + 'augjul cfs'!$K5*31)*1.983471/1000</f>
        <v>1584.7893620580001</v>
      </c>
      <c r="L5" s="6">
        <f xml:space="preserve"> ('augjul cfs'!$G5*31 + 'augjul cfs'!$H5*28 + 'augjul cfs'!$I5*31 + 'augjul cfs'!$J5*30 + 'augjul cfs'!$K5*31 + 'augjul cfs'!$L5*30)*1.983471/1000</f>
        <v>1886.8323259379999</v>
      </c>
      <c r="M5" s="6">
        <f xml:space="preserve"> ('augjul cfs'!$G5*31 + 'augjul cfs'!$H5*28 + 'augjul cfs'!$I5*31 + 'augjul cfs'!$J5*30 + 'augjul cfs'!$K5*31 + 'augjul cfs'!$L5*30 + 'augjul cfs'!$M5*31)*1.983471/1000</f>
        <v>1965.106042011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2216.7668590200001</v>
      </c>
      <c r="O5" s="22" t="s">
        <v>28</v>
      </c>
    </row>
    <row r="6" spans="1:15" x14ac:dyDescent="0.2">
      <c r="A6" t="s">
        <v>41</v>
      </c>
      <c r="B6" s="6">
        <f>'augjul cfs'!B6*31*1.983471/1000</f>
        <v>41.381155473</v>
      </c>
      <c r="C6" s="6">
        <f xml:space="preserve"> (('augjul cfs'!B6*31) + ('augjul cfs'!C6*30)) * 1.983471 / 1000</f>
        <v>79.582806933000001</v>
      </c>
      <c r="D6" s="6">
        <f xml:space="preserve"> (('augjul cfs'!$B6*31) + ('augjul cfs'!$C6*30) + ('augjul cfs'!$D6*31)) * 1.983471 / 1000</f>
        <v>122.931565638</v>
      </c>
      <c r="E6" s="6">
        <f xml:space="preserve"> (('augjul cfs'!$B6*31) + ('augjul cfs'!$C6*30) + ('augjul cfs'!$D6*31) + ('augjul cfs'!$E6*30)) * 1.983471 / 1000</f>
        <v>157.80098581799999</v>
      </c>
      <c r="F6" s="6">
        <f xml:space="preserve"> (('augjul cfs'!$B6*31) + ('augjul cfs'!$C6*30) + ('augjul cfs'!$D6*31) + ('augjul cfs'!$E6*30) + ('augjul cfs'!$F6*31)) * 1.983471 / 1000</f>
        <v>249.54048650999999</v>
      </c>
      <c r="G6" s="6">
        <f xml:space="preserve"> 'augjul cfs'!$G6*31*1.983471/1000</f>
        <v>47.714378375999999</v>
      </c>
      <c r="H6" s="6">
        <f xml:space="preserve"> ('augjul cfs'!$G6*31 + 'augjul cfs'!$H6*28)*1.983471/1000</f>
        <v>266.75304784799999</v>
      </c>
      <c r="I6" s="6">
        <f xml:space="preserve"> ('augjul cfs'!$G6*31 + 'augjul cfs'!$H6*28 + 'augjul cfs'!$I6*31)*1.983471/1000</f>
        <v>538.22080626299999</v>
      </c>
      <c r="J6" s="6">
        <f xml:space="preserve"> ('augjul cfs'!$G6*31 + 'augjul cfs'!$H6*28 + 'augjul cfs'!$I6*31 + 'augjul cfs'!$J6*30)*1.983471/1000</f>
        <v>1241.7976393830002</v>
      </c>
      <c r="K6" s="6">
        <f xml:space="preserve"> ('augjul cfs'!$G6*31 + 'augjul cfs'!$H6*28 + 'augjul cfs'!$I6*31 + 'augjul cfs'!$J6*30 + 'augjul cfs'!$K6*31)*1.983471/1000</f>
        <v>1684.6313417849999</v>
      </c>
      <c r="L6" s="6">
        <f xml:space="preserve"> ('augjul cfs'!$G6*31 + 'augjul cfs'!$H6*28 + 'augjul cfs'!$I6*31 + 'augjul cfs'!$J6*30 + 'augjul cfs'!$K6*31 + 'augjul cfs'!$L6*30)*1.983471/1000</f>
        <v>1906.4032342950002</v>
      </c>
      <c r="M6" s="6">
        <f xml:space="preserve"> ('augjul cfs'!$G6*31 + 'augjul cfs'!$H6*28 + 'augjul cfs'!$I6*31 + 'augjul cfs'!$J6*30 + 'augjul cfs'!$K6*31 + 'augjul cfs'!$L6*30 + 'augjul cfs'!$M6*31)*1.983471/1000</f>
        <v>1970.7807525420001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2220.7199167230001</v>
      </c>
      <c r="O6" s="22" t="s">
        <v>41</v>
      </c>
    </row>
    <row r="7" spans="1:15" x14ac:dyDescent="0.2">
      <c r="A7" t="s">
        <v>47</v>
      </c>
      <c r="B7" s="6">
        <f>'augjul cfs'!B7*31*1.983471/1000</f>
        <v>40.827767064</v>
      </c>
      <c r="C7" s="6">
        <f xml:space="preserve"> (('augjul cfs'!B7*31) + ('augjul cfs'!C7*30)) * 1.983471 / 1000</f>
        <v>79.981484604000002</v>
      </c>
      <c r="D7" s="6">
        <f xml:space="preserve"> (('augjul cfs'!$B7*31) + ('augjul cfs'!$C7*30) + ('augjul cfs'!$D7*31)) * 1.983471 / 1000</f>
        <v>129.41751580799999</v>
      </c>
      <c r="E7" s="6">
        <f xml:space="preserve"> (('augjul cfs'!$B7*31) + ('augjul cfs'!$C7*30) + ('augjul cfs'!$D7*31) + ('augjul cfs'!$E7*30)) * 1.983471 / 1000</f>
        <v>192.31338121799999</v>
      </c>
      <c r="F7" s="6">
        <f xml:space="preserve"> (('augjul cfs'!$B7*31) + ('augjul cfs'!$C7*30) + ('augjul cfs'!$D7*31) + ('augjul cfs'!$E7*30) + ('augjul cfs'!$F7*31)) * 1.983471 / 1000</f>
        <v>240.58114800300001</v>
      </c>
      <c r="G7" s="6">
        <f xml:space="preserve"> 'augjul cfs'!$G7*31*1.983471/1000</f>
        <v>84.115038167999998</v>
      </c>
      <c r="H7" s="6">
        <f xml:space="preserve"> ('augjul cfs'!$G7*31 + 'augjul cfs'!$H7*28)*1.983471/1000</f>
        <v>212.18379369600001</v>
      </c>
      <c r="I7" s="6">
        <f xml:space="preserve"> ('augjul cfs'!$G7*31 + 'augjul cfs'!$H7*28 + 'augjul cfs'!$I7*31)*1.983471/1000</f>
        <v>671.68063596899992</v>
      </c>
      <c r="J7" s="6">
        <f xml:space="preserve"> ('augjul cfs'!$G7*31 + 'augjul cfs'!$H7*28 + 'augjul cfs'!$I7*31 + 'augjul cfs'!$J7*30)*1.983471/1000</f>
        <v>1514.3186208990001</v>
      </c>
      <c r="K7" s="6">
        <f xml:space="preserve"> ('augjul cfs'!$G7*31 + 'augjul cfs'!$H7*28 + 'augjul cfs'!$I7*31 + 'augjul cfs'!$J7*30 + 'augjul cfs'!$K7*31)*1.983471/1000</f>
        <v>2185.701736218</v>
      </c>
      <c r="L7" s="6">
        <f xml:space="preserve"> ('augjul cfs'!$G7*31 + 'augjul cfs'!$H7*28 + 'augjul cfs'!$I7*31 + 'augjul cfs'!$J7*30 + 'augjul cfs'!$K7*31 + 'augjul cfs'!$L7*30)*1.983471/1000</f>
        <v>2323.6918136880004</v>
      </c>
      <c r="M7" s="6">
        <f xml:space="preserve"> ('augjul cfs'!$G7*31 + 'augjul cfs'!$H7*28 + 'augjul cfs'!$I7*31 + 'augjul cfs'!$J7*30 + 'augjul cfs'!$K7*31 + 'augjul cfs'!$L7*30 + 'augjul cfs'!$M7*31)*1.983471/1000</f>
        <v>2371.9595804730002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2611.0610591099999</v>
      </c>
      <c r="O7" s="22" t="s">
        <v>47</v>
      </c>
    </row>
    <row r="8" spans="1:15" x14ac:dyDescent="0.2">
      <c r="A8" t="s">
        <v>57</v>
      </c>
      <c r="B8" s="6">
        <f>'augjul cfs'!B8*31*1.983471/1000</f>
        <v>35.539833378000004</v>
      </c>
      <c r="C8" s="6">
        <f xml:space="preserve"> (('augjul cfs'!B8*31) + ('augjul cfs'!C8*30)) * 1.983471 / 1000</f>
        <v>78.501815237999992</v>
      </c>
      <c r="D8" s="6">
        <f xml:space="preserve"> (('augjul cfs'!$B8*31) + ('augjul cfs'!$C8*30) + ('augjul cfs'!$D8*31)) * 1.983471 / 1000</f>
        <v>124.06412757899999</v>
      </c>
      <c r="E8" s="6">
        <f xml:space="preserve"> (('augjul cfs'!$B8*31) + ('augjul cfs'!$C8*30) + ('augjul cfs'!$D8*31) + ('augjul cfs'!$E8*30)) * 1.983471 / 1000</f>
        <v>186.30544755899999</v>
      </c>
      <c r="F8" s="6">
        <f xml:space="preserve"> (('augjul cfs'!$B8*31) + ('augjul cfs'!$C8*30) + ('augjul cfs'!$D8*31) + ('augjul cfs'!$E8*30) + ('augjul cfs'!$F8*31)) * 1.983471 / 1000</f>
        <v>260.76693237000001</v>
      </c>
      <c r="G8" s="6">
        <f xml:space="preserve"> 'augjul cfs'!$G8*31*1.983471/1000</f>
        <v>135.88759820999999</v>
      </c>
      <c r="H8" s="6">
        <f xml:space="preserve"> ('augjul cfs'!$G8*31 + 'augjul cfs'!$H8*29)*1.983471/1000</f>
        <v>348.42643321499997</v>
      </c>
      <c r="I8" s="6">
        <f xml:space="preserve"> ('augjul cfs'!$G8*31 + 'augjul cfs'!$H8*29 + 'augjul cfs'!$I8*31)*1.983471/1000</f>
        <v>1193.6964841619999</v>
      </c>
      <c r="J8" s="6">
        <f xml:space="preserve"> ('augjul cfs'!$G8*31 + 'augjul cfs'!$H8*29 + 'augjul cfs'!$I8*31 + 'augjul cfs'!$J8*30)*1.983471/1000</f>
        <v>2787.752622732</v>
      </c>
      <c r="K8" s="6">
        <f xml:space="preserve"> ('augjul cfs'!$G8*31 + 'augjul cfs'!$H8*29 + 'augjul cfs'!$I8*31 + 'augjul cfs'!$J8*30 + 'augjul cfs'!$K8*31)*1.983471/1000</f>
        <v>4536.1525571669999</v>
      </c>
      <c r="L8" s="6">
        <f xml:space="preserve"> ('augjul cfs'!$G8*31 + 'augjul cfs'!$H8*29 + 'augjul cfs'!$I8*31 + 'augjul cfs'!$J8*30 + 'augjul cfs'!$K8*31 + 'augjul cfs'!$L8*30)*1.983471/1000</f>
        <v>5063.4781572270003</v>
      </c>
      <c r="M8" s="6">
        <f xml:space="preserve"> ('augjul cfs'!$G8*31 + 'augjul cfs'!$H8*29 + 'augjul cfs'!$I8*31 + 'augjul cfs'!$J8*30 + 'augjul cfs'!$K8*31 + 'augjul cfs'!$L8*30 + 'augjul cfs'!$M8*31)*1.983471/1000</f>
        <v>5180.1816239249993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5445.1217792790003</v>
      </c>
      <c r="O8" s="22" t="s">
        <v>57</v>
      </c>
    </row>
    <row r="9" spans="1:15" x14ac:dyDescent="0.2">
      <c r="A9" t="s">
        <v>63</v>
      </c>
      <c r="B9" s="6">
        <f>'augjul cfs'!B9*31*1.983471/1000</f>
        <v>46.853551961999997</v>
      </c>
      <c r="C9" s="6">
        <f xml:space="preserve"> (('augjul cfs'!B9*31) + ('augjul cfs'!C9*30)) * 1.983471 / 1000</f>
        <v>82.675038221999998</v>
      </c>
      <c r="D9" s="6">
        <f xml:space="preserve"> (('augjul cfs'!$B9*31) + ('augjul cfs'!$C9*30) + ('augjul cfs'!$D9*31)) * 1.983471 / 1000</f>
        <v>135.80032548599999</v>
      </c>
      <c r="E9" s="6">
        <f xml:space="preserve"> (('augjul cfs'!$B9*31) + ('augjul cfs'!$C9*30) + ('augjul cfs'!$D9*31) + ('augjul cfs'!$E9*30)) * 1.983471 / 1000</f>
        <v>428.91766986599998</v>
      </c>
      <c r="F9" s="6">
        <f xml:space="preserve"> (('augjul cfs'!$B9*31) + ('augjul cfs'!$C9*30) + ('augjul cfs'!$D9*31) + ('augjul cfs'!$E9*30) + ('augjul cfs'!$F9*31)) * 1.983471 / 1000</f>
        <v>703.09088272500003</v>
      </c>
      <c r="G9" s="6">
        <f xml:space="preserve"> 'augjul cfs'!$G9*31*1.983471/1000</f>
        <v>267.28660154699998</v>
      </c>
      <c r="H9" s="6">
        <f xml:space="preserve"> ('augjul cfs'!$G9*31 + 'augjul cfs'!$H9*28)*1.983471/1000</f>
        <v>376.13949002700002</v>
      </c>
      <c r="I9" s="6">
        <f xml:space="preserve"> ('augjul cfs'!$G9*31 + 'augjul cfs'!$H9*28 + 'augjul cfs'!$I9*31)*1.983471/1000</f>
        <v>807.04459783499999</v>
      </c>
      <c r="J9" s="6">
        <f xml:space="preserve"> ('augjul cfs'!$G9*31 + 'augjul cfs'!$H9*28 + 'augjul cfs'!$I9*31 + 'augjul cfs'!$J9*30)*1.983471/1000</f>
        <v>1976.5387688549999</v>
      </c>
      <c r="K9" s="6">
        <f xml:space="preserve"> ('augjul cfs'!$G9*31 + 'augjul cfs'!$H9*28 + 'augjul cfs'!$I9*31 + 'augjul cfs'!$J9*30 + 'augjul cfs'!$K9*31)*1.983471/1000</f>
        <v>3276.7555796010001</v>
      </c>
      <c r="L9" s="6">
        <f xml:space="preserve"> ('augjul cfs'!$G9*31 + 'augjul cfs'!$H9*28 + 'augjul cfs'!$I9*31 + 'augjul cfs'!$J9*30 + 'augjul cfs'!$K9*31 + 'augjul cfs'!$L9*30)*1.983471/1000</f>
        <v>4432.5042965909997</v>
      </c>
      <c r="M9" s="6">
        <f xml:space="preserve"> ('augjul cfs'!$G9*31 + 'augjul cfs'!$H9*28 + 'augjul cfs'!$I9*31 + 'augjul cfs'!$J9*30 + 'augjul cfs'!$K9*31 + 'augjul cfs'!$L9*30 + 'augjul cfs'!$M9*31)*1.983471/1000</f>
        <v>4601.2877613359997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5334.2338495530003</v>
      </c>
      <c r="O9" s="22" t="s">
        <v>63</v>
      </c>
    </row>
    <row r="10" spans="1:15" x14ac:dyDescent="0.2">
      <c r="A10" t="s">
        <v>35</v>
      </c>
      <c r="B10" s="6">
        <f>'augjul cfs'!B10*31*1.983471/1000</f>
        <v>57.429419333999995</v>
      </c>
      <c r="C10" s="6">
        <f xml:space="preserve"> (('augjul cfs'!B10*31) + ('augjul cfs'!C10*30)) * 1.983471 / 1000</f>
        <v>112.53024371399999</v>
      </c>
      <c r="D10" s="6">
        <f xml:space="preserve"> (('augjul cfs'!$B10*31) + ('augjul cfs'!$C10*30) + ('augjul cfs'!$D10*31)) * 1.983471 / 1000</f>
        <v>276.886601187</v>
      </c>
      <c r="E10" s="6">
        <f xml:space="preserve"> (('augjul cfs'!$B10*31) + ('augjul cfs'!$C10*30) + ('augjul cfs'!$D10*31) + ('augjul cfs'!$E10*30)) * 1.983471 / 1000</f>
        <v>639.56427353699996</v>
      </c>
      <c r="F10" s="6">
        <f xml:space="preserve"> (('augjul cfs'!$B10*31) + ('augjul cfs'!$C10*30) + ('augjul cfs'!$D10*31) + ('augjul cfs'!$E10*30) + ('augjul cfs'!$F10*31)) * 1.983471 / 1000</f>
        <v>2563.3883336250001</v>
      </c>
      <c r="G10" s="6">
        <f xml:space="preserve"> 'augjul cfs'!$G10*31*1.983471/1000</f>
        <v>1277.958299184</v>
      </c>
      <c r="H10" s="6">
        <f xml:space="preserve"> ('augjul cfs'!$G10*31 + 'augjul cfs'!$H10*28)*1.983471/1000</f>
        <v>1849.2693521400001</v>
      </c>
      <c r="I10" s="6">
        <f xml:space="preserve"> ('augjul cfs'!$G10*31 + 'augjul cfs'!$H10*28 + 'augjul cfs'!$I10*31)*1.983471/1000</f>
        <v>2826.6147700350002</v>
      </c>
      <c r="J10" s="6">
        <f xml:space="preserve"> ('augjul cfs'!$G10*31 + 'augjul cfs'!$H10*28 + 'augjul cfs'!$I10*31 + 'augjul cfs'!$J10*30)*1.983471/1000</f>
        <v>4041.9271211549999</v>
      </c>
      <c r="K10" s="6">
        <f xml:space="preserve"> ('augjul cfs'!$G10*31 + 'augjul cfs'!$H10*28 + 'augjul cfs'!$I10*31 + 'augjul cfs'!$J10*30 + 'augjul cfs'!$K10*31)*1.983471/1000</f>
        <v>4497.9191701709997</v>
      </c>
      <c r="L10" s="6">
        <f xml:space="preserve"> ('augjul cfs'!$G10*31 + 'augjul cfs'!$H10*28 + 'augjul cfs'!$I10*31 + 'augjul cfs'!$J10*30 + 'augjul cfs'!$K10*31 + 'augjul cfs'!$L10*30)*1.983471/1000</f>
        <v>4638.2894128409998</v>
      </c>
      <c r="M10" s="6">
        <f xml:space="preserve"> ('augjul cfs'!$G10*31 + 'augjul cfs'!$H10*28 + 'augjul cfs'!$I10*31 + 'augjul cfs'!$J10*30 + 'augjul cfs'!$K10*31 + 'augjul cfs'!$L10*30 + 'augjul cfs'!$M10*31)*1.983471/1000</f>
        <v>4690.246435686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7205.3392339319998</v>
      </c>
      <c r="O10" s="22" t="s">
        <v>35</v>
      </c>
    </row>
    <row r="11" spans="1:15" x14ac:dyDescent="0.2">
      <c r="A11" t="s">
        <v>72</v>
      </c>
      <c r="B11" s="6">
        <f>'augjul cfs'!B11*31*1.983471/1000</f>
        <v>32.280990525</v>
      </c>
      <c r="C11" s="6">
        <f xml:space="preserve"> (('augjul cfs'!B11*31) + ('augjul cfs'!C11*30)) * 1.983471 / 1000</f>
        <v>64.234708335000008</v>
      </c>
      <c r="D11" s="6">
        <f xml:space="preserve"> (('augjul cfs'!$B11*31) + ('augjul cfs'!$C11*30) + ('augjul cfs'!$D11*31)) * 1.983471 / 1000</f>
        <v>146.99701928099998</v>
      </c>
      <c r="E11" s="6">
        <f xml:space="preserve"> (('augjul cfs'!$B11*31) + ('augjul cfs'!$C11*30) + ('augjul cfs'!$D11*31) + ('augjul cfs'!$E11*30)) * 1.983471 / 1000</f>
        <v>382.097836911</v>
      </c>
      <c r="F11" s="6">
        <f xml:space="preserve"> (('augjul cfs'!$B11*31) + ('augjul cfs'!$C11*30) + ('augjul cfs'!$D11*31) + ('augjul cfs'!$E11*30) + ('augjul cfs'!$F11*31)) * 1.983471 / 1000</f>
        <v>642.80526515099996</v>
      </c>
      <c r="G11" s="6">
        <f xml:space="preserve"> 'augjul cfs'!$G11*31*1.983471/1000</f>
        <v>347.77387125600001</v>
      </c>
      <c r="H11" s="6">
        <f xml:space="preserve"> ('augjul cfs'!$G11*31 + 'augjul cfs'!$H11*28)*1.983471/1000</f>
        <v>685.38443710800004</v>
      </c>
      <c r="I11" s="6">
        <f xml:space="preserve"> ('augjul cfs'!$G11*31 + 'augjul cfs'!$H11*28 + 'augjul cfs'!$I11*31)*1.983471/1000</f>
        <v>1203.5404507349999</v>
      </c>
      <c r="J11" s="6">
        <f xml:space="preserve"> ('augjul cfs'!$G11*31 + 'augjul cfs'!$H11*28 + 'augjul cfs'!$I11*31 + 'augjul cfs'!$J11*30)*1.983471/1000</f>
        <v>2342.0329700249999</v>
      </c>
      <c r="K11" s="6">
        <f xml:space="preserve"> ('augjul cfs'!$G11*31 + 'augjul cfs'!$H11*28 + 'augjul cfs'!$I11*31 + 'augjul cfs'!$J11*30 + 'augjul cfs'!$K11*31)*1.983471/1000</f>
        <v>3719.293744824</v>
      </c>
      <c r="L11" s="6">
        <f xml:space="preserve"> ('augjul cfs'!$G11*31 + 'augjul cfs'!$H11*28 + 'augjul cfs'!$I11*31 + 'augjul cfs'!$J11*30 + 'augjul cfs'!$K11*31 + 'augjul cfs'!$L11*30)*1.983471/1000</f>
        <v>4150.2226542839999</v>
      </c>
      <c r="M11" s="6">
        <f xml:space="preserve"> ('augjul cfs'!$G11*31 + 'augjul cfs'!$H11*28 + 'augjul cfs'!$I11*31 + 'augjul cfs'!$J11*30 + 'augjul cfs'!$K11*31 + 'augjul cfs'!$L11*30 + 'augjul cfs'!$M11*31)*1.983471/1000</f>
        <v>4254.1366999739994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4920.1902287160001</v>
      </c>
      <c r="O11" s="22" t="s">
        <v>72</v>
      </c>
    </row>
    <row r="12" spans="1:15" x14ac:dyDescent="0.2">
      <c r="A12" t="s">
        <v>76</v>
      </c>
      <c r="B12" s="6">
        <f>'augjul cfs'!B12*31*1.983471/1000</f>
        <v>48.329254386000002</v>
      </c>
      <c r="C12" s="6">
        <f xml:space="preserve"> (('augjul cfs'!B12*31) + ('augjul cfs'!C12*30)) * 1.983471 / 1000</f>
        <v>87.482971926000005</v>
      </c>
      <c r="D12" s="6">
        <f xml:space="preserve"> (('augjul cfs'!$B12*31) + ('augjul cfs'!$C12*30) + ('augjul cfs'!$D12*31)) * 1.983471 / 1000</f>
        <v>127.941813384</v>
      </c>
      <c r="E12" s="6">
        <f xml:space="preserve"> (('augjul cfs'!$B12*31) + ('augjul cfs'!$C12*30) + ('augjul cfs'!$D12*31) + ('augjul cfs'!$E12*30)) * 1.983471 / 1000</f>
        <v>170.13024155400001</v>
      </c>
      <c r="F12" s="6">
        <f xml:space="preserve"> (('augjul cfs'!$B12*31) + ('augjul cfs'!$C12*30) + ('augjul cfs'!$D12*31) + ('augjul cfs'!$E12*30) + ('augjul cfs'!$F12*31)) * 1.983471 / 1000</f>
        <v>222.08726439900002</v>
      </c>
      <c r="G12" s="6">
        <f xml:space="preserve"> 'augjul cfs'!$G12*31*1.983471/1000</f>
        <v>126.78743326200001</v>
      </c>
      <c r="H12" s="6">
        <f xml:space="preserve"> ('augjul cfs'!$G12*31 + 'augjul cfs'!$H12*29)*1.983471/1000</f>
        <v>189.71503420799999</v>
      </c>
      <c r="I12" s="6">
        <f xml:space="preserve"> ('augjul cfs'!$G12*31 + 'augjul cfs'!$H12*29 + 'augjul cfs'!$I12*31)*1.983471/1000</f>
        <v>573.88956525600008</v>
      </c>
      <c r="J12" s="6">
        <f xml:space="preserve"> ('augjul cfs'!$G12*31 + 'augjul cfs'!$H12*29 + 'augjul cfs'!$I12*31 + 'augjul cfs'!$J12*30)*1.983471/1000</f>
        <v>2036.679593046</v>
      </c>
      <c r="K12" s="6">
        <f xml:space="preserve"> ('augjul cfs'!$G12*31 + 'augjul cfs'!$H12*29 + 'augjul cfs'!$I12*31 + 'augjul cfs'!$J12*30 + 'augjul cfs'!$K12*31)*1.983471/1000</f>
        <v>3060.6941001</v>
      </c>
      <c r="L12" s="6">
        <f xml:space="preserve"> ('augjul cfs'!$G12*31 + 'augjul cfs'!$H12*29 + 'augjul cfs'!$I12*31 + 'augjul cfs'!$J12*30 + 'augjul cfs'!$K12*31 + 'augjul cfs'!$L12*30)*1.983471/1000</f>
        <v>3366.12879939</v>
      </c>
      <c r="M12" s="6">
        <f xml:space="preserve"> ('augjul cfs'!$G12*31 + 'augjul cfs'!$H12*29 + 'augjul cfs'!$I12*31 + 'augjul cfs'!$J12*30 + 'augjul cfs'!$K12*31 + 'augjul cfs'!$L12*30 + 'augjul cfs'!$M12*31)*1.983471/1000</f>
        <v>3440.7132594029999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3657.851763657</v>
      </c>
      <c r="O12" s="22" t="s">
        <v>76</v>
      </c>
    </row>
    <row r="13" spans="1:15" x14ac:dyDescent="0.2">
      <c r="A13" t="s">
        <v>79</v>
      </c>
      <c r="B13" s="6">
        <f>'augjul cfs'!B13*31*1.983471/1000</f>
        <v>40.643304260999997</v>
      </c>
      <c r="C13" s="6">
        <f xml:space="preserve"> (('augjul cfs'!B13*31) + ('augjul cfs'!C13*30)) * 1.983471 / 1000</f>
        <v>82.53421178100001</v>
      </c>
      <c r="D13" s="6">
        <f xml:space="preserve"> (('augjul cfs'!$B13*31) + ('augjul cfs'!$C13*30) + ('augjul cfs'!$D13*31)) * 1.983471 / 1000</f>
        <v>123.60792924899999</v>
      </c>
      <c r="E13" s="6">
        <f xml:space="preserve"> (('augjul cfs'!$B13*31) + ('augjul cfs'!$C13*30) + ('augjul cfs'!$D13*31) + ('augjul cfs'!$E13*30)) * 1.983471 / 1000</f>
        <v>153.419498379</v>
      </c>
      <c r="F13" s="6">
        <f xml:space="preserve"> (('augjul cfs'!$B13*31) + ('augjul cfs'!$C13*30) + ('augjul cfs'!$D13*31) + ('augjul cfs'!$E13*30) + ('augjul cfs'!$F13*31)) * 1.983471 / 1000</f>
        <v>224.56065273599998</v>
      </c>
      <c r="G13" s="6">
        <f xml:space="preserve"> 'augjul cfs'!$G13*31*1.983471/1000</f>
        <v>46.546113957000003</v>
      </c>
      <c r="H13" s="6">
        <f xml:space="preserve"> ('augjul cfs'!$G13*31 + 'augjul cfs'!$H13*28)*1.983471/1000</f>
        <v>97.695864104999998</v>
      </c>
      <c r="I13" s="6">
        <f xml:space="preserve"> ('augjul cfs'!$G13*31 + 'augjul cfs'!$H13*28 + 'augjul cfs'!$I13*31)*1.983471/1000</f>
        <v>349.05717699299998</v>
      </c>
      <c r="J13" s="6">
        <f xml:space="preserve"> ('augjul cfs'!$G13*31 + 'augjul cfs'!$H13*28 + 'augjul cfs'!$I13*31 + 'augjul cfs'!$J13*30)*1.983471/1000</f>
        <v>1289.4009433830001</v>
      </c>
      <c r="K13" s="6">
        <f xml:space="preserve"> ('augjul cfs'!$G13*31 + 'augjul cfs'!$H13*28 + 'augjul cfs'!$I13*31 + 'augjul cfs'!$J13*30 + 'augjul cfs'!$K13*31)*1.983471/1000</f>
        <v>2509.2534596219998</v>
      </c>
      <c r="L13" s="6">
        <f xml:space="preserve"> ('augjul cfs'!$G13*31 + 'augjul cfs'!$H13*28 + 'augjul cfs'!$I13*31 + 'augjul cfs'!$J13*30 + 'augjul cfs'!$K13*31 + 'augjul cfs'!$L13*30)*1.983471/1000</f>
        <v>2883.7724538420002</v>
      </c>
      <c r="M13" s="6">
        <f xml:space="preserve"> ('augjul cfs'!$G13*31 + 'augjul cfs'!$H13*28 + 'augjul cfs'!$I13*31 + 'augjul cfs'!$J13*30 + 'augjul cfs'!$K13*31 + 'augjul cfs'!$L13*30 + 'augjul cfs'!$M13*31)*1.983471/1000</f>
        <v>2980.79988822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3216.5612016929999</v>
      </c>
      <c r="O13" s="22" t="s">
        <v>79</v>
      </c>
    </row>
    <row r="14" spans="1:15" x14ac:dyDescent="0.2">
      <c r="A14" t="s">
        <v>68</v>
      </c>
      <c r="B14" s="6">
        <f>'augjul cfs'!B14*31*1.983471/1000</f>
        <v>50.296857618000004</v>
      </c>
      <c r="C14" s="6">
        <f xml:space="preserve"> (('augjul cfs'!B14*31) + ('augjul cfs'!C14*30)) * 1.983471 / 1000</f>
        <v>93.734872518000003</v>
      </c>
      <c r="D14" s="6">
        <f xml:space="preserve"> (('augjul cfs'!$B14*31) + ('augjul cfs'!$C14*30) + ('augjul cfs'!$D14*31)) * 1.983471 / 1000</f>
        <v>141.08032528799998</v>
      </c>
      <c r="E14" s="6">
        <f xml:space="preserve"> (('augjul cfs'!$B14*31) + ('augjul cfs'!$C14*30) + ('augjul cfs'!$D14*31) + ('augjul cfs'!$E14*30)) * 1.983471 / 1000</f>
        <v>310.31007100800002</v>
      </c>
      <c r="F14" s="6">
        <f xml:space="preserve"> (('augjul cfs'!$B14*31) + ('augjul cfs'!$C14*30) + ('augjul cfs'!$D14*31) + ('augjul cfs'!$E14*30) + ('augjul cfs'!$F14*31)) * 1.983471 / 1000</f>
        <v>646.33981047300006</v>
      </c>
      <c r="G14" s="6">
        <f xml:space="preserve"> 'augjul cfs'!$G14*31*1.983471/1000</f>
        <v>431.765934222</v>
      </c>
      <c r="H14" s="6">
        <f xml:space="preserve"> ('augjul cfs'!$G14*31 + 'augjul cfs'!$H14*28)*1.983471/1000</f>
        <v>648.52757898599998</v>
      </c>
      <c r="I14" s="6">
        <f xml:space="preserve"> ('augjul cfs'!$G14*31 + 'augjul cfs'!$H14*28 + 'augjul cfs'!$I14*31)*1.983471/1000</f>
        <v>1321.6323471329999</v>
      </c>
      <c r="J14" s="6">
        <f xml:space="preserve"> ('augjul cfs'!$G14*31 + 'augjul cfs'!$H14*28 + 'augjul cfs'!$I14*31 + 'augjul cfs'!$J14*30)*1.983471/1000</f>
        <v>2724.5017160130001</v>
      </c>
      <c r="K14" s="6">
        <f xml:space="preserve"> ('augjul cfs'!$G14*31 + 'augjul cfs'!$H14*28 + 'augjul cfs'!$I14*31 + 'augjul cfs'!$J14*30 + 'augjul cfs'!$K14*31)*1.983471/1000</f>
        <v>3718.1413481730001</v>
      </c>
      <c r="L14" s="6">
        <f xml:space="preserve"> ('augjul cfs'!$G14*31 + 'augjul cfs'!$H14*28 + 'augjul cfs'!$I14*31 + 'augjul cfs'!$J14*30 + 'augjul cfs'!$K14*31 + 'augjul cfs'!$L14*30)*1.983471/1000</f>
        <v>4068.3231532230002</v>
      </c>
      <c r="M14" s="6">
        <f xml:space="preserve"> ('augjul cfs'!$G14*31 + 'augjul cfs'!$H14*28 + 'augjul cfs'!$I14*31 + 'augjul cfs'!$J14*30 + 'augjul cfs'!$K14*31 + 'augjul cfs'!$L14*30 + 'augjul cfs'!$M14*31)*1.983471/1000</f>
        <v>4156.3733978549999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4800.5710596479994</v>
      </c>
      <c r="O14" s="22" t="s">
        <v>68</v>
      </c>
    </row>
    <row r="15" spans="1:15" x14ac:dyDescent="0.2">
      <c r="A15" t="s">
        <v>44</v>
      </c>
      <c r="B15" s="6">
        <f>'augjul cfs'!B15*31*1.983471/1000</f>
        <v>46.607601557999999</v>
      </c>
      <c r="C15" s="6">
        <f xml:space="preserve"> (('augjul cfs'!B15*31) + ('augjul cfs'!C15*30)) * 1.983471 / 1000</f>
        <v>91.592723838000012</v>
      </c>
      <c r="D15" s="6">
        <f xml:space="preserve"> (('augjul cfs'!$B15*31) + ('augjul cfs'!$C15*30) + ('augjul cfs'!$D15*31)) * 1.983471 / 1000</f>
        <v>150.25189519200001</v>
      </c>
      <c r="E15" s="6">
        <f xml:space="preserve"> (('augjul cfs'!$B15*31) + ('augjul cfs'!$C15*30) + ('augjul cfs'!$D15*31) + ('augjul cfs'!$E15*30)) * 1.983471 / 1000</f>
        <v>216.42048775199999</v>
      </c>
      <c r="F15" s="6">
        <f xml:space="preserve"> (('augjul cfs'!$B15*31) + ('augjul cfs'!$C15*30) + ('augjul cfs'!$D15*31) + ('augjul cfs'!$E15*30) + ('augjul cfs'!$F15*31)) * 1.983471 / 1000</f>
        <v>310.49651728200001</v>
      </c>
      <c r="G15" s="6">
        <f xml:space="preserve"> 'augjul cfs'!$G15*31*1.983471/1000</f>
        <v>122.36032598999999</v>
      </c>
      <c r="H15" s="6">
        <f xml:space="preserve"> ('augjul cfs'!$G15*31 + 'augjul cfs'!$H15*28)*1.983471/1000</f>
        <v>228.936189762</v>
      </c>
      <c r="I15" s="6">
        <f xml:space="preserve"> ('augjul cfs'!$G15*31 + 'augjul cfs'!$H15*28 + 'augjul cfs'!$I15*31)*1.983471/1000</f>
        <v>704.35832069399999</v>
      </c>
      <c r="J15" s="6">
        <f xml:space="preserve"> ('augjul cfs'!$G15*31 + 'augjul cfs'!$H15*28 + 'augjul cfs'!$I15*31 + 'augjul cfs'!$J15*30)*1.983471/1000</f>
        <v>1809.2905106639998</v>
      </c>
      <c r="K15" s="6">
        <f xml:space="preserve"> ('augjul cfs'!$G15*31 + 'augjul cfs'!$H15*28 + 'augjul cfs'!$I15*31 + 'augjul cfs'!$J15*30 + 'augjul cfs'!$K15*31)*1.983471/1000</f>
        <v>2664.0296521649998</v>
      </c>
      <c r="L15" s="6">
        <f xml:space="preserve"> ('augjul cfs'!$G15*31 + 'augjul cfs'!$H15*28 + 'augjul cfs'!$I15*31 + 'augjul cfs'!$J15*30 + 'augjul cfs'!$K15*31 + 'augjul cfs'!$L15*30)*1.983471/1000</f>
        <v>2876.1023714849998</v>
      </c>
      <c r="M15" s="6">
        <f xml:space="preserve"> ('augjul cfs'!$G15*31 + 'augjul cfs'!$H15*28 + 'augjul cfs'!$I15*31 + 'augjul cfs'!$J15*30 + 'augjul cfs'!$K15*31 + 'augjul cfs'!$L15*30 + 'augjul cfs'!$M15*31)*1.983471/1000</f>
        <v>2957.8193932139998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3263.5932660449998</v>
      </c>
      <c r="O15" s="22" t="s">
        <v>44</v>
      </c>
    </row>
    <row r="16" spans="1:15" x14ac:dyDescent="0.2">
      <c r="A16" t="s">
        <v>31</v>
      </c>
      <c r="B16" s="6">
        <f>'augjul cfs'!B16*31*1.983471/1000</f>
        <v>45.931237947</v>
      </c>
      <c r="C16" s="6">
        <f xml:space="preserve"> (('augjul cfs'!B16*31) + ('augjul cfs'!C16*30)) * 1.983471 / 1000</f>
        <v>86.870079387000004</v>
      </c>
      <c r="D16" s="6">
        <f xml:space="preserve"> (('augjul cfs'!$B16*31) + ('augjul cfs'!$C16*30) + ('augjul cfs'!$D16*31)) * 1.983471 / 1000</f>
        <v>133.17024294000001</v>
      </c>
      <c r="E16" s="6">
        <f xml:space="preserve"> (('augjul cfs'!$B16*31) + ('augjul cfs'!$C16*30) + ('augjul cfs'!$D16*31) + ('augjul cfs'!$E16*30)) * 1.983471 / 1000</f>
        <v>175.29916698</v>
      </c>
      <c r="F16" s="6">
        <f xml:space="preserve"> (('augjul cfs'!$B16*31) + ('augjul cfs'!$C16*30) + ('augjul cfs'!$D16*31) + ('augjul cfs'!$E16*30) + ('augjul cfs'!$F16*31)) * 1.983471 / 1000</f>
        <v>301.902137439</v>
      </c>
      <c r="G16" s="6">
        <f xml:space="preserve"> 'augjul cfs'!$G16*31*1.983471/1000</f>
        <v>112.52230983</v>
      </c>
      <c r="H16" s="6">
        <f xml:space="preserve"> ('augjul cfs'!$G16*31 + 'augjul cfs'!$H16*29)*1.983471/1000</f>
        <v>502.109733237</v>
      </c>
      <c r="I16" s="6">
        <f xml:space="preserve"> ('augjul cfs'!$G16*31 + 'augjul cfs'!$H16*29 + 'augjul cfs'!$I16*31)*1.983471/1000</f>
        <v>1376.278956654</v>
      </c>
      <c r="J16" s="6">
        <f xml:space="preserve"> ('augjul cfs'!$G16*31 + 'augjul cfs'!$H16*29 + 'augjul cfs'!$I16*31 + 'augjul cfs'!$J16*30)*1.983471/1000</f>
        <v>2245.3367753039997</v>
      </c>
      <c r="K16" s="6">
        <f xml:space="preserve"> ('augjul cfs'!$G16*31 + 'augjul cfs'!$H16*29 + 'augjul cfs'!$I16*31 + 'augjul cfs'!$J16*30 + 'augjul cfs'!$K16*31)*1.983471/1000</f>
        <v>2862.0574133340001</v>
      </c>
      <c r="L16" s="6">
        <f xml:space="preserve"> ('augjul cfs'!$G16*31 + 'augjul cfs'!$H16*29 + 'augjul cfs'!$I16*31 + 'augjul cfs'!$J16*30 + 'augjul cfs'!$K16*31 + 'augjul cfs'!$L16*30)*1.983471/1000</f>
        <v>3011.7698044139997</v>
      </c>
      <c r="M16" s="6">
        <f xml:space="preserve"> ('augjul cfs'!$G16*31 + 'augjul cfs'!$H16*29 + 'augjul cfs'!$I16*31 + 'augjul cfs'!$J16*30 + 'augjul cfs'!$K16*31 + 'augjul cfs'!$L16*30 + 'augjul cfs'!$M16*31)*1.983471/1000</f>
        <v>3068.1539345309998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3366.9737580360002</v>
      </c>
      <c r="O16" s="22" t="s">
        <v>31</v>
      </c>
    </row>
    <row r="17" spans="1:15" x14ac:dyDescent="0.2">
      <c r="A17" t="s">
        <v>29</v>
      </c>
      <c r="B17" s="6">
        <f>'augjul cfs'!B17*31*1.983471/1000</f>
        <v>35.232395373000003</v>
      </c>
      <c r="C17" s="6">
        <f xml:space="preserve"> (('augjul cfs'!B17*31) + ('augjul cfs'!C17*30)) * 1.983471 / 1000</f>
        <v>83.787765453000006</v>
      </c>
      <c r="D17" s="6">
        <f xml:space="preserve"> (('augjul cfs'!$B17*31) + ('augjul cfs'!$C17*30) + ('augjul cfs'!$D17*31)) * 1.983471 / 1000</f>
        <v>145.767267261</v>
      </c>
      <c r="E17" s="6">
        <f xml:space="preserve"> (('augjul cfs'!$B17*31) + ('augjul cfs'!$C17*30) + ('augjul cfs'!$D17*31) + ('augjul cfs'!$E17*30)) * 1.983471 / 1000</f>
        <v>242.52098264100002</v>
      </c>
      <c r="F17" s="6">
        <f xml:space="preserve"> (('augjul cfs'!$B17*31) + ('augjul cfs'!$C17*30) + ('augjul cfs'!$D17*31) + ('augjul cfs'!$E17*30) + ('augjul cfs'!$F17*31)) * 1.983471 / 1000</f>
        <v>493.14444431699997</v>
      </c>
      <c r="G17" s="6">
        <f xml:space="preserve"> 'augjul cfs'!$G17*31*1.983471/1000</f>
        <v>257.26412258400001</v>
      </c>
      <c r="H17" s="6">
        <f xml:space="preserve"> ('augjul cfs'!$G17*31 + 'augjul cfs'!$H17*28)*1.983471/1000</f>
        <v>461.141139732</v>
      </c>
      <c r="I17" s="6">
        <f xml:space="preserve"> ('augjul cfs'!$G17*31 + 'augjul cfs'!$H17*28 + 'augjul cfs'!$I17*31)*1.983471/1000</f>
        <v>795.81815197500009</v>
      </c>
      <c r="J17" s="6">
        <f xml:space="preserve"> ('augjul cfs'!$G17*31 + 'augjul cfs'!$H17*28 + 'augjul cfs'!$I17*31 + 'augjul cfs'!$J17*30)*1.983471/1000</f>
        <v>1115.950371375</v>
      </c>
      <c r="K17" s="6">
        <f xml:space="preserve"> ('augjul cfs'!$G17*31 + 'augjul cfs'!$H17*28 + 'augjul cfs'!$I17*31 + 'augjul cfs'!$J17*30 + 'augjul cfs'!$K17*31)*1.983471/1000</f>
        <v>1573.6640732189999</v>
      </c>
      <c r="L17" s="6">
        <f xml:space="preserve"> ('augjul cfs'!$G17*31 + 'augjul cfs'!$H17*28 + 'augjul cfs'!$I17*31 + 'augjul cfs'!$J17*30 + 'augjul cfs'!$K17*31 + 'augjul cfs'!$L17*30)*1.983471/1000</f>
        <v>1811.918609739</v>
      </c>
      <c r="M17" s="6">
        <f xml:space="preserve"> ('augjul cfs'!$G17*31 + 'augjul cfs'!$H17*28 + 'augjul cfs'!$I17*31 + 'augjul cfs'!$J17*30 + 'augjul cfs'!$K17*31 + 'augjul cfs'!$L17*30 + 'augjul cfs'!$M17*31)*1.983471/1000</f>
        <v>1876.480590789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2388.2637120929999</v>
      </c>
      <c r="O17" s="22" t="s">
        <v>29</v>
      </c>
    </row>
    <row r="18" spans="1:15" x14ac:dyDescent="0.2">
      <c r="A18" t="s">
        <v>58</v>
      </c>
      <c r="B18" s="6">
        <f>'augjul cfs'!B18*31*1.983471/1000</f>
        <v>37.507436609999999</v>
      </c>
      <c r="C18" s="6">
        <f xml:space="preserve"> (('augjul cfs'!B18*31) + ('augjul cfs'!C18*30)) * 1.983471 / 1000</f>
        <v>102.42644244</v>
      </c>
      <c r="D18" s="6">
        <f xml:space="preserve"> (('augjul cfs'!$B18*31) + ('augjul cfs'!$C18*30) + ('augjul cfs'!$D18*31)) * 1.983471 / 1000</f>
        <v>192.690240708</v>
      </c>
      <c r="E18" s="6">
        <f xml:space="preserve"> (('augjul cfs'!$B18*31) + ('augjul cfs'!$C18*30) + ('augjul cfs'!$D18*31) + ('augjul cfs'!$E18*30)) * 1.983471 / 1000</f>
        <v>382.56791953800001</v>
      </c>
      <c r="F18" s="6">
        <f xml:space="preserve"> (('augjul cfs'!$B18*31) + ('augjul cfs'!$C18*30) + ('augjul cfs'!$D18*31) + ('augjul cfs'!$E18*30) + ('augjul cfs'!$F18*31)) * 1.983471 / 1000</f>
        <v>968.11434386100007</v>
      </c>
      <c r="G18" s="6">
        <f xml:space="preserve"> 'augjul cfs'!$G18*31*1.983471/1000</f>
        <v>201.00296766900001</v>
      </c>
      <c r="H18" s="6">
        <f xml:space="preserve"> ('augjul cfs'!$G18*31 + 'augjul cfs'!$H18*28)*1.983471/1000</f>
        <v>440.70147107700001</v>
      </c>
      <c r="I18" s="6">
        <f xml:space="preserve"> ('augjul cfs'!$G18*31 + 'augjul cfs'!$H18*28 + 'augjul cfs'!$I18*31)*1.983471/1000</f>
        <v>756.07137660600006</v>
      </c>
      <c r="J18" s="6">
        <f xml:space="preserve"> ('augjul cfs'!$G18*31 + 'augjul cfs'!$H18*28 + 'augjul cfs'!$I18*31 + 'augjul cfs'!$J18*30)*1.983471/1000</f>
        <v>1586.2134942359999</v>
      </c>
      <c r="K18" s="6">
        <f xml:space="preserve"> ('augjul cfs'!$G18*31 + 'augjul cfs'!$H18*28 + 'augjul cfs'!$I18*31 + 'augjul cfs'!$J18*30 + 'augjul cfs'!$K18*31)*1.983471/1000</f>
        <v>2134.4369447519998</v>
      </c>
      <c r="L18" s="6">
        <f xml:space="preserve"> ('augjul cfs'!$G18*31 + 'augjul cfs'!$H18*28 + 'augjul cfs'!$I18*31 + 'augjul cfs'!$J18*30 + 'augjul cfs'!$K18*31 + 'augjul cfs'!$L18*30)*1.983471/1000</f>
        <v>2507.5278398519999</v>
      </c>
      <c r="M18" s="6">
        <f xml:space="preserve"> ('augjul cfs'!$G18*31 + 'augjul cfs'!$H18*28 + 'augjul cfs'!$I18*31 + 'augjul cfs'!$J18*30 + 'augjul cfs'!$K18*31 + 'augjul cfs'!$L18*30 + 'augjul cfs'!$M18*31)*1.983471/1000</f>
        <v>2667.764528058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3601.5033360179996</v>
      </c>
      <c r="O18" s="22" t="s">
        <v>58</v>
      </c>
    </row>
    <row r="19" spans="1:15" x14ac:dyDescent="0.2">
      <c r="A19" t="s">
        <v>61</v>
      </c>
      <c r="B19" s="6">
        <f>'augjul cfs'!B19*31*1.983471/1000</f>
        <v>39.905453048999995</v>
      </c>
      <c r="C19" s="6">
        <f xml:space="preserve"> (('augjul cfs'!B19*31) + ('augjul cfs'!C19*30)) * 1.983471 / 1000</f>
        <v>68.05090653900001</v>
      </c>
      <c r="D19" s="6">
        <f xml:space="preserve"> (('augjul cfs'!$B19*31) + ('augjul cfs'!$C19*30) + ('augjul cfs'!$D19*31)) * 1.983471 / 1000</f>
        <v>112.137516456</v>
      </c>
      <c r="E19" s="6">
        <f xml:space="preserve"> (('augjul cfs'!$B19*31) + ('augjul cfs'!$C19*30) + ('augjul cfs'!$D19*31) + ('augjul cfs'!$E19*30)) * 1.983471 / 1000</f>
        <v>350.27304471599996</v>
      </c>
      <c r="F19" s="6">
        <f xml:space="preserve"> (('augjul cfs'!$B19*31) + ('augjul cfs'!$C19*30) + ('augjul cfs'!$D19*31) + ('augjul cfs'!$E19*30) + ('augjul cfs'!$F19*31)) * 1.983471 / 1000</f>
        <v>590.50510182300002</v>
      </c>
      <c r="G19" s="6">
        <f xml:space="preserve"> 'augjul cfs'!$G19*31*1.983471/1000</f>
        <v>209.67271940999998</v>
      </c>
      <c r="H19" s="6">
        <f xml:space="preserve"> ('augjul cfs'!$G19*31 + 'augjul cfs'!$H19*28)*1.983471/1000</f>
        <v>405.33023273399999</v>
      </c>
      <c r="I19" s="6">
        <f xml:space="preserve"> ('augjul cfs'!$G19*31 + 'augjul cfs'!$H19*28 + 'augjul cfs'!$I19*31)*1.983471/1000</f>
        <v>838.01848097100003</v>
      </c>
      <c r="J19" s="6">
        <f xml:space="preserve"> ('augjul cfs'!$G19*31 + 'augjul cfs'!$H19*28 + 'augjul cfs'!$I19*31 + 'augjul cfs'!$J19*30)*1.983471/1000</f>
        <v>2566.6729616009998</v>
      </c>
      <c r="K19" s="6">
        <f xml:space="preserve"> ('augjul cfs'!$G19*31 + 'augjul cfs'!$H19*28 + 'augjul cfs'!$I19*31 + 'augjul cfs'!$J19*30 + 'augjul cfs'!$K19*31)*1.983471/1000</f>
        <v>3637.7254834199998</v>
      </c>
      <c r="L19" s="6">
        <f xml:space="preserve"> ('augjul cfs'!$G19*31 + 'augjul cfs'!$H19*28 + 'augjul cfs'!$I19*31 + 'augjul cfs'!$J19*30 + 'augjul cfs'!$K19*31 + 'augjul cfs'!$L19*30)*1.983471/1000</f>
        <v>4319.6428132199999</v>
      </c>
      <c r="M19" s="6">
        <f xml:space="preserve"> ('augjul cfs'!$G19*31 + 'augjul cfs'!$H19*28 + 'augjul cfs'!$I19*31 + 'augjul cfs'!$J19*30 + 'augjul cfs'!$K19*31 + 'augjul cfs'!$L19*30 + 'augjul cfs'!$M19*31)*1.983471/1000</f>
        <v>4537.1859455580006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5146.8712119510001</v>
      </c>
      <c r="O19" s="22" t="s">
        <v>61</v>
      </c>
    </row>
    <row r="20" spans="1:15" x14ac:dyDescent="0.2">
      <c r="A20" t="s">
        <v>83</v>
      </c>
      <c r="B20" s="6">
        <f>'augjul cfs'!B20*31*1.983471/1000</f>
        <v>53.432725269000002</v>
      </c>
      <c r="C20" s="6">
        <f xml:space="preserve"> (('augjul cfs'!B20*31) + ('augjul cfs'!C20*30)) * 1.983471 / 1000</f>
        <v>87.231071108999998</v>
      </c>
      <c r="D20" s="6">
        <f xml:space="preserve"> (('augjul cfs'!$B20*31) + ('augjul cfs'!$C20*30) + ('augjul cfs'!$D20*31)) * 1.983471 / 1000</f>
        <v>152.77685377500001</v>
      </c>
      <c r="E20" s="6">
        <f xml:space="preserve"> (('augjul cfs'!$B20*31) + ('augjul cfs'!$C20*30) + ('augjul cfs'!$D20*31) + ('augjul cfs'!$E20*30)) * 1.983471 / 1000</f>
        <v>217.517347215</v>
      </c>
      <c r="F20" s="6">
        <f xml:space="preserve"> (('augjul cfs'!$B20*31) + ('augjul cfs'!$C20*30) + ('augjul cfs'!$D20*31) + ('augjul cfs'!$E20*30) + ('augjul cfs'!$F20*31)) * 1.983471 / 1000</f>
        <v>352.60560661199997</v>
      </c>
      <c r="G20" s="6">
        <f xml:space="preserve"> 'augjul cfs'!$G20*31*1.983471/1000</f>
        <v>74.707435215000004</v>
      </c>
      <c r="H20" s="6">
        <f xml:space="preserve"> ('augjul cfs'!$G20*31 + 'augjul cfs'!$H20*29)*1.983471/1000</f>
        <v>168.46610938499998</v>
      </c>
      <c r="I20" s="6">
        <f xml:space="preserve"> ('augjul cfs'!$G20*31 + 'augjul cfs'!$H20*29 + 'augjul cfs'!$I20*31)*1.983471/1000</f>
        <v>304.84560840299997</v>
      </c>
      <c r="J20" s="6">
        <f xml:space="preserve"> ('augjul cfs'!$G20*31 + 'augjul cfs'!$H20*29 + 'augjul cfs'!$I20*31 + 'augjul cfs'!$J20*30)*1.983471/1000</f>
        <v>821.22244854300004</v>
      </c>
      <c r="K20" s="6">
        <f xml:space="preserve"> ('augjul cfs'!$G20*31 + 'augjul cfs'!$H20*29 + 'augjul cfs'!$I20*31 + 'augjul cfs'!$J20*30 + 'augjul cfs'!$K20*31)*1.983471/1000</f>
        <v>1270.819787055</v>
      </c>
      <c r="L20" s="6">
        <f xml:space="preserve"> ('augjul cfs'!$G20*31 + 'augjul cfs'!$H20*29 + 'augjul cfs'!$I20*31 + 'augjul cfs'!$J20*30 + 'augjul cfs'!$K20*31 + 'augjul cfs'!$L20*30)*1.983471/1000</f>
        <v>1423.7454011550001</v>
      </c>
      <c r="M20" s="6">
        <f xml:space="preserve"> ('augjul cfs'!$G20*31 + 'augjul cfs'!$H20*29 + 'augjul cfs'!$I20*31 + 'augjul cfs'!$J20*30 + 'augjul cfs'!$K20*31 + 'augjul cfs'!$L20*30 + 'augjul cfs'!$M20*31)*1.983471/1000</f>
        <v>1467.1556474609999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1806.6485272919999</v>
      </c>
      <c r="O20" s="22" t="s">
        <v>83</v>
      </c>
    </row>
    <row r="21" spans="1:15" x14ac:dyDescent="0.2">
      <c r="A21" t="s">
        <v>81</v>
      </c>
      <c r="B21" s="6">
        <f>'augjul cfs'!B21*31*1.983471/1000</f>
        <v>34.310081358000005</v>
      </c>
      <c r="C21" s="6">
        <f xml:space="preserve"> (('augjul cfs'!B21*31) + ('augjul cfs'!C21*30)) * 1.983471 / 1000</f>
        <v>74.118344328000006</v>
      </c>
      <c r="D21" s="6">
        <f xml:space="preserve"> (('augjul cfs'!$B21*31) + ('augjul cfs'!$C21*30) + ('augjul cfs'!$D21*31)) * 1.983471 / 1000</f>
        <v>120.91040868900001</v>
      </c>
      <c r="E21" s="6">
        <f xml:space="preserve"> (('augjul cfs'!$B21*31) + ('augjul cfs'!$C21*30) + ('augjul cfs'!$D21*31) + ('augjul cfs'!$E21*30)) * 1.983471 / 1000</f>
        <v>176.903795019</v>
      </c>
      <c r="F21" s="6">
        <f xml:space="preserve"> (('augjul cfs'!$B21*31) + ('augjul cfs'!$C21*30) + ('augjul cfs'!$D21*31) + ('augjul cfs'!$E21*30) + ('augjul cfs'!$F21*31)) * 1.983471 / 1000</f>
        <v>241.52726367</v>
      </c>
      <c r="G21" s="6">
        <f xml:space="preserve"> 'augjul cfs'!$G21*31*1.983471/1000</f>
        <v>242.81453634900001</v>
      </c>
      <c r="H21" s="6">
        <f xml:space="preserve"> ('augjul cfs'!$G21*31 + 'augjul cfs'!$H21*28)*1.983471/1000</f>
        <v>533.27402958900007</v>
      </c>
      <c r="I21" s="6">
        <f xml:space="preserve"> ('augjul cfs'!$G21*31 + 'augjul cfs'!$H21*28 + 'augjul cfs'!$I21*31)*1.983471/1000</f>
        <v>950.83632797999996</v>
      </c>
      <c r="J21" s="6">
        <f xml:space="preserve"> ('augjul cfs'!$G21*31 + 'augjul cfs'!$H21*28 + 'augjul cfs'!$I21*31 + 'augjul cfs'!$J21*30)*1.983471/1000</f>
        <v>1527.2528352900001</v>
      </c>
      <c r="K21" s="6">
        <f xml:space="preserve"> ('augjul cfs'!$G21*31 + 'augjul cfs'!$H21*28 + 'augjul cfs'!$I21*31 + 'augjul cfs'!$J21*30 + 'augjul cfs'!$K21*31)*1.983471/1000</f>
        <v>2747.4742771350002</v>
      </c>
      <c r="L21" s="6">
        <f xml:space="preserve"> ('augjul cfs'!$G21*31 + 'augjul cfs'!$H21*28 + 'augjul cfs'!$I21*31 + 'augjul cfs'!$J21*30 + 'augjul cfs'!$K21*31 + 'augjul cfs'!$L21*30)*1.983471/1000</f>
        <v>3093.9073219950001</v>
      </c>
      <c r="M21" s="6">
        <f xml:space="preserve"> ('augjul cfs'!$G21*31 + 'augjul cfs'!$H21*28 + 'augjul cfs'!$I21*31 + 'augjul cfs'!$J21*30 + 'augjul cfs'!$K21*31 + 'augjul cfs'!$L21*30 + 'augjul cfs'!$M21*31)*1.983471/1000</f>
        <v>3176.4236825370003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3433.9932596550002</v>
      </c>
      <c r="O21" s="22" t="s">
        <v>81</v>
      </c>
    </row>
    <row r="22" spans="1:15" x14ac:dyDescent="0.2">
      <c r="A22" t="s">
        <v>62</v>
      </c>
      <c r="B22" s="6">
        <f>'augjul cfs'!B22*31*1.983471/1000</f>
        <v>31.727602116</v>
      </c>
      <c r="C22" s="6">
        <f xml:space="preserve"> (('augjul cfs'!B22*31) + ('augjul cfs'!C22*30)) * 1.983471 / 1000</f>
        <v>90.160657775999994</v>
      </c>
      <c r="D22" s="6">
        <f xml:space="preserve"> (('augjul cfs'!$B22*31) + ('augjul cfs'!$C22*30) + ('augjul cfs'!$D22*31)) * 1.983471 / 1000</f>
        <v>147.46710190800002</v>
      </c>
      <c r="E22" s="6">
        <f xml:space="preserve"> (('augjul cfs'!$B22*31) + ('augjul cfs'!$C22*30) + ('augjul cfs'!$D22*31) + ('augjul cfs'!$E22*30)) * 1.983471 / 1000</f>
        <v>324.90841756799995</v>
      </c>
      <c r="F22" s="6">
        <f xml:space="preserve"> (('augjul cfs'!$B22*31) + ('augjul cfs'!$C22*30) + ('augjul cfs'!$D22*31) + ('augjul cfs'!$E22*30) + ('augjul cfs'!$F22*31)) * 1.983471 / 1000</f>
        <v>648.76361203500005</v>
      </c>
      <c r="G22" s="6">
        <f xml:space="preserve"> 'augjul cfs'!$G22*31*1.983471/1000</f>
        <v>416.57849677500002</v>
      </c>
      <c r="H22" s="6">
        <f xml:space="preserve"> ('augjul cfs'!$G22*31 + 'augjul cfs'!$H22*28)*1.983471/1000</f>
        <v>615.17948106300003</v>
      </c>
      <c r="I22" s="6">
        <f xml:space="preserve"> ('augjul cfs'!$G22*31 + 'augjul cfs'!$H22*28 + 'augjul cfs'!$I22*31)*1.983471/1000</f>
        <v>1210.1949959400001</v>
      </c>
      <c r="J22" s="6">
        <f xml:space="preserve"> ('augjul cfs'!$G22*31 + 'augjul cfs'!$H22*28 + 'augjul cfs'!$I22*31 + 'augjul cfs'!$J22*30)*1.983471/1000</f>
        <v>2463.2329654799996</v>
      </c>
      <c r="K22" s="6">
        <f xml:space="preserve"> ('augjul cfs'!$G22*31 + 'augjul cfs'!$H22*28 + 'augjul cfs'!$I22*31 + 'augjul cfs'!$J22*30 + 'augjul cfs'!$K22*31)*1.983471/1000</f>
        <v>3733.0134137310001</v>
      </c>
      <c r="L22" s="6">
        <f xml:space="preserve"> ('augjul cfs'!$G22*31 + 'augjul cfs'!$H22*28 + 'augjul cfs'!$I22*31 + 'augjul cfs'!$J22*30 + 'augjul cfs'!$K22*31 + 'augjul cfs'!$L22*30)*1.983471/1000</f>
        <v>4133.9522416710006</v>
      </c>
      <c r="M22" s="6">
        <f xml:space="preserve"> ('augjul cfs'!$G22*31 + 'augjul cfs'!$H22*28 + 'augjul cfs'!$I22*31 + 'augjul cfs'!$J22*30 + 'augjul cfs'!$K22*31 + 'augjul cfs'!$L22*30 + 'augjul cfs'!$M22*31)*1.983471/1000</f>
        <v>4253.053724808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4888.1532051240001</v>
      </c>
      <c r="O22" s="22" t="s">
        <v>62</v>
      </c>
    </row>
    <row r="23" spans="1:15" x14ac:dyDescent="0.2">
      <c r="A23" t="s">
        <v>65</v>
      </c>
      <c r="B23" s="6">
        <f>'augjul cfs'!B23*31*1.983471/1000</f>
        <v>37.937849817</v>
      </c>
      <c r="C23" s="6">
        <f xml:space="preserve"> (('augjul cfs'!B23*31) + ('augjul cfs'!C23*30)) * 1.983471 / 1000</f>
        <v>76.496526056999997</v>
      </c>
      <c r="D23" s="6">
        <f xml:space="preserve"> (('augjul cfs'!$B23*31) + ('augjul cfs'!$C23*30) + ('augjul cfs'!$D23*31)) * 1.983471 / 1000</f>
        <v>153.847928115</v>
      </c>
      <c r="E23" s="6">
        <f xml:space="preserve"> (('augjul cfs'!$B23*31) + ('augjul cfs'!$C23*30) + ('augjul cfs'!$D23*31) + ('augjul cfs'!$E23*30)) * 1.983471 / 1000</f>
        <v>458.86609849499996</v>
      </c>
      <c r="F23" s="6">
        <f xml:space="preserve"> (('augjul cfs'!$B23*31) + ('augjul cfs'!$C23*30) + ('augjul cfs'!$D23*31) + ('augjul cfs'!$E23*30) + ('augjul cfs'!$F23*31)) * 1.983471 / 1000</f>
        <v>1247.506068921</v>
      </c>
      <c r="G23" s="6">
        <f xml:space="preserve"> 'augjul cfs'!$G23*31*1.983471/1000</f>
        <v>367.75734158099999</v>
      </c>
      <c r="H23" s="6">
        <f xml:space="preserve"> ('augjul cfs'!$G23*31 + 'augjul cfs'!$H23*28)*1.983471/1000</f>
        <v>858.09517443300001</v>
      </c>
      <c r="I23" s="6">
        <f xml:space="preserve"> ('augjul cfs'!$G23*31 + 'augjul cfs'!$H23*28 + 'augjul cfs'!$I23*31)*1.983471/1000</f>
        <v>1443.211185549</v>
      </c>
      <c r="J23" s="6">
        <f xml:space="preserve"> ('augjul cfs'!$G23*31 + 'augjul cfs'!$H23*28 + 'augjul cfs'!$I23*31 + 'augjul cfs'!$J23*30)*1.983471/1000</f>
        <v>2329.2276812489999</v>
      </c>
      <c r="K23" s="6">
        <f xml:space="preserve"> ('augjul cfs'!$G23*31 + 'augjul cfs'!$H23*28 + 'augjul cfs'!$I23*31 + 'augjul cfs'!$J23*30 + 'augjul cfs'!$K23*31)*1.983471/1000</f>
        <v>3238.3833496349998</v>
      </c>
      <c r="L23" s="6">
        <f xml:space="preserve"> ('augjul cfs'!$G23*31 + 'augjul cfs'!$H23*28 + 'augjul cfs'!$I23*31 + 'augjul cfs'!$J23*30 + 'augjul cfs'!$K23*31 + 'augjul cfs'!$L23*30)*1.983471/1000</f>
        <v>3586.6610225250001</v>
      </c>
      <c r="M23" s="6">
        <f xml:space="preserve"> ('augjul cfs'!$G23*31 + 'augjul cfs'!$H23*28 + 'augjul cfs'!$I23*31 + 'augjul cfs'!$J23*30 + 'augjul cfs'!$K23*31 + 'augjul cfs'!$L23*30 + 'augjul cfs'!$M23*31)*1.983471/1000</f>
        <v>3681.0444900599996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4951.3604754809994</v>
      </c>
      <c r="O23" s="22" t="s">
        <v>65</v>
      </c>
    </row>
    <row r="24" spans="1:15" x14ac:dyDescent="0.2">
      <c r="A24" t="s">
        <v>42</v>
      </c>
      <c r="B24" s="6">
        <f>'augjul cfs'!B24*31*1.983471/1000</f>
        <v>42.241981887000001</v>
      </c>
      <c r="C24" s="6">
        <f xml:space="preserve"> (('augjul cfs'!B24*31) + ('augjul cfs'!C24*30)) * 1.983471 / 1000</f>
        <v>99.306442556999997</v>
      </c>
      <c r="D24" s="6">
        <f xml:space="preserve"> (('augjul cfs'!$B24*31) + ('augjul cfs'!$C24*30) + ('augjul cfs'!$D24*31)) * 1.983471 / 1000</f>
        <v>284.07668356199997</v>
      </c>
      <c r="E24" s="6">
        <f xml:space="preserve"> (('augjul cfs'!$B24*31) + ('augjul cfs'!$C24*30) + ('augjul cfs'!$D24*31) + ('augjul cfs'!$E24*30)) * 1.983471 / 1000</f>
        <v>551.54774791200009</v>
      </c>
      <c r="F24" s="6">
        <f xml:space="preserve"> (('augjul cfs'!$B24*31) + ('augjul cfs'!$C24*30) + ('augjul cfs'!$D24*31) + ('augjul cfs'!$E24*30) + ('augjul cfs'!$F24*31)) * 1.983471 / 1000</f>
        <v>854.80459604400005</v>
      </c>
      <c r="G24" s="6">
        <f xml:space="preserve"> 'augjul cfs'!$G24*31*1.983471/1000</f>
        <v>487.41221312700003</v>
      </c>
      <c r="H24" s="6">
        <f xml:space="preserve"> ('augjul cfs'!$G24*31 + 'augjul cfs'!$H24*29)*1.983471/1000</f>
        <v>807.57220112100003</v>
      </c>
      <c r="I24" s="6">
        <f xml:space="preserve"> ('augjul cfs'!$G24*31 + 'augjul cfs'!$H24*29 + 'augjul cfs'!$I24*31)*1.983471/1000</f>
        <v>1159.6502044470001</v>
      </c>
      <c r="J24" s="6">
        <f xml:space="preserve"> ('augjul cfs'!$G24*31 + 'augjul cfs'!$H24*29 + 'augjul cfs'!$I24*31 + 'augjul cfs'!$J24*30)*1.983471/1000</f>
        <v>2343.8418955769998</v>
      </c>
      <c r="K24" s="6">
        <f xml:space="preserve"> ('augjul cfs'!$G24*31 + 'augjul cfs'!$H24*29 + 'augjul cfs'!$I24*31 + 'augjul cfs'!$J24*30 + 'augjul cfs'!$K24*31)*1.983471/1000</f>
        <v>4377.2983482480004</v>
      </c>
      <c r="L24" s="6">
        <f xml:space="preserve"> ('augjul cfs'!$G24*31 + 'augjul cfs'!$H24*29 + 'augjul cfs'!$I24*31 + 'augjul cfs'!$J24*30 + 'augjul cfs'!$K24*31 + 'augjul cfs'!$L24*30)*1.983471/1000</f>
        <v>5215.1760027780001</v>
      </c>
      <c r="M24" s="6">
        <f xml:space="preserve"> ('augjul cfs'!$G24*31 + 'augjul cfs'!$H24*29 + 'augjul cfs'!$I24*31 + 'augjul cfs'!$J24*30 + 'augjul cfs'!$K24*31 + 'augjul cfs'!$L24*30 + 'augjul cfs'!$M24*31)*1.983471/1000</f>
        <v>5429.029879056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6348.303233013</v>
      </c>
      <c r="O24" s="22" t="s">
        <v>42</v>
      </c>
    </row>
    <row r="25" spans="1:15" x14ac:dyDescent="0.2">
      <c r="A25" t="s">
        <v>87</v>
      </c>
      <c r="B25" s="6">
        <f>'augjul cfs'!B25*31*1.983471/1000</f>
        <v>114.98181387</v>
      </c>
      <c r="C25" s="6">
        <f xml:space="preserve"> (('augjul cfs'!B25*31) + ('augjul cfs'!C25*30)) * 1.983471 / 1000</f>
        <v>163.77520047000002</v>
      </c>
      <c r="D25" s="6">
        <f xml:space="preserve"> (('augjul cfs'!$B25*31) + ('augjul cfs'!$C25*30) + ('augjul cfs'!$D25*31)) * 1.983471 / 1000</f>
        <v>220.651231395</v>
      </c>
      <c r="E25" s="6">
        <f xml:space="preserve"> (('augjul cfs'!$B25*31) + ('augjul cfs'!$C25*30) + ('augjul cfs'!$D25*31) + ('augjul cfs'!$E25*30)) * 1.983471 / 1000</f>
        <v>336.68428489499996</v>
      </c>
      <c r="F25" s="6">
        <f xml:space="preserve"> (('augjul cfs'!$B25*31) + ('augjul cfs'!$C25*30) + ('augjul cfs'!$D25*31) + ('augjul cfs'!$E25*30) + ('augjul cfs'!$F25*31)) * 1.983471 / 1000</f>
        <v>458.61419767799998</v>
      </c>
      <c r="G25" s="6">
        <f xml:space="preserve"> 'augjul cfs'!$G25*31*1.983471/1000</f>
        <v>83.500162158000009</v>
      </c>
      <c r="H25" s="6">
        <f xml:space="preserve"> ('augjul cfs'!$G25*31 + 'augjul cfs'!$H25*28)*1.983471/1000</f>
        <v>346.96858202999999</v>
      </c>
      <c r="I25" s="6">
        <f xml:space="preserve"> ('augjul cfs'!$G25*31 + 'augjul cfs'!$H25*28 + 'augjul cfs'!$I25*31)*1.983471/1000</f>
        <v>1025.914672272</v>
      </c>
      <c r="J25" s="6">
        <f xml:space="preserve"> ('augjul cfs'!$G25*31 + 'augjul cfs'!$H25*28 + 'augjul cfs'!$I25*31 + 'augjul cfs'!$J25*30)*1.983471/1000</f>
        <v>2478.946022742</v>
      </c>
      <c r="K25" s="6">
        <f xml:space="preserve"> ('augjul cfs'!$G25*31 + 'augjul cfs'!$H25*28 + 'augjul cfs'!$I25*31 + 'augjul cfs'!$J25*30 + 'augjul cfs'!$K25*31)*1.983471/1000</f>
        <v>4064.526789729</v>
      </c>
      <c r="L25" s="6">
        <f xml:space="preserve"> ('augjul cfs'!$G25*31 + 'augjul cfs'!$H25*28 + 'augjul cfs'!$I25*31 + 'augjul cfs'!$J25*30 + 'augjul cfs'!$K25*31 + 'augjul cfs'!$L25*30)*1.983471/1000</f>
        <v>4383.9449595689994</v>
      </c>
      <c r="M25" s="6">
        <f xml:space="preserve"> ('augjul cfs'!$G25*31 + 'augjul cfs'!$H25*28 + 'augjul cfs'!$I25*31 + 'augjul cfs'!$J25*30 + 'augjul cfs'!$K25*31 + 'augjul cfs'!$L25*30 + 'augjul cfs'!$M25*31)*1.983471/1000</f>
        <v>4469.5971877619995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4838.5981656600006</v>
      </c>
      <c r="O25" s="22" t="s">
        <v>87</v>
      </c>
    </row>
    <row r="26" spans="1:15" x14ac:dyDescent="0.2">
      <c r="A26" t="s">
        <v>55</v>
      </c>
      <c r="B26" s="6">
        <f>'augjul cfs'!B26*31*1.983471/1000</f>
        <v>35.662808579999997</v>
      </c>
      <c r="C26" s="6">
        <f xml:space="preserve"> (('augjul cfs'!B26*31) + ('augjul cfs'!C26*30)) * 1.983471 / 1000</f>
        <v>74.161980689999993</v>
      </c>
      <c r="D26" s="6">
        <f xml:space="preserve"> (('augjul cfs'!$B26*31) + ('augjul cfs'!$C26*30) + ('augjul cfs'!$D26*31)) * 1.983471 / 1000</f>
        <v>128.209581969</v>
      </c>
      <c r="E26" s="6">
        <f xml:space="preserve"> (('augjul cfs'!$B26*31) + ('augjul cfs'!$C26*30) + ('augjul cfs'!$D26*31) + ('augjul cfs'!$E26*30)) * 1.983471 / 1000</f>
        <v>295.83271617899999</v>
      </c>
      <c r="F26" s="6">
        <f xml:space="preserve"> (('augjul cfs'!$B26*31) + ('augjul cfs'!$C26*30) + ('augjul cfs'!$D26*31) + ('augjul cfs'!$E26*30) + ('augjul cfs'!$F26*31)) * 1.983471 / 1000</f>
        <v>472.486593852</v>
      </c>
      <c r="G26" s="6">
        <f xml:space="preserve"> 'augjul cfs'!$G26*31*1.983471/1000</f>
        <v>237.834040668</v>
      </c>
      <c r="H26" s="6">
        <f xml:space="preserve"> ('augjul cfs'!$G26*31 + 'augjul cfs'!$H26*28)*1.983471/1000</f>
        <v>652.64129783999999</v>
      </c>
      <c r="I26" s="6">
        <f xml:space="preserve"> ('augjul cfs'!$G26*31 + 'augjul cfs'!$H26*28 + 'augjul cfs'!$I26*31)*1.983471/1000</f>
        <v>1716.130844736</v>
      </c>
      <c r="J26" s="6">
        <f xml:space="preserve"> ('augjul cfs'!$G26*31 + 'augjul cfs'!$H26*28 + 'augjul cfs'!$I26*31 + 'augjul cfs'!$J26*30)*1.983471/1000</f>
        <v>3004.9307964059999</v>
      </c>
      <c r="K26" s="6">
        <f xml:space="preserve"> ('augjul cfs'!$G26*31 + 'augjul cfs'!$H26*28 + 'augjul cfs'!$I26*31 + 'augjul cfs'!$J26*30 + 'augjul cfs'!$K26*31)*1.983471/1000</f>
        <v>4621.6857770999995</v>
      </c>
      <c r="L26" s="6">
        <f xml:space="preserve"> ('augjul cfs'!$G26*31 + 'augjul cfs'!$H26*28 + 'augjul cfs'!$I26*31 + 'augjul cfs'!$J26*30 + 'augjul cfs'!$K26*31 + 'augjul cfs'!$L26*30)*1.983471/1000</f>
        <v>5812.89895557</v>
      </c>
      <c r="M26" s="6">
        <f xml:space="preserve"> ('augjul cfs'!$G26*31 + 'augjul cfs'!$H26*28 + 'augjul cfs'!$I26*31 + 'augjul cfs'!$J26*30 + 'augjul cfs'!$K26*31 + 'augjul cfs'!$L26*30 + 'augjul cfs'!$M26*31)*1.983471/1000</f>
        <v>6149.9124966510008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6670.7620638960007</v>
      </c>
      <c r="O26" s="22" t="s">
        <v>55</v>
      </c>
    </row>
    <row r="27" spans="1:15" x14ac:dyDescent="0.2">
      <c r="A27" t="s">
        <v>82</v>
      </c>
      <c r="B27" s="6">
        <f>'augjul cfs'!B27*31*1.983471/1000</f>
        <v>85.037352182999996</v>
      </c>
      <c r="C27" s="6">
        <f xml:space="preserve"> (('augjul cfs'!B27*31) + ('augjul cfs'!C27*30)) * 1.983471 / 1000</f>
        <v>122.524954083</v>
      </c>
      <c r="D27" s="6">
        <f xml:space="preserve"> (('augjul cfs'!$B27*31) + ('augjul cfs'!$C27*30) + ('augjul cfs'!$D27*31)) * 1.983471 / 1000</f>
        <v>263.94643638299999</v>
      </c>
      <c r="E27" s="6">
        <f xml:space="preserve"> (('augjul cfs'!$B27*31) + ('augjul cfs'!$C27*30) + ('augjul cfs'!$D27*31) + ('augjul cfs'!$E27*30)) * 1.983471 / 1000</f>
        <v>529.51336857299998</v>
      </c>
      <c r="F27" s="6">
        <f xml:space="preserve"> (('augjul cfs'!$B27*31) + ('augjul cfs'!$C27*30) + ('augjul cfs'!$D27*31) + ('augjul cfs'!$E27*30) + ('augjul cfs'!$F27*31)) * 1.983471 / 1000</f>
        <v>1142.175824937</v>
      </c>
      <c r="G27" s="6">
        <f xml:space="preserve"> 'augjul cfs'!$G27*31*1.983471/1000</f>
        <v>416.20957116900001</v>
      </c>
      <c r="H27" s="6">
        <f xml:space="preserve"> ('augjul cfs'!$G27*31 + 'augjul cfs'!$H27*28)*1.983471/1000</f>
        <v>1314.7457358210002</v>
      </c>
      <c r="I27" s="6">
        <f xml:space="preserve"> ('augjul cfs'!$G27*31 + 'augjul cfs'!$H27*28 + 'augjul cfs'!$I27*31)*1.983471/1000</f>
        <v>1718.411836386</v>
      </c>
      <c r="J27" s="6">
        <f xml:space="preserve"> ('augjul cfs'!$G27*31 + 'augjul cfs'!$H27*28 + 'augjul cfs'!$I27*31 + 'augjul cfs'!$J27*30)*1.983471/1000</f>
        <v>2771.5159291260002</v>
      </c>
      <c r="K27" s="6">
        <f xml:space="preserve"> ('augjul cfs'!$G27*31 + 'augjul cfs'!$H27*28 + 'augjul cfs'!$I27*31 + 'augjul cfs'!$J27*30 + 'augjul cfs'!$K27*31)*1.983471/1000</f>
        <v>3805.7988655469999</v>
      </c>
      <c r="L27" s="6">
        <f xml:space="preserve"> ('augjul cfs'!$G27*31 + 'augjul cfs'!$H27*28 + 'augjul cfs'!$I27*31 + 'augjul cfs'!$J27*30 + 'augjul cfs'!$K27*31 + 'augjul cfs'!$L27*30)*1.983471/1000</f>
        <v>4163.7162074970001</v>
      </c>
      <c r="M27" s="6">
        <f xml:space="preserve"> ('augjul cfs'!$G27*31 + 'augjul cfs'!$H27*28 + 'augjul cfs'!$I27*31 + 'augjul cfs'!$J27*30 + 'augjul cfs'!$K27*31 + 'augjul cfs'!$L27*30 + 'augjul cfs'!$M27*31)*1.983471/1000</f>
        <v>4276.730418135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5365.5726913529998</v>
      </c>
      <c r="O27" s="22" t="s">
        <v>82</v>
      </c>
    </row>
    <row r="28" spans="1:15" x14ac:dyDescent="0.2">
      <c r="A28" t="s">
        <v>86</v>
      </c>
      <c r="B28" s="6">
        <f>'augjul cfs'!B28*31*1.983471/1000</f>
        <v>32.834378934</v>
      </c>
      <c r="C28" s="6">
        <f xml:space="preserve"> (('augjul cfs'!B28*31) + ('augjul cfs'!C28*30)) * 1.983471 / 1000</f>
        <v>69.191402363999998</v>
      </c>
      <c r="D28" s="6">
        <f xml:space="preserve"> (('augjul cfs'!$B28*31) + ('augjul cfs'!$C28*30) + ('augjul cfs'!$D28*31)) * 1.983471 / 1000</f>
        <v>249.165610491</v>
      </c>
      <c r="E28" s="6">
        <f xml:space="preserve"> (('augjul cfs'!$B28*31) + ('augjul cfs'!$C28*30) + ('augjul cfs'!$D28*31) + ('augjul cfs'!$E28*30)) * 1.983471 / 1000</f>
        <v>457.906098531</v>
      </c>
      <c r="F28" s="6">
        <f xml:space="preserve"> (('augjul cfs'!$B28*31) + ('augjul cfs'!$C28*30) + ('augjul cfs'!$D28*31) + ('augjul cfs'!$E28*30) + ('augjul cfs'!$F28*31)) * 1.983471 / 1000</f>
        <v>776.53484691300002</v>
      </c>
      <c r="G28" s="6">
        <f xml:space="preserve"> 'augjul cfs'!$G28*31*1.983471/1000</f>
        <v>171.18148118400001</v>
      </c>
      <c r="H28" s="6">
        <f xml:space="preserve"> ('augjul cfs'!$G28*31 + 'augjul cfs'!$H28*29)*1.983471/1000</f>
        <v>483.05849428200003</v>
      </c>
      <c r="I28" s="6">
        <f xml:space="preserve"> ('augjul cfs'!$G28*31 + 'augjul cfs'!$H28*29 + 'augjul cfs'!$I28*31)*1.983471/1000</f>
        <v>799.10476342200002</v>
      </c>
      <c r="J28" s="6">
        <f xml:space="preserve"> ('augjul cfs'!$G28*31 + 'augjul cfs'!$H28*29 + 'augjul cfs'!$I28*31 + 'augjul cfs'!$J28*30)*1.983471/1000</f>
        <v>2244.222064602</v>
      </c>
      <c r="K28" s="6">
        <f xml:space="preserve"> ('augjul cfs'!$G28*31 + 'augjul cfs'!$H28*29 + 'augjul cfs'!$I28*31 + 'augjul cfs'!$J28*30 + 'augjul cfs'!$K28*31)*1.983471/1000</f>
        <v>3367.9079728769998</v>
      </c>
      <c r="L28" s="6">
        <f xml:space="preserve"> ('augjul cfs'!$G28*31 + 'augjul cfs'!$H28*29 + 'augjul cfs'!$I28*31 + 'augjul cfs'!$J28*30 + 'augjul cfs'!$K28*31 + 'augjul cfs'!$L28*30)*1.983471/1000</f>
        <v>3727.9079593770002</v>
      </c>
      <c r="M28" s="6">
        <f xml:space="preserve"> ('augjul cfs'!$G28*31 + 'augjul cfs'!$H28*29 + 'augjul cfs'!$I28*31 + 'augjul cfs'!$J28*30 + 'augjul cfs'!$K28*31 + 'augjul cfs'!$L28*30 + 'augjul cfs'!$M28*31)*1.983471/1000</f>
        <v>3863.7340699860001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4647.3399910139997</v>
      </c>
      <c r="O28" s="22" t="s">
        <v>86</v>
      </c>
    </row>
    <row r="29" spans="1:15" x14ac:dyDescent="0.2">
      <c r="A29" t="s">
        <v>89</v>
      </c>
      <c r="B29" s="6">
        <f>'augjul cfs'!B29*31*1.983471/1000</f>
        <v>39.905453048999995</v>
      </c>
      <c r="C29" s="6">
        <f xml:space="preserve"> (('augjul cfs'!B29*31) + ('augjul cfs'!C29*30)) * 1.983471 / 1000</f>
        <v>76.262476479</v>
      </c>
      <c r="D29" s="6">
        <f xml:space="preserve"> (('augjul cfs'!$B29*31) + ('augjul cfs'!$C29*30) + ('augjul cfs'!$D29*31)) * 1.983471 / 1000</f>
        <v>120.96396240600001</v>
      </c>
      <c r="E29" s="6">
        <f xml:space="preserve"> (('augjul cfs'!$B29*31) + ('augjul cfs'!$C29*30) + ('augjul cfs'!$D29*31) + ('augjul cfs'!$E29*30)) * 1.983471 / 1000</f>
        <v>174.75569592599999</v>
      </c>
      <c r="F29" s="6">
        <f xml:space="preserve"> (('augjul cfs'!$B29*31) + ('augjul cfs'!$C29*30) + ('augjul cfs'!$D29*31) + ('augjul cfs'!$E29*30) + ('augjul cfs'!$F29*31)) * 1.983471 / 1000</f>
        <v>252.66048639299999</v>
      </c>
      <c r="G29" s="6">
        <f xml:space="preserve"> 'augjul cfs'!$G29*31*1.983471/1000</f>
        <v>502.72262577599997</v>
      </c>
      <c r="H29" s="6">
        <f xml:space="preserve"> ('augjul cfs'!$G29*31 + 'augjul cfs'!$H29*28)*1.983471/1000</f>
        <v>1077.199298448</v>
      </c>
      <c r="I29" s="6">
        <f xml:space="preserve"> ('augjul cfs'!$G29*31 + 'augjul cfs'!$H29*28 + 'augjul cfs'!$I29*31)*1.983471/1000</f>
        <v>1443.0505243979999</v>
      </c>
      <c r="J29" s="6">
        <f xml:space="preserve"> ('augjul cfs'!$G29*31 + 'augjul cfs'!$H29*28 + 'augjul cfs'!$I29*31 + 'augjul cfs'!$J29*30)*1.983471/1000</f>
        <v>2186.5546287480001</v>
      </c>
      <c r="K29" s="6">
        <f xml:space="preserve"> ('augjul cfs'!$G29*31 + 'augjul cfs'!$H29*28 + 'augjul cfs'!$I29*31 + 'augjul cfs'!$J29*30 + 'augjul cfs'!$K29*31)*1.983471/1000</f>
        <v>3275.254092054</v>
      </c>
      <c r="L29" s="6">
        <f xml:space="preserve"> ('augjul cfs'!$G29*31 + 'augjul cfs'!$H29*28 + 'augjul cfs'!$I29*31 + 'augjul cfs'!$J29*30 + 'augjul cfs'!$K29*31 + 'augjul cfs'!$L29*30)*1.983471/1000</f>
        <v>3950.8044799439999</v>
      </c>
      <c r="M29" s="6">
        <f xml:space="preserve"> ('augjul cfs'!$G29*31 + 'augjul cfs'!$H29*28 + 'augjul cfs'!$I29*31 + 'augjul cfs'!$J29*30 + 'augjul cfs'!$K29*31 + 'augjul cfs'!$L29*30 + 'augjul cfs'!$M29*31)*1.983471/1000</f>
        <v>4100.6497635810001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4363.2216545609999</v>
      </c>
      <c r="O29" s="22" t="s">
        <v>89</v>
      </c>
    </row>
    <row r="30" spans="1:15" x14ac:dyDescent="0.2">
      <c r="A30" t="s">
        <v>38</v>
      </c>
      <c r="B30" s="6">
        <f>'augjul cfs'!B30*31*1.983471/1000</f>
        <v>52.018510446000001</v>
      </c>
      <c r="C30" s="6">
        <f xml:space="preserve"> (('augjul cfs'!B30*31) + ('augjul cfs'!C30*30)) * 1.983471 / 1000</f>
        <v>86.173881066000007</v>
      </c>
      <c r="D30" s="6">
        <f xml:space="preserve"> (('augjul cfs'!$B30*31) + ('augjul cfs'!$C30*30) + ('augjul cfs'!$D30*31)) * 1.983471 / 1000</f>
        <v>150.18247370699999</v>
      </c>
      <c r="E30" s="6">
        <f xml:space="preserve"> (('augjul cfs'!$B30*31) + ('augjul cfs'!$C30*30) + ('augjul cfs'!$D30*31) + ('augjul cfs'!$E30*30)) * 1.983471 / 1000</f>
        <v>241.93784216699999</v>
      </c>
      <c r="F30" s="6">
        <f xml:space="preserve"> (('augjul cfs'!$B30*31) + ('augjul cfs'!$C30*30) + ('augjul cfs'!$D30*31) + ('augjul cfs'!$E30*30) + ('augjul cfs'!$F30*31)) * 1.983471 / 1000</f>
        <v>466.613536221</v>
      </c>
      <c r="G30" s="6">
        <f xml:space="preserve"> 'augjul cfs'!$G30*31*1.983471/1000</f>
        <v>251.791726095</v>
      </c>
      <c r="H30" s="6">
        <f xml:space="preserve"> ('augjul cfs'!$G30*31 + 'augjul cfs'!$H30*28)*1.983471/1000</f>
        <v>720.24790687500001</v>
      </c>
      <c r="I30" s="6">
        <f xml:space="preserve"> ('augjul cfs'!$G30*31 + 'augjul cfs'!$H30*28 + 'augjul cfs'!$I30*31)*1.983471/1000</f>
        <v>1241.4783005520001</v>
      </c>
      <c r="J30" s="6">
        <f xml:space="preserve"> ('augjul cfs'!$G30*31 + 'augjul cfs'!$H30*28 + 'augjul cfs'!$I30*31 + 'augjul cfs'!$J30*30)*1.983471/1000</f>
        <v>2320.4071857119998</v>
      </c>
      <c r="K30" s="6">
        <f xml:space="preserve"> ('augjul cfs'!$G30*31 + 'augjul cfs'!$H30*28 + 'augjul cfs'!$I30*31 + 'augjul cfs'!$J30*30 + 'augjul cfs'!$K30*31)*1.983471/1000</f>
        <v>3870.8785325280001</v>
      </c>
      <c r="L30" s="6">
        <f xml:space="preserve"> ('augjul cfs'!$G30*31 + 'augjul cfs'!$H30*28 + 'augjul cfs'!$I30*31 + 'augjul cfs'!$J30*30 + 'augjul cfs'!$K30*31 + 'augjul cfs'!$L30*30)*1.983471/1000</f>
        <v>4558.7462753279997</v>
      </c>
      <c r="M30" s="6">
        <f xml:space="preserve"> ('augjul cfs'!$G30*31 + 'augjul cfs'!$H30*28 + 'augjul cfs'!$I30*31 + 'augjul cfs'!$J30*30 + 'augjul cfs'!$K30*31 + 'augjul cfs'!$L30*30 + 'augjul cfs'!$M30*31)*1.983471/1000</f>
        <v>4792.3376715270006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5330.276824908</v>
      </c>
      <c r="O30" s="22" t="s">
        <v>38</v>
      </c>
    </row>
    <row r="31" spans="1:15" x14ac:dyDescent="0.2">
      <c r="A31" t="s">
        <v>43</v>
      </c>
      <c r="B31" s="6">
        <f>'augjul cfs'!B31*31*1.983471/1000</f>
        <v>86.451567005999991</v>
      </c>
      <c r="C31" s="6">
        <f xml:space="preserve"> (('augjul cfs'!B31*31) + ('augjul cfs'!C31*30)) * 1.983471 / 1000</f>
        <v>157.49949822599999</v>
      </c>
      <c r="D31" s="6">
        <f xml:space="preserve"> (('augjul cfs'!$B31*31) + ('augjul cfs'!$C31*30) + ('augjul cfs'!$D31*31)) * 1.983471 / 1000</f>
        <v>257.29387464900003</v>
      </c>
      <c r="E31" s="6">
        <f xml:space="preserve"> (('augjul cfs'!$B31*31) + ('augjul cfs'!$C31*30) + ('augjul cfs'!$D31*31) + ('augjul cfs'!$E31*30)) * 1.983471 / 1000</f>
        <v>454.31204907900002</v>
      </c>
      <c r="F31" s="6">
        <f xml:space="preserve"> (('augjul cfs'!$B31*31) + ('augjul cfs'!$C31*30) + ('augjul cfs'!$D31*31) + ('augjul cfs'!$E31*30) + ('augjul cfs'!$F31*31)) * 1.983471 / 1000</f>
        <v>612.15072084600001</v>
      </c>
      <c r="G31" s="6">
        <f xml:space="preserve"> 'augjul cfs'!$G31*31*1.983471/1000</f>
        <v>123.344127606</v>
      </c>
      <c r="H31" s="6">
        <f xml:space="preserve"> ('augjul cfs'!$G31*31 + 'augjul cfs'!$H31*28)*1.983471/1000</f>
        <v>295.95370790999999</v>
      </c>
      <c r="I31" s="6">
        <f xml:space="preserve"> ('augjul cfs'!$G31*31 + 'augjul cfs'!$H31*28 + 'augjul cfs'!$I31*31)*1.983471/1000</f>
        <v>460.12560258000002</v>
      </c>
      <c r="J31" s="6">
        <f xml:space="preserve"> ('augjul cfs'!$G31*31 + 'augjul cfs'!$H31*28 + 'augjul cfs'!$I31*31 + 'augjul cfs'!$J31*30)*1.983471/1000</f>
        <v>1128.17847009</v>
      </c>
      <c r="K31" s="6">
        <f xml:space="preserve"> ('augjul cfs'!$G31*31 + 'augjul cfs'!$H31*28 + 'augjul cfs'!$I31*31 + 'augjul cfs'!$J31*30 + 'augjul cfs'!$K31*31)*1.983471/1000</f>
        <v>2506.8534597120001</v>
      </c>
      <c r="L31" s="6">
        <f xml:space="preserve"> ('augjul cfs'!$G31*31 + 'augjul cfs'!$H31*28 + 'augjul cfs'!$I31*31 + 'augjul cfs'!$J31*30 + 'augjul cfs'!$K31*31 + 'augjul cfs'!$L31*30)*1.983471/1000</f>
        <v>3324.202189392</v>
      </c>
      <c r="M31" s="6">
        <f xml:space="preserve"> ('augjul cfs'!$G31*31 + 'augjul cfs'!$H31*28 + 'augjul cfs'!$I31*31 + 'augjul cfs'!$J31*30 + 'augjul cfs'!$K31*31 + 'augjul cfs'!$L31*30 + 'augjul cfs'!$M31*31)*1.983471/1000</f>
        <v>3593.0259809639997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4160.9413315680004</v>
      </c>
      <c r="O31" s="22" t="s">
        <v>43</v>
      </c>
    </row>
    <row r="32" spans="1:15" x14ac:dyDescent="0.2">
      <c r="A32" t="s">
        <v>84</v>
      </c>
      <c r="B32" s="6">
        <f>'augjul cfs'!B32*31*1.983471/1000</f>
        <v>65.422807464000002</v>
      </c>
      <c r="C32" s="6">
        <f xml:space="preserve"> (('augjul cfs'!B32*31) + ('augjul cfs'!C32*30)) * 1.983471 / 1000</f>
        <v>113.26412798400001</v>
      </c>
      <c r="D32" s="6">
        <f xml:space="preserve"> (('augjul cfs'!$B32*31) + ('augjul cfs'!$C32*30) + ('augjul cfs'!$D32*31)) * 1.983471 / 1000</f>
        <v>290.10246846000001</v>
      </c>
      <c r="E32" s="6">
        <f xml:space="preserve"> (('augjul cfs'!$B32*31) + ('augjul cfs'!$C32*30) + ('augjul cfs'!$D32*31) + ('augjul cfs'!$E32*30)) * 1.983471 / 1000</f>
        <v>691.27931291999994</v>
      </c>
      <c r="F32" s="6">
        <f xml:space="preserve"> (('augjul cfs'!$B32*31) + ('augjul cfs'!$C32*30) + ('augjul cfs'!$D32*31) + ('augjul cfs'!$E32*30) + ('augjul cfs'!$F32*31)) * 1.983471 / 1000</f>
        <v>1589.121262722</v>
      </c>
      <c r="G32" s="6">
        <f xml:space="preserve"> 'augjul cfs'!$G32*31*1.983471/1000</f>
        <v>480.83303982000001</v>
      </c>
      <c r="H32" s="6">
        <f xml:space="preserve"> ('augjul cfs'!$G32*31 + 'augjul cfs'!$H32*29)*1.983471/1000</f>
        <v>692.50906493999992</v>
      </c>
      <c r="I32" s="6">
        <f xml:space="preserve"> ('augjul cfs'!$G32*31 + 'augjul cfs'!$H32*29 + 'augjul cfs'!$I32*31)*1.983471/1000</f>
        <v>1260.2855725739998</v>
      </c>
      <c r="J32" s="6">
        <f xml:space="preserve"> ('augjul cfs'!$G32*31 + 'augjul cfs'!$H32*29 + 'augjul cfs'!$I32*31 + 'augjul cfs'!$J32*30)*1.983471/1000</f>
        <v>3034.8772415640001</v>
      </c>
      <c r="K32" s="6">
        <f xml:space="preserve"> ('augjul cfs'!$G32*31 + 'augjul cfs'!$H32*29 + 'augjul cfs'!$I32*31 + 'augjul cfs'!$J32*30 + 'augjul cfs'!$K32*31)*1.983471/1000</f>
        <v>4742.6338717379995</v>
      </c>
      <c r="L32" s="6">
        <f xml:space="preserve"> ('augjul cfs'!$G32*31 + 'augjul cfs'!$H32*29 + 'augjul cfs'!$I32*31 + 'augjul cfs'!$J32*30 + 'augjul cfs'!$K32*31 + 'augjul cfs'!$L32*30)*1.983471/1000</f>
        <v>5319.7644286080003</v>
      </c>
      <c r="M32" s="6">
        <f xml:space="preserve"> ('augjul cfs'!$G32*31 + 'augjul cfs'!$H32*29 + 'augjul cfs'!$I32*31 + 'augjul cfs'!$J32*30 + 'augjul cfs'!$K32*31 + 'augjul cfs'!$L32*30 + 'augjul cfs'!$M32*31)*1.983471/1000</f>
        <v>5477.9720259810001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7061.7518013000008</v>
      </c>
      <c r="O32" s="22" t="s">
        <v>84</v>
      </c>
    </row>
    <row r="33" spans="1:15" x14ac:dyDescent="0.2">
      <c r="A33" t="s">
        <v>36</v>
      </c>
      <c r="B33" s="6">
        <f>'augjul cfs'!B33*31*1.983471/1000</f>
        <v>64.008592641000007</v>
      </c>
      <c r="C33" s="6">
        <f xml:space="preserve"> (('augjul cfs'!B33*31) + ('augjul cfs'!C33*30)) * 1.983471 / 1000</f>
        <v>107.922640581</v>
      </c>
      <c r="D33" s="6">
        <f xml:space="preserve"> (('augjul cfs'!$B33*31) + ('augjul cfs'!$C33*30) + ('augjul cfs'!$D33*31)) * 1.983471 / 1000</f>
        <v>203.47437253500001</v>
      </c>
      <c r="E33" s="6">
        <f xml:space="preserve"> (('augjul cfs'!$B33*31) + ('augjul cfs'!$C33*30) + ('augjul cfs'!$D33*31) + ('augjul cfs'!$E33*30)) * 1.983471 / 1000</f>
        <v>316.53221953499997</v>
      </c>
      <c r="F33" s="6">
        <f xml:space="preserve"> (('augjul cfs'!$B33*31) + ('augjul cfs'!$C33*30) + ('augjul cfs'!$D33*31) + ('augjul cfs'!$E33*30) + ('augjul cfs'!$F33*31)) * 1.983471 / 1000</f>
        <v>580.49849062800001</v>
      </c>
      <c r="G33" s="6">
        <f xml:space="preserve"> 'augjul cfs'!$G33*31*1.983471/1000</f>
        <v>133.91999497800001</v>
      </c>
      <c r="H33" s="6">
        <f xml:space="preserve"> ('augjul cfs'!$G33*31 + 'augjul cfs'!$H33*28)*1.983471/1000</f>
        <v>334.464780846</v>
      </c>
      <c r="I33" s="6">
        <f xml:space="preserve"> ('augjul cfs'!$G33*31 + 'augjul cfs'!$H33*28 + 'augjul cfs'!$I33*31)*1.983471/1000</f>
        <v>993.48888836399999</v>
      </c>
      <c r="J33" s="6">
        <f xml:space="preserve"> ('augjul cfs'!$G33*31 + 'augjul cfs'!$H33*28 + 'augjul cfs'!$I33*31 + 'augjul cfs'!$J33*30)*1.983471/1000</f>
        <v>2073.964880904</v>
      </c>
      <c r="K33" s="6">
        <f xml:space="preserve"> ('augjul cfs'!$G33*31 + 'augjul cfs'!$H33*28 + 'augjul cfs'!$I33*31 + 'augjul cfs'!$J33*30 + 'augjul cfs'!$K33*31)*1.983471/1000</f>
        <v>3930.398530296</v>
      </c>
      <c r="L33" s="6">
        <f xml:space="preserve"> ('augjul cfs'!$G33*31 + 'augjul cfs'!$H33*28 + 'augjul cfs'!$I33*31 + 'augjul cfs'!$J33*30 + 'augjul cfs'!$K33*31 + 'augjul cfs'!$L33*30)*1.983471/1000</f>
        <v>4398.6365292659993</v>
      </c>
      <c r="M33" s="6">
        <f xml:space="preserve"> ('augjul cfs'!$G33*31 + 'augjul cfs'!$H33*28 + 'augjul cfs'!$I33*31 + 'augjul cfs'!$J33*30 + 'augjul cfs'!$K33*31 + 'augjul cfs'!$L33*30 + 'augjul cfs'!$M33*31)*1.983471/1000</f>
        <v>4509.5601614699999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5049.0047693400002</v>
      </c>
      <c r="O33" s="22" t="s">
        <v>36</v>
      </c>
    </row>
    <row r="34" spans="1:15" x14ac:dyDescent="0.2">
      <c r="A34" t="s">
        <v>70</v>
      </c>
      <c r="B34" s="6">
        <f>'augjul cfs'!B34*31*1.983471/1000</f>
        <v>43.840659512999999</v>
      </c>
      <c r="C34" s="6">
        <f xml:space="preserve"> (('augjul cfs'!B34*31) + ('augjul cfs'!C34*30)) * 1.983471 / 1000</f>
        <v>66.868757822999996</v>
      </c>
      <c r="D34" s="6">
        <f xml:space="preserve"> (('augjul cfs'!$B34*31) + ('augjul cfs'!$C34*30) + ('augjul cfs'!$D34*31)) * 1.983471 / 1000</f>
        <v>137.27206096800001</v>
      </c>
      <c r="E34" s="6">
        <f xml:space="preserve"> (('augjul cfs'!$B34*31) + ('augjul cfs'!$C34*30) + ('augjul cfs'!$D34*31) + ('augjul cfs'!$E34*30)) * 1.983471 / 1000</f>
        <v>228.253875738</v>
      </c>
      <c r="F34" s="6">
        <f xml:space="preserve"> (('augjul cfs'!$B34*31) + ('augjul cfs'!$C34*30) + ('augjul cfs'!$D34*31) + ('augjul cfs'!$E34*30) + ('augjul cfs'!$F34*31)) * 1.983471 / 1000</f>
        <v>371.08957286100002</v>
      </c>
      <c r="G34" s="6">
        <f xml:space="preserve"> 'augjul cfs'!$G34*31*1.983471/1000</f>
        <v>203.89288491600001</v>
      </c>
      <c r="H34" s="6">
        <f xml:space="preserve"> ('augjul cfs'!$G34*31 + 'augjul cfs'!$H34*28)*1.983471/1000</f>
        <v>842.07071222399998</v>
      </c>
      <c r="I34" s="6">
        <f xml:space="preserve"> ('augjul cfs'!$G34*31 + 'augjul cfs'!$H34*28 + 'augjul cfs'!$I34*31)*1.983471/1000</f>
        <v>1250.9017712729999</v>
      </c>
      <c r="J34" s="6">
        <f xml:space="preserve"> ('augjul cfs'!$G34*31 + 'augjul cfs'!$H34*28 + 'augjul cfs'!$I34*31 + 'augjul cfs'!$J34*30)*1.983471/1000</f>
        <v>2268.8389231830001</v>
      </c>
      <c r="K34" s="6">
        <f xml:space="preserve"> ('augjul cfs'!$G34*31 + 'augjul cfs'!$H34*28 + 'augjul cfs'!$I34*31 + 'augjul cfs'!$J34*30 + 'augjul cfs'!$K34*31)*1.983471/1000</f>
        <v>3475.840530813</v>
      </c>
      <c r="L34" s="6">
        <f xml:space="preserve"> ('augjul cfs'!$G34*31 + 'augjul cfs'!$H34*28 + 'augjul cfs'!$I34*31 + 'augjul cfs'!$J34*30 + 'augjul cfs'!$K34*31 + 'augjul cfs'!$L34*30)*1.983471/1000</f>
        <v>3765.8636604329999</v>
      </c>
      <c r="M34" s="6">
        <f xml:space="preserve"> ('augjul cfs'!$G34*31 + 'augjul cfs'!$H34*28 + 'augjul cfs'!$I34*31 + 'augjul cfs'!$J34*30 + 'augjul cfs'!$K34*31 + 'augjul cfs'!$L34*30 + 'augjul cfs'!$M34*31)*1.983471/1000</f>
        <v>3850.1016738029998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4205.4424869240001</v>
      </c>
      <c r="O34" s="22" t="s">
        <v>70</v>
      </c>
    </row>
    <row r="35" spans="1:15" x14ac:dyDescent="0.2">
      <c r="A35" t="s">
        <v>80</v>
      </c>
      <c r="B35" s="6">
        <f>'augjul cfs'!B35*31*1.983471/1000</f>
        <v>22.319999163000002</v>
      </c>
      <c r="C35" s="6">
        <f xml:space="preserve"> (('augjul cfs'!B35*31) + ('augjul cfs'!C35*30)) * 1.983471 / 1000</f>
        <v>51.119998082999999</v>
      </c>
      <c r="D35" s="6">
        <f xml:space="preserve"> (('augjul cfs'!$B35*31) + ('augjul cfs'!$C35*30) + ('augjul cfs'!$D35*31)) * 1.983471 / 1000</f>
        <v>116.11239234</v>
      </c>
      <c r="E35" s="6">
        <f xml:space="preserve"> (('augjul cfs'!$B35*31) + ('augjul cfs'!$C35*30) + ('augjul cfs'!$D35*31) + ('augjul cfs'!$E35*30)) * 1.983471 / 1000</f>
        <v>499.97353497</v>
      </c>
      <c r="F35" s="6">
        <f xml:space="preserve"> (('augjul cfs'!$B35*31) + ('augjul cfs'!$C35*30) + ('augjul cfs'!$D35*31) + ('augjul cfs'!$E35*30) + ('augjul cfs'!$F35*31)) * 1.983471 / 1000</f>
        <v>1031.7183084180001</v>
      </c>
      <c r="G35" s="6">
        <f xml:space="preserve"> 'augjul cfs'!$G35*31*1.983471/1000</f>
        <v>858.120959556</v>
      </c>
      <c r="H35" s="6">
        <f xml:space="preserve"> ('augjul cfs'!$G35*31 + 'augjul cfs'!$H35*28)*1.983471/1000</f>
        <v>1151.4128493840001</v>
      </c>
      <c r="I35" s="6">
        <f xml:space="preserve"> ('augjul cfs'!$G35*31 + 'augjul cfs'!$H35*28 + 'augjul cfs'!$I35*31)*1.983471/1000</f>
        <v>1598.7351466590001</v>
      </c>
      <c r="J35" s="6">
        <f xml:space="preserve"> ('augjul cfs'!$G35*31 + 'augjul cfs'!$H35*28 + 'augjul cfs'!$I35*31 + 'augjul cfs'!$J35*30)*1.983471/1000</f>
        <v>2754.1863429990003</v>
      </c>
      <c r="K35" s="6">
        <f xml:space="preserve"> ('augjul cfs'!$G35*31 + 'augjul cfs'!$H35*28 + 'augjul cfs'!$I35*31 + 'augjul cfs'!$J35*30 + 'augjul cfs'!$K35*31)*1.983471/1000</f>
        <v>4068.0534011670002</v>
      </c>
      <c r="L35" s="6">
        <f xml:space="preserve"> ('augjul cfs'!$G35*31 + 'augjul cfs'!$H35*28 + 'augjul cfs'!$I35*31 + 'augjul cfs'!$J35*30 + 'augjul cfs'!$K35*31 + 'augjul cfs'!$L35*30)*1.983471/1000</f>
        <v>4829.051719737</v>
      </c>
      <c r="M35" s="6">
        <f xml:space="preserve"> ('augjul cfs'!$G35*31 + 'augjul cfs'!$H35*28 + 'augjul cfs'!$I35*31 + 'augjul cfs'!$J35*30 + 'augjul cfs'!$K35*31 + 'augjul cfs'!$L35*30 + 'augjul cfs'!$M35*31)*1.983471/1000</f>
        <v>4986.2140278930001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6109.058944464</v>
      </c>
      <c r="O35" s="22" t="s">
        <v>80</v>
      </c>
    </row>
    <row r="36" spans="1:15" x14ac:dyDescent="0.2">
      <c r="A36" t="s">
        <v>59</v>
      </c>
      <c r="B36" s="6">
        <f>'augjul cfs'!B36*31*1.983471/1000</f>
        <v>52.633386455999997</v>
      </c>
      <c r="C36" s="6">
        <f xml:space="preserve"> (('augjul cfs'!B36*31) + ('augjul cfs'!C36*30)) * 1.983471 / 1000</f>
        <v>142.24660623599999</v>
      </c>
      <c r="D36" s="6">
        <f xml:space="preserve"> (('augjul cfs'!$B36*31) + ('augjul cfs'!$C36*30) + ('augjul cfs'!$D36*31)) * 1.983471 / 1000</f>
        <v>351.05849923199997</v>
      </c>
      <c r="E36" s="6">
        <f xml:space="preserve"> (('augjul cfs'!$B36*31) + ('augjul cfs'!$C36*30) + ('augjul cfs'!$D36*31) + ('augjul cfs'!$E36*30)) * 1.983471 / 1000</f>
        <v>861.06839746200001</v>
      </c>
      <c r="F36" s="6">
        <f xml:space="preserve"> (('augjul cfs'!$B36*31) + ('augjul cfs'!$C36*30) + ('augjul cfs'!$D36*31) + ('augjul cfs'!$E36*30) + ('augjul cfs'!$F36*31)) * 1.983471 / 1000</f>
        <v>1184.9235919290002</v>
      </c>
      <c r="G36" s="6">
        <f xml:space="preserve"> 'augjul cfs'!$G36*31*1.983471/1000</f>
        <v>199.21982723999997</v>
      </c>
      <c r="H36" s="6">
        <f xml:space="preserve"> ('augjul cfs'!$G36*31 + 'augjul cfs'!$H36*29)*1.983471/1000</f>
        <v>561.71502025799998</v>
      </c>
      <c r="I36" s="6">
        <f xml:space="preserve"> ('augjul cfs'!$G36*31 + 'augjul cfs'!$H36*29 + 'augjul cfs'!$I36*31)*1.983471/1000</f>
        <v>1196.9434261890001</v>
      </c>
      <c r="J36" s="6">
        <f xml:space="preserve"> ('augjul cfs'!$G36*31 + 'augjul cfs'!$H36*29 + 'augjul cfs'!$I36*31 + 'augjul cfs'!$J36*30)*1.983471/1000</f>
        <v>2383.2177618689998</v>
      </c>
      <c r="K36" s="6">
        <f xml:space="preserve"> ('augjul cfs'!$G36*31 + 'augjul cfs'!$H36*29 + 'augjul cfs'!$I36*31 + 'augjul cfs'!$J36*30 + 'augjul cfs'!$K36*31)*1.983471/1000</f>
        <v>3439.1443338419999</v>
      </c>
      <c r="L36" s="6">
        <f xml:space="preserve"> ('augjul cfs'!$G36*31 + 'augjul cfs'!$H36*29 + 'augjul cfs'!$I36*31 + 'augjul cfs'!$J36*30 + 'augjul cfs'!$K36*31 + 'augjul cfs'!$L36*30)*1.983471/1000</f>
        <v>3994.4963791319997</v>
      </c>
      <c r="M36" s="6">
        <f xml:space="preserve"> ('augjul cfs'!$G36*31 + 'augjul cfs'!$H36*29 + 'augjul cfs'!$I36*31 + 'augjul cfs'!$J36*30 + 'augjul cfs'!$K36*31 + 'augjul cfs'!$L36*30 + 'augjul cfs'!$M36*31)*1.983471/1000</f>
        <v>4105.788936942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5243.8431091409993</v>
      </c>
      <c r="O36" s="22" t="s">
        <v>59</v>
      </c>
    </row>
    <row r="37" spans="1:15" x14ac:dyDescent="0.2">
      <c r="A37" t="s">
        <v>54</v>
      </c>
      <c r="B37" s="6">
        <f>'augjul cfs'!B37*31*1.983471/1000</f>
        <v>53.248262466</v>
      </c>
      <c r="C37" s="6">
        <f xml:space="preserve"> (('augjul cfs'!B37*31) + ('augjul cfs'!C37*30)) * 1.983471 / 1000</f>
        <v>95.377186506000001</v>
      </c>
      <c r="D37" s="6">
        <f xml:space="preserve"> (('augjul cfs'!$B37*31) + ('augjul cfs'!$C37*30) + ('augjul cfs'!$D37*31)) * 1.983471 / 1000</f>
        <v>164.98115083799999</v>
      </c>
      <c r="E37" s="6">
        <f xml:space="preserve"> (('augjul cfs'!$B37*31) + ('augjul cfs'!$C37*30) + ('augjul cfs'!$D37*31) + ('augjul cfs'!$E37*30)) * 1.983471 / 1000</f>
        <v>328.081971168</v>
      </c>
      <c r="F37" s="6">
        <f xml:space="preserve"> (('augjul cfs'!$B37*31) + ('augjul cfs'!$C37*30) + ('augjul cfs'!$D37*31) + ('augjul cfs'!$E37*30) + ('augjul cfs'!$F37*31)) * 1.983471 / 1000</f>
        <v>460.21882571700002</v>
      </c>
      <c r="G37" s="6">
        <f xml:space="preserve"> 'augjul cfs'!$G37*31*1.983471/1000</f>
        <v>209.18081860199999</v>
      </c>
      <c r="H37" s="6">
        <f xml:space="preserve"> ('augjul cfs'!$G37*31 + 'augjul cfs'!$H37*28)*1.983471/1000</f>
        <v>1380.293501958</v>
      </c>
      <c r="I37" s="6">
        <f xml:space="preserve"> ('augjul cfs'!$G37*31 + 'augjul cfs'!$H37*28 + 'augjul cfs'!$I37*31)*1.983471/1000</f>
        <v>2081.498103762</v>
      </c>
      <c r="J37" s="6">
        <f xml:space="preserve"> ('augjul cfs'!$G37*31 + 'augjul cfs'!$H37*28 + 'augjul cfs'!$I37*31 + 'augjul cfs'!$J37*30)*1.983471/1000</f>
        <v>2919.0187335120004</v>
      </c>
      <c r="K37" s="6">
        <f xml:space="preserve"> ('augjul cfs'!$G37*31 + 'augjul cfs'!$H37*28 + 'augjul cfs'!$I37*31 + 'augjul cfs'!$J37*30 + 'augjul cfs'!$K37*31)*1.983471/1000</f>
        <v>4341.4728950460003</v>
      </c>
      <c r="L37" s="6">
        <f xml:space="preserve"> ('augjul cfs'!$G37*31 + 'augjul cfs'!$H37*28 + 'augjul cfs'!$I37*31 + 'augjul cfs'!$J37*30 + 'augjul cfs'!$K37*31 + 'augjul cfs'!$L37*30)*1.983471/1000</f>
        <v>4940.1439469759998</v>
      </c>
      <c r="M37" s="6">
        <f xml:space="preserve"> ('augjul cfs'!$G37*31 + 'augjul cfs'!$H37*28 + 'augjul cfs'!$I37*31 + 'augjul cfs'!$J37*30 + 'augjul cfs'!$K37*31 + 'augjul cfs'!$L37*30 + 'augjul cfs'!$M37*31)*1.983471/1000</f>
        <v>5037.6017945609992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5464.4487207030006</v>
      </c>
      <c r="O37" s="22" t="s">
        <v>54</v>
      </c>
    </row>
    <row r="38" spans="1:15" x14ac:dyDescent="0.2">
      <c r="A38" t="s">
        <v>69</v>
      </c>
      <c r="B38" s="6">
        <f>'augjul cfs'!B38*31*1.983471/1000</f>
        <v>35.109420170999996</v>
      </c>
      <c r="C38" s="6">
        <f xml:space="preserve"> (('augjul cfs'!B38*31) + ('augjul cfs'!C38*30)) * 1.983471 / 1000</f>
        <v>62.005286931000001</v>
      </c>
      <c r="D38" s="6">
        <f xml:space="preserve"> (('augjul cfs'!$B38*31) + ('augjul cfs'!$C38*30) + ('augjul cfs'!$D38*31)) * 1.983471 / 1000</f>
        <v>118.081979043</v>
      </c>
      <c r="E38" s="6">
        <f xml:space="preserve"> (('augjul cfs'!$B38*31) + ('augjul cfs'!$C38*30) + ('augjul cfs'!$D38*31) + ('augjul cfs'!$E38*30)) * 1.983471 / 1000</f>
        <v>179.549745333</v>
      </c>
      <c r="F38" s="6">
        <f xml:space="preserve"> (('augjul cfs'!$B38*31) + ('augjul cfs'!$C38*30) + ('augjul cfs'!$D38*31) + ('augjul cfs'!$E38*30) + ('augjul cfs'!$F38*31)) * 1.983471 / 1000</f>
        <v>283.03337781600004</v>
      </c>
      <c r="G38" s="6">
        <f xml:space="preserve"> 'augjul cfs'!$G38*31*1.983471/1000</f>
        <v>191.59536471600001</v>
      </c>
      <c r="H38" s="6">
        <f xml:space="preserve"> ('augjul cfs'!$G38*31 + 'augjul cfs'!$H38*28)*1.983471/1000</f>
        <v>495.27270870000001</v>
      </c>
      <c r="I38" s="6">
        <f xml:space="preserve"> ('augjul cfs'!$G38*31 + 'augjul cfs'!$H38*28 + 'augjul cfs'!$I38*31)*1.983471/1000</f>
        <v>824.35434925200002</v>
      </c>
      <c r="J38" s="6">
        <f xml:space="preserve"> ('augjul cfs'!$G38*31 + 'augjul cfs'!$H38*28 + 'augjul cfs'!$I38*31 + 'augjul cfs'!$J38*30)*1.983471/1000</f>
        <v>2184.2617362719998</v>
      </c>
      <c r="K38" s="6">
        <f xml:space="preserve"> ('augjul cfs'!$G38*31 + 'augjul cfs'!$H38*28 + 'augjul cfs'!$I38*31 + 'augjul cfs'!$J38*30 + 'augjul cfs'!$K38*31)*1.983471/1000</f>
        <v>3289.316901444</v>
      </c>
      <c r="L38" s="6">
        <f xml:space="preserve"> ('augjul cfs'!$G38*31 + 'augjul cfs'!$H38*28 + 'augjul cfs'!$I38*31 + 'augjul cfs'!$J38*30 + 'augjul cfs'!$K38*31 + 'augjul cfs'!$L38*30)*1.983471/1000</f>
        <v>3757.1383715040001</v>
      </c>
      <c r="M38" s="6">
        <f xml:space="preserve"> ('augjul cfs'!$G38*31 + 'augjul cfs'!$H38*28 + 'augjul cfs'!$I38*31 + 'augjul cfs'!$J38*30 + 'augjul cfs'!$K38*31 + 'augjul cfs'!$L38*30 + 'augjul cfs'!$M38*31)*1.983471/1000</f>
        <v>3865.0491112589998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4170.969760944</v>
      </c>
      <c r="O38" s="22" t="s">
        <v>69</v>
      </c>
    </row>
    <row r="39" spans="1:15" x14ac:dyDescent="0.2">
      <c r="A39" t="s">
        <v>33</v>
      </c>
      <c r="B39" s="6">
        <f>'augjul cfs'!B39*31*1.983471/1000</f>
        <v>45.500824739999999</v>
      </c>
      <c r="C39" s="6">
        <f xml:space="preserve"> (('augjul cfs'!B39*31) + ('augjul cfs'!C39*30)) * 1.983471 / 1000</f>
        <v>84.892558800000003</v>
      </c>
      <c r="D39" s="6">
        <f xml:space="preserve"> (('augjul cfs'!$B39*31) + ('augjul cfs'!$C39*30) + ('augjul cfs'!$D39*31)) * 1.983471 / 1000</f>
        <v>175.27933227</v>
      </c>
      <c r="E39" s="6">
        <f xml:space="preserve"> (('augjul cfs'!$B39*31) + ('augjul cfs'!$C39*30) + ('augjul cfs'!$D39*31) + ('augjul cfs'!$E39*30)) * 1.983471 / 1000</f>
        <v>394.25453067000001</v>
      </c>
      <c r="F39" s="6">
        <f xml:space="preserve"> (('augjul cfs'!$B39*31) + ('augjul cfs'!$C39*30) + ('augjul cfs'!$D39*31) + ('augjul cfs'!$E39*30) + ('augjul cfs'!$F39*31)) * 1.983471 / 1000</f>
        <v>762.93418626599998</v>
      </c>
      <c r="G39" s="6">
        <f xml:space="preserve"> 'augjul cfs'!$G39*31*1.983471/1000</f>
        <v>240.908420718</v>
      </c>
      <c r="H39" s="6">
        <f xml:space="preserve"> ('augjul cfs'!$G39*31 + 'augjul cfs'!$H39*28)*1.983471/1000</f>
        <v>854.81649687000004</v>
      </c>
      <c r="I39" s="6">
        <f xml:space="preserve"> ('augjul cfs'!$G39*31 + 'augjul cfs'!$H39*28 + 'augjul cfs'!$I39*31)*1.983471/1000</f>
        <v>1316.9573059859999</v>
      </c>
      <c r="J39" s="6">
        <f xml:space="preserve"> ('augjul cfs'!$G39*31 + 'augjul cfs'!$H39*28 + 'augjul cfs'!$I39*31 + 'augjul cfs'!$J39*30)*1.983471/1000</f>
        <v>2064.0316581359998</v>
      </c>
      <c r="K39" s="6">
        <f xml:space="preserve"> ('augjul cfs'!$G39*31 + 'augjul cfs'!$H39*28 + 'augjul cfs'!$I39*31 + 'augjul cfs'!$J39*30 + 'augjul cfs'!$K39*31)*1.983471/1000</f>
        <v>2753.3691529469997</v>
      </c>
      <c r="L39" s="6">
        <f xml:space="preserve"> ('augjul cfs'!$G39*31 + 'augjul cfs'!$H39*28 + 'augjul cfs'!$I39*31 + 'augjul cfs'!$J39*30 + 'augjul cfs'!$K39*31 + 'augjul cfs'!$L39*30)*1.983471/1000</f>
        <v>3008.8798871669997</v>
      </c>
      <c r="M39" s="6">
        <f xml:space="preserve"> ('augjul cfs'!$G39*31 + 'augjul cfs'!$H39*28 + 'augjul cfs'!$I39*31 + 'augjul cfs'!$J39*30 + 'augjul cfs'!$K39*31 + 'augjul cfs'!$L39*30 + 'augjul cfs'!$M39*31)*1.983471/1000</f>
        <v>3085.92385122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3825.5383689390001</v>
      </c>
      <c r="O39" s="22" t="s">
        <v>33</v>
      </c>
    </row>
    <row r="40" spans="1:15" x14ac:dyDescent="0.2">
      <c r="A40" t="s">
        <v>78</v>
      </c>
      <c r="B40" s="6">
        <f>'augjul cfs'!B40*31*1.983471/1000</f>
        <v>30.928263303000001</v>
      </c>
      <c r="C40" s="6">
        <f xml:space="preserve"> (('augjul cfs'!B40*31) + ('augjul cfs'!C40*30)) * 1.983471 / 1000</f>
        <v>61.572890252999997</v>
      </c>
      <c r="D40" s="6">
        <f xml:space="preserve"> (('augjul cfs'!$B40*31) + ('augjul cfs'!$C40*30) + ('augjul cfs'!$D40*31)) * 1.983471 / 1000</f>
        <v>98.772888858000002</v>
      </c>
      <c r="E40" s="6">
        <f xml:space="preserve"> (('augjul cfs'!$B40*31) + ('augjul cfs'!$C40*30) + ('augjul cfs'!$D40*31) + ('augjul cfs'!$E40*30)) * 1.983471 / 1000</f>
        <v>211.17619042800001</v>
      </c>
      <c r="F40" s="6">
        <f xml:space="preserve"> (('augjul cfs'!$B40*31) + ('augjul cfs'!$C40*30) + ('augjul cfs'!$D40*31) + ('augjul cfs'!$E40*30) + ('augjul cfs'!$F40*31)) * 1.983471 / 1000</f>
        <v>313.06114528499995</v>
      </c>
      <c r="G40" s="6">
        <f xml:space="preserve"> 'augjul cfs'!$G40*31*1.983471/1000</f>
        <v>140.868093891</v>
      </c>
      <c r="H40" s="6">
        <f xml:space="preserve"> ('augjul cfs'!$G40*31 + 'augjul cfs'!$H40*29)*1.983471/1000</f>
        <v>282.08131173599998</v>
      </c>
      <c r="I40" s="6">
        <f xml:space="preserve"> ('augjul cfs'!$G40*31 + 'augjul cfs'!$H40*29 + 'augjul cfs'!$I40*31)*1.983471/1000</f>
        <v>506.08064217899999</v>
      </c>
      <c r="J40" s="6">
        <f xml:space="preserve"> ('augjul cfs'!$G40*31 + 'augjul cfs'!$H40*29 + 'augjul cfs'!$I40*31 + 'augjul cfs'!$J40*30)*1.983471/1000</f>
        <v>1356.4541640089999</v>
      </c>
      <c r="K40" s="6">
        <f xml:space="preserve"> ('augjul cfs'!$G40*31 + 'augjul cfs'!$H40*29 + 'augjul cfs'!$I40*31 + 'augjul cfs'!$J40*30 + 'augjul cfs'!$K40*31)*1.983471/1000</f>
        <v>2861.6706364890001</v>
      </c>
      <c r="L40" s="6">
        <f xml:space="preserve"> ('augjul cfs'!$G40*31 + 'augjul cfs'!$H40*29 + 'augjul cfs'!$I40*31 + 'augjul cfs'!$J40*30 + 'augjul cfs'!$K40*31 + 'augjul cfs'!$L40*30)*1.983471/1000</f>
        <v>3972.7317518489999</v>
      </c>
      <c r="M40" s="6">
        <f xml:space="preserve"> ('augjul cfs'!$G40*31 + 'augjul cfs'!$H40*29 + 'augjul cfs'!$I40*31 + 'augjul cfs'!$J40*30 + 'augjul cfs'!$K40*31 + 'augjul cfs'!$L40*30 + 'augjul cfs'!$M40*31)*1.983471/1000</f>
        <v>4184.4950496929996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4596.1168524390005</v>
      </c>
      <c r="O40" s="22" t="s">
        <v>78</v>
      </c>
    </row>
    <row r="41" spans="1:15" x14ac:dyDescent="0.2">
      <c r="A41" t="s">
        <v>48</v>
      </c>
      <c r="B41" s="6">
        <f>'augjul cfs'!B41*31*1.983471/1000</f>
        <v>86.943467814000002</v>
      </c>
      <c r="C41" s="6">
        <f xml:space="preserve"> (('augjul cfs'!B41*31) + ('augjul cfs'!C41*30)) * 1.983471 / 1000</f>
        <v>160.13354771399997</v>
      </c>
      <c r="D41" s="6">
        <f xml:space="preserve"> (('augjul cfs'!$B41*31) + ('augjul cfs'!$C41*30) + ('augjul cfs'!$D41*31)) * 1.983471 / 1000</f>
        <v>240.559329822</v>
      </c>
      <c r="E41" s="6">
        <f xml:space="preserve"> (('augjul cfs'!$B41*31) + ('augjul cfs'!$C41*30) + ('augjul cfs'!$D41*31) + ('augjul cfs'!$E41*30)) * 1.983471 / 1000</f>
        <v>430.25849626199999</v>
      </c>
      <c r="F41" s="6">
        <f xml:space="preserve"> (('augjul cfs'!$B41*31) + ('augjul cfs'!$C41*30) + ('augjul cfs'!$D41*31) + ('augjul cfs'!$E41*30) + ('augjul cfs'!$F41*31)) * 1.983471 / 1000</f>
        <v>1465.5867218999999</v>
      </c>
      <c r="G41" s="6">
        <f xml:space="preserve"> 'augjul cfs'!$G41*31*1.983471/1000</f>
        <v>499.70973332699998</v>
      </c>
      <c r="H41" s="6">
        <f xml:space="preserve"> ('augjul cfs'!$G41*31 + 'augjul cfs'!$H41*28)*1.983471/1000</f>
        <v>1069.1880590790001</v>
      </c>
      <c r="I41" s="6">
        <f xml:space="preserve"> ('augjul cfs'!$G41*31 + 'augjul cfs'!$H41*28 + 'augjul cfs'!$I41*31)*1.983471/1000</f>
        <v>1611.4472122980001</v>
      </c>
      <c r="J41" s="6">
        <f xml:space="preserve"> ('augjul cfs'!$G41*31 + 'augjul cfs'!$H41*28 + 'augjul cfs'!$I41*31 + 'augjul cfs'!$J41*30)*1.983471/1000</f>
        <v>3032.1083160480002</v>
      </c>
      <c r="K41" s="6">
        <f xml:space="preserve"> ('augjul cfs'!$G41*31 + 'augjul cfs'!$H41*28 + 'augjul cfs'!$I41*31 + 'augjul cfs'!$J41*30 + 'augjul cfs'!$K41*31)*1.983471/1000</f>
        <v>4120.0084405409998</v>
      </c>
      <c r="L41" s="6">
        <f xml:space="preserve"> ('augjul cfs'!$G41*31 + 'augjul cfs'!$H41*28 + 'augjul cfs'!$I41*31 + 'augjul cfs'!$J41*30 + 'augjul cfs'!$K41*31 + 'augjul cfs'!$L41*30)*1.983471/1000</f>
        <v>4677.6811469009999</v>
      </c>
      <c r="M41" s="6">
        <f xml:space="preserve"> ('augjul cfs'!$G41*31 + 'augjul cfs'!$H41*28 + 'augjul cfs'!$I41*31 + 'augjul cfs'!$J41*30 + 'augjul cfs'!$K41*31 + 'augjul cfs'!$L41*30 + 'augjul cfs'!$M41*31)*1.983471/1000</f>
        <v>4821.9310588469998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6261.9171205499997</v>
      </c>
      <c r="O41" s="23" t="s">
        <v>48</v>
      </c>
    </row>
    <row r="42" spans="1:15" x14ac:dyDescent="0.2">
      <c r="A42" t="s">
        <v>60</v>
      </c>
      <c r="B42" s="6">
        <f>'augjul cfs'!B42*31*1.983471/1000</f>
        <v>79.134542487000004</v>
      </c>
      <c r="C42" s="6">
        <f xml:space="preserve"> (('augjul cfs'!B42*31) + ('augjul cfs'!C42*30)) * 1.983471 / 1000</f>
        <v>134.53288751700001</v>
      </c>
      <c r="D42" s="6">
        <f xml:space="preserve"> (('augjul cfs'!$B42*31) + ('augjul cfs'!$C42*30) + ('augjul cfs'!$D42*31)) * 1.983471 / 1000</f>
        <v>180.03371225700002</v>
      </c>
      <c r="E42" s="6">
        <f xml:space="preserve"> (('augjul cfs'!$B42*31) + ('augjul cfs'!$C42*30) + ('augjul cfs'!$D42*31) + ('augjul cfs'!$E42*30)) * 1.983471 / 1000</f>
        <v>279.16759283699997</v>
      </c>
      <c r="F42" s="6">
        <f xml:space="preserve"> (('augjul cfs'!$B42*31) + ('augjul cfs'!$C42*30) + ('augjul cfs'!$D42*31) + ('augjul cfs'!$E42*30) + ('augjul cfs'!$F42*31)) * 1.983471 / 1000</f>
        <v>389.599324233</v>
      </c>
      <c r="G42" s="6">
        <f xml:space="preserve"> 'augjul cfs'!$G42*31*1.983471/1000</f>
        <v>208.565942592</v>
      </c>
      <c r="H42" s="6">
        <f xml:space="preserve"> ('augjul cfs'!$G42*31 + 'augjul cfs'!$H42*28)*1.983471/1000</f>
        <v>311.86511227199998</v>
      </c>
      <c r="I42" s="6">
        <f xml:space="preserve"> ('augjul cfs'!$G42*31 + 'augjul cfs'!$H42*28 + 'augjul cfs'!$I42*31)*1.983471/1000</f>
        <v>839.18277844800002</v>
      </c>
      <c r="J42" s="6">
        <f xml:space="preserve"> ('augjul cfs'!$G42*31 + 'augjul cfs'!$H42*28 + 'augjul cfs'!$I42*31 + 'augjul cfs'!$J42*30)*1.983471/1000</f>
        <v>1791.546379098</v>
      </c>
      <c r="K42" s="6">
        <f xml:space="preserve"> ('augjul cfs'!$G42*31 + 'augjul cfs'!$H42*28 + 'augjul cfs'!$I42*31 + 'augjul cfs'!$J42*30 + 'augjul cfs'!$K42*31)*1.983471/1000</f>
        <v>2647.945685826</v>
      </c>
      <c r="L42" s="6">
        <f xml:space="preserve"> ('augjul cfs'!$G42*31 + 'augjul cfs'!$H42*28 + 'augjul cfs'!$I42*31 + 'augjul cfs'!$J42*30 + 'augjul cfs'!$K42*31 + 'augjul cfs'!$L42*30)*1.983471/1000</f>
        <v>2972.6002191059997</v>
      </c>
      <c r="M42" s="6">
        <f xml:space="preserve"> ('augjul cfs'!$G42*31 + 'augjul cfs'!$H42*28 + 'augjul cfs'!$I42*31 + 'augjul cfs'!$J42*30 + 'augjul cfs'!$K42*31 + 'augjul cfs'!$L42*30 + 'augjul cfs'!$M42*31)*1.983471/1000</f>
        <v>3064.093769394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3376.5043361909998</v>
      </c>
      <c r="O42" s="23" t="s">
        <v>60</v>
      </c>
    </row>
    <row r="43" spans="1:15" x14ac:dyDescent="0.2">
      <c r="A43" t="s">
        <v>39</v>
      </c>
      <c r="B43" s="6">
        <f>'augjul cfs'!B43*31*1.983471/1000</f>
        <v>30.805288100999999</v>
      </c>
      <c r="C43" s="6">
        <f xml:space="preserve"> (('augjul cfs'!B43*31) + ('augjul cfs'!C43*30)) * 1.983471 / 1000</f>
        <v>57.344130081000003</v>
      </c>
      <c r="D43" s="6">
        <f xml:space="preserve"> (('augjul cfs'!$B43*31) + ('augjul cfs'!$C43*30) + ('augjul cfs'!$D43*31)) * 1.983471 / 1000</f>
        <v>97.434045933000007</v>
      </c>
      <c r="E43" s="6">
        <f xml:space="preserve"> (('augjul cfs'!$B43*31) + ('augjul cfs'!$C43*30) + ('augjul cfs'!$D43*31) + ('augjul cfs'!$E43*30)) * 1.983471 / 1000</f>
        <v>210.55139706300002</v>
      </c>
      <c r="F43" s="6">
        <f xml:space="preserve"> (('augjul cfs'!$B43*31) + ('augjul cfs'!$C43*30) + ('augjul cfs'!$D43*31) + ('augjul cfs'!$E43*30) + ('augjul cfs'!$F43*31)) * 1.983471 / 1000</f>
        <v>521.00229451200005</v>
      </c>
      <c r="G43" s="6">
        <f xml:space="preserve"> 'augjul cfs'!$G43*31*1.983471/1000</f>
        <v>491.40890719200002</v>
      </c>
      <c r="H43" s="6">
        <f xml:space="preserve"> ('augjul cfs'!$G43*31 + 'augjul cfs'!$H43*28)*1.983471/1000</f>
        <v>922.32194888399999</v>
      </c>
      <c r="I43" s="6">
        <f xml:space="preserve"> ('augjul cfs'!$G43*31 + 'augjul cfs'!$H43*28 + 'augjul cfs'!$I43*31)*1.983471/1000</f>
        <v>1365.709039695</v>
      </c>
      <c r="J43" s="6">
        <f xml:space="preserve"> ('augjul cfs'!$G43*31 + 'augjul cfs'!$H43*28 + 'augjul cfs'!$I43*31 + 'augjul cfs'!$J43*30)*1.983471/1000</f>
        <v>1951.2891830249998</v>
      </c>
      <c r="K43" s="6">
        <f xml:space="preserve"> ('augjul cfs'!$G43*31 + 'augjul cfs'!$H43*28 + 'augjul cfs'!$I43*31 + 'augjul cfs'!$J43*30 + 'augjul cfs'!$K43*31)*1.983471/1000</f>
        <v>3271.673926899</v>
      </c>
      <c r="L43" s="6">
        <f xml:space="preserve"> ('augjul cfs'!$G43*31 + 'augjul cfs'!$H43*28 + 'augjul cfs'!$I43*31 + 'augjul cfs'!$J43*30 + 'augjul cfs'!$K43*31 + 'augjul cfs'!$L43*30)*1.983471/1000</f>
        <v>3984.7119166890002</v>
      </c>
      <c r="M43" s="6">
        <f xml:space="preserve"> ('augjul cfs'!$G43*31 + 'augjul cfs'!$H43*28 + 'augjul cfs'!$I43*31 + 'augjul cfs'!$J43*30 + 'augjul cfs'!$K43*31 + 'augjul cfs'!$L43*30 + 'augjul cfs'!$M43*31)*1.983471/1000</f>
        <v>4118.4474488639999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4642.3575118619992</v>
      </c>
      <c r="O43" s="23" t="s">
        <v>39</v>
      </c>
    </row>
    <row r="44" spans="1:15" x14ac:dyDescent="0.2">
      <c r="A44" t="s">
        <v>52</v>
      </c>
      <c r="B44" s="6">
        <f>'augjul cfs'!B44*31*1.983471/1000</f>
        <v>32.403965726999999</v>
      </c>
      <c r="C44" s="6">
        <f xml:space="preserve"> (('augjul cfs'!B44*31) + ('augjul cfs'!C44*30)) * 1.983471 / 1000</f>
        <v>60.251898566999998</v>
      </c>
      <c r="D44" s="6">
        <f xml:space="preserve"> (('augjul cfs'!$B44*31) + ('augjul cfs'!$C44*30) + ('augjul cfs'!$D44*31)) * 1.983471 / 1000</f>
        <v>139.50941625600001</v>
      </c>
      <c r="E44" s="6">
        <f xml:space="preserve"> (('augjul cfs'!$B44*31) + ('augjul cfs'!$C44*30) + ('augjul cfs'!$D44*31) + ('augjul cfs'!$E44*30)) * 1.983471 / 1000</f>
        <v>271.19205594599998</v>
      </c>
      <c r="F44" s="6">
        <f xml:space="preserve"> (('augjul cfs'!$B44*31) + ('augjul cfs'!$C44*30) + ('augjul cfs'!$D44*31) + ('augjul cfs'!$E44*30) + ('augjul cfs'!$F44*31)) * 1.983471 / 1000</f>
        <v>426.448248471</v>
      </c>
      <c r="G44" s="6">
        <f xml:space="preserve"> 'augjul cfs'!$G44*31*1.983471/1000</f>
        <v>216.49784312100002</v>
      </c>
      <c r="H44" s="6">
        <f xml:space="preserve"> ('augjul cfs'!$G44*31 + 'augjul cfs'!$H44*29)*1.983471/1000</f>
        <v>1050.6049192800001</v>
      </c>
      <c r="I44" s="6">
        <f xml:space="preserve"> ('augjul cfs'!$G44*31 + 'augjul cfs'!$H44*29 + 'augjul cfs'!$I44*31)*1.983471/1000</f>
        <v>1674.3966314250001</v>
      </c>
      <c r="J44" s="6">
        <f xml:space="preserve"> ('augjul cfs'!$G44*31 + 'augjul cfs'!$H44*29 + 'augjul cfs'!$I44*31 + 'augjul cfs'!$J44*30)*1.983471/1000</f>
        <v>2131.5073580849999</v>
      </c>
      <c r="K44" s="6">
        <f xml:space="preserve"> ('augjul cfs'!$G44*31 + 'augjul cfs'!$H44*29 + 'augjul cfs'!$I44*31 + 'augjul cfs'!$J44*30 + 'augjul cfs'!$K44*31)*1.983471/1000</f>
        <v>2758.4349378809998</v>
      </c>
      <c r="L44" s="6">
        <f xml:space="preserve"> ('augjul cfs'!$G44*31 + 'augjul cfs'!$H44*29 + 'augjul cfs'!$I44*31 + 'augjul cfs'!$J44*30 + 'augjul cfs'!$K44*31 + 'augjul cfs'!$L44*30)*1.983471/1000</f>
        <v>3117.0663293909997</v>
      </c>
      <c r="M44" s="6">
        <f xml:space="preserve"> ('augjul cfs'!$G44*31 + 'augjul cfs'!$H44*29 + 'augjul cfs'!$I44*31 + 'augjul cfs'!$J44*30 + 'augjul cfs'!$K44*31 + 'augjul cfs'!$L44*30 + 'augjul cfs'!$M44*31)*1.983471/1000</f>
        <v>3212.3721109409998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3724.4091165330001</v>
      </c>
      <c r="O44" s="23" t="s">
        <v>52</v>
      </c>
    </row>
    <row r="45" spans="1:15" x14ac:dyDescent="0.2">
      <c r="A45" t="s">
        <v>71</v>
      </c>
      <c r="B45" s="6">
        <f>'augjul cfs'!B45*31*1.983471/1000</f>
        <v>53.371237667999999</v>
      </c>
      <c r="C45" s="6">
        <f xml:space="preserve"> (('augjul cfs'!B45*31) + ('augjul cfs'!C45*30)) * 1.983471 / 1000</f>
        <v>145.840655688</v>
      </c>
      <c r="D45" s="6">
        <f xml:space="preserve"> (('augjul cfs'!$B45*31) + ('augjul cfs'!$C45*30) + ('augjul cfs'!$D45*31)) * 1.983471 / 1000</f>
        <v>334.30015275299996</v>
      </c>
      <c r="E45" s="6">
        <f xml:space="preserve"> (('augjul cfs'!$B45*31) + ('augjul cfs'!$C45*30) + ('augjul cfs'!$D45*31) + ('augjul cfs'!$E45*30)) * 1.983471 / 1000</f>
        <v>710.66377500300007</v>
      </c>
      <c r="F45" s="6">
        <f xml:space="preserve"> (('augjul cfs'!$B45*31) + ('augjul cfs'!$C45*30) + ('augjul cfs'!$D45*31) + ('augjul cfs'!$E45*30) + ('augjul cfs'!$F45*31)) * 1.983471 / 1000</f>
        <v>1101.110041353</v>
      </c>
      <c r="G45" s="6">
        <f xml:space="preserve"> 'augjul cfs'!$G45*31*1.983471/1000</f>
        <v>559.16824349400008</v>
      </c>
      <c r="H45" s="6">
        <f xml:space="preserve"> ('augjul cfs'!$G45*31 + 'augjul cfs'!$H45*28)*1.983471/1000</f>
        <v>780.65054923799994</v>
      </c>
      <c r="I45" s="6">
        <f xml:space="preserve"> ('augjul cfs'!$G45*31 + 'augjul cfs'!$H45*28 + 'augjul cfs'!$I45*31)*1.983471/1000</f>
        <v>1302.1268933189999</v>
      </c>
      <c r="J45" s="6">
        <f xml:space="preserve"> ('augjul cfs'!$G45*31 + 'augjul cfs'!$H45*28 + 'augjul cfs'!$I45*31 + 'augjul cfs'!$J45*30)*1.983471/1000</f>
        <v>2902.4309655389998</v>
      </c>
      <c r="K45" s="6">
        <f xml:space="preserve"> ('augjul cfs'!$G45*31 + 'augjul cfs'!$H45*28 + 'augjul cfs'!$I45*31 + 'augjul cfs'!$J45*30 + 'augjul cfs'!$K45*31)*1.983471/1000</f>
        <v>4225.2752134530001</v>
      </c>
      <c r="L45" s="6">
        <f xml:space="preserve"> ('augjul cfs'!$G45*31 + 'augjul cfs'!$H45*28 + 'augjul cfs'!$I45*31 + 'augjul cfs'!$J45*30 + 'augjul cfs'!$K45*31 + 'augjul cfs'!$L45*30)*1.983471/1000</f>
        <v>4651.3842883829993</v>
      </c>
      <c r="M45" s="6">
        <f xml:space="preserve"> ('augjul cfs'!$G45*31 + 'augjul cfs'!$H45*28 + 'augjul cfs'!$I45*31 + 'augjul cfs'!$J45*30 + 'augjul cfs'!$K45*31 + 'augjul cfs'!$L45*30 + 'augjul cfs'!$M45*31)*1.983471/1000</f>
        <v>4764.0910610159999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5809.3663937189995</v>
      </c>
      <c r="O45" s="23" t="s">
        <v>71</v>
      </c>
    </row>
    <row r="46" spans="1:15" x14ac:dyDescent="0.2">
      <c r="A46" t="s">
        <v>88</v>
      </c>
      <c r="B46" s="6">
        <f>'augjul cfs'!B46*31*1.983471/1000</f>
        <v>37.999337418000003</v>
      </c>
      <c r="C46" s="6">
        <f xml:space="preserve"> (('augjul cfs'!B46*31) + ('augjul cfs'!C46*30)) * 1.983471 / 1000</f>
        <v>90.005947038000002</v>
      </c>
      <c r="D46" s="6">
        <f xml:space="preserve"> (('augjul cfs'!$B46*31) + ('augjul cfs'!$C46*30) + ('augjul cfs'!$D46*31)) * 1.983471 / 1000</f>
        <v>162.192390612</v>
      </c>
      <c r="E46" s="6">
        <f xml:space="preserve"> (('augjul cfs'!$B46*31) + ('augjul cfs'!$C46*30) + ('augjul cfs'!$D46*31) + ('augjul cfs'!$E46*30)) * 1.983471 / 1000</f>
        <v>227.94445426199999</v>
      </c>
      <c r="F46" s="6">
        <f xml:space="preserve"> (('augjul cfs'!$B46*31) + ('augjul cfs'!$C46*30) + ('augjul cfs'!$D46*31) + ('augjul cfs'!$E46*30) + ('augjul cfs'!$F46*31)) * 1.983471 / 1000</f>
        <v>330.75172313399997</v>
      </c>
      <c r="G46" s="6">
        <f xml:space="preserve"> 'augjul cfs'!$G46*31*1.983471/1000</f>
        <v>302.457509319</v>
      </c>
      <c r="H46" s="6">
        <f xml:space="preserve"> ('augjul cfs'!$G46*31 + 'augjul cfs'!$H46*28)*1.983471/1000</f>
        <v>752.36426930699997</v>
      </c>
      <c r="I46" s="6">
        <f xml:space="preserve"> ('augjul cfs'!$G46*31 + 'augjul cfs'!$H46*28 + 'augjul cfs'!$I46*31)*1.983471/1000</f>
        <v>1224.957970593</v>
      </c>
      <c r="J46" s="6">
        <f xml:space="preserve"> ('augjul cfs'!$G46*31 + 'augjul cfs'!$H46*28 + 'augjul cfs'!$I46*31 + 'augjul cfs'!$J46*30)*1.983471/1000</f>
        <v>1812.382741953</v>
      </c>
      <c r="K46" s="6">
        <f xml:space="preserve"> ('augjul cfs'!$G46*31 + 'augjul cfs'!$H46*28 + 'augjul cfs'!$I46*31 + 'augjul cfs'!$J46*30 + 'augjul cfs'!$K46*31)*1.983471/1000</f>
        <v>3150.9063281219996</v>
      </c>
      <c r="L46" s="6">
        <f xml:space="preserve"> ('augjul cfs'!$G46*31 + 'augjul cfs'!$H46*28 + 'augjul cfs'!$I46*31 + 'augjul cfs'!$J46*30 + 'augjul cfs'!$K46*31 + 'augjul cfs'!$L46*30)*1.983471/1000</f>
        <v>3858.1724173019998</v>
      </c>
      <c r="M46" s="6">
        <f xml:space="preserve"> ('augjul cfs'!$G46*31 + 'augjul cfs'!$H46*28 + 'augjul cfs'!$I46*31 + 'augjul cfs'!$J46*30 + 'augjul cfs'!$K46*31 + 'augjul cfs'!$L46*30 + 'augjul cfs'!$M46*31)*1.983471/1000</f>
        <v>4003.0372052580001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4339.644134784</v>
      </c>
      <c r="O46" s="23" t="s">
        <v>88</v>
      </c>
    </row>
    <row r="47" spans="1:15" x14ac:dyDescent="0.2">
      <c r="A47" t="s">
        <v>77</v>
      </c>
      <c r="B47" s="6">
        <f>'augjul cfs'!B47*31*1.983471/1000</f>
        <v>49.804956809999993</v>
      </c>
      <c r="C47" s="6">
        <f xml:space="preserve"> (('augjul cfs'!B47*31) + ('augjul cfs'!C47*30)) * 1.983471 / 1000</f>
        <v>95.861153430000002</v>
      </c>
      <c r="D47" s="6">
        <f xml:space="preserve"> (('augjul cfs'!$B47*31) + ('augjul cfs'!$C47*30) + ('augjul cfs'!$D47*31)) * 1.983471 / 1000</f>
        <v>167.00230778700001</v>
      </c>
      <c r="E47" s="6">
        <f xml:space="preserve"> (('augjul cfs'!$B47*31) + ('augjul cfs'!$C47*30) + ('augjul cfs'!$D47*31) + ('augjul cfs'!$E47*30)) * 1.983471 / 1000</f>
        <v>299.16098051700004</v>
      </c>
      <c r="F47" s="6">
        <f xml:space="preserve"> (('augjul cfs'!$B47*31) + ('augjul cfs'!$C47*30) + ('augjul cfs'!$D47*31) + ('augjul cfs'!$E47*30) + ('augjul cfs'!$F47*31)) * 1.983471 / 1000</f>
        <v>466.09981723200002</v>
      </c>
      <c r="G47" s="6">
        <f xml:space="preserve"> 'augjul cfs'!$G47*31*1.983471/1000</f>
        <v>465.03072636299999</v>
      </c>
      <c r="H47" s="6">
        <f xml:space="preserve"> ('augjul cfs'!$G47*31 + 'augjul cfs'!$H47*28)*1.983471/1000</f>
        <v>1164.354997659</v>
      </c>
      <c r="I47" s="6">
        <f xml:space="preserve"> ('augjul cfs'!$G47*31 + 'augjul cfs'!$H47*28 + 'augjul cfs'!$I47*31)*1.983471/1000</f>
        <v>1612.538121348</v>
      </c>
      <c r="J47" s="6">
        <f xml:space="preserve"> ('augjul cfs'!$G47*31 + 'augjul cfs'!$H47*28 + 'augjul cfs'!$I47*31 + 'augjul cfs'!$J47*30)*1.983471/1000</f>
        <v>2569.7215565280003</v>
      </c>
      <c r="K47" s="6">
        <f xml:space="preserve"> ('augjul cfs'!$G47*31 + 'augjul cfs'!$H47*28 + 'augjul cfs'!$I47*31 + 'augjul cfs'!$J47*30 + 'augjul cfs'!$K47*31)*1.983471/1000</f>
        <v>4317.7525653569992</v>
      </c>
      <c r="L47" s="6">
        <f xml:space="preserve"> ('augjul cfs'!$G47*31 + 'augjul cfs'!$H47*28 + 'augjul cfs'!$I47*31 + 'augjul cfs'!$J47*30 + 'augjul cfs'!$K47*31 + 'augjul cfs'!$L47*30)*1.983471/1000</f>
        <v>5135.0417909070002</v>
      </c>
      <c r="M47" s="6">
        <f xml:space="preserve"> ('augjul cfs'!$G47*31 + 'augjul cfs'!$H47*28 + 'augjul cfs'!$I47*31 + 'augjul cfs'!$J47*30 + 'augjul cfs'!$K47*31 + 'augjul cfs'!$L47*30 + 'augjul cfs'!$M47*31)*1.983471/1000</f>
        <v>5409.1535161650008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5923.1144886269994</v>
      </c>
      <c r="O47" s="23" t="s">
        <v>77</v>
      </c>
    </row>
    <row r="48" spans="1:15" x14ac:dyDescent="0.2">
      <c r="A48" t="s">
        <v>37</v>
      </c>
      <c r="B48" s="6">
        <f>'augjul cfs'!B48*31*1.983471/1000</f>
        <v>81.778509330000006</v>
      </c>
      <c r="C48" s="6">
        <f xml:space="preserve"> (('augjul cfs'!B48*31) + ('augjul cfs'!C48*30)) * 1.983471 / 1000</f>
        <v>143.72230866000001</v>
      </c>
      <c r="D48" s="6">
        <f xml:space="preserve"> (('augjul cfs'!$B48*31) + ('augjul cfs'!$C48*30) + ('augjul cfs'!$D48*31)) * 1.983471 / 1000</f>
        <v>226.361644404</v>
      </c>
      <c r="E48" s="6">
        <f xml:space="preserve"> (('augjul cfs'!$B48*31) + ('augjul cfs'!$C48*30) + ('augjul cfs'!$D48*31) + ('augjul cfs'!$E48*30)) * 1.983471 / 1000</f>
        <v>328.11370670400004</v>
      </c>
      <c r="F48" s="6">
        <f xml:space="preserve"> (('augjul cfs'!$B48*31) + ('augjul cfs'!$C48*30) + ('augjul cfs'!$D48*31) + ('augjul cfs'!$E48*30) + ('augjul cfs'!$F48*31)) * 1.983471 / 1000</f>
        <v>450.90444590099997</v>
      </c>
      <c r="G48" s="6">
        <f xml:space="preserve"> 'augjul cfs'!$G48*31*1.983471/1000</f>
        <v>354.23006936099995</v>
      </c>
      <c r="H48" s="6">
        <f xml:space="preserve"> ('augjul cfs'!$G48*31 + 'augjul cfs'!$H48*29)*1.983471/1000</f>
        <v>914.07864340799995</v>
      </c>
      <c r="I48" s="6">
        <f xml:space="preserve"> ('augjul cfs'!$G48*31 + 'augjul cfs'!$H48*29 + 'augjul cfs'!$I48*31)*1.983471/1000</f>
        <v>2572.0918043729998</v>
      </c>
      <c r="J48" s="6">
        <f xml:space="preserve"> ('augjul cfs'!$G48*31 + 'augjul cfs'!$H48*29 + 'augjul cfs'!$I48*31 + 'augjul cfs'!$J48*30)*1.983471/1000</f>
        <v>3472.8058201829999</v>
      </c>
      <c r="K48" s="6">
        <f xml:space="preserve"> ('augjul cfs'!$G48*31 + 'augjul cfs'!$H48*29 + 'augjul cfs'!$I48*31 + 'augjul cfs'!$J48*30 + 'augjul cfs'!$K48*31)*1.983471/1000</f>
        <v>5284.5994712490001</v>
      </c>
      <c r="L48" s="6">
        <f xml:space="preserve"> ('augjul cfs'!$G48*31 + 'augjul cfs'!$H48*29 + 'augjul cfs'!$I48*31 + 'augjul cfs'!$J48*30 + 'augjul cfs'!$K48*31 + 'augjul cfs'!$L48*30)*1.983471/1000</f>
        <v>6216.077122269</v>
      </c>
      <c r="M48" s="6">
        <f xml:space="preserve"> ('augjul cfs'!$G48*31 + 'augjul cfs'!$H48*29 + 'augjul cfs'!$I48*31 + 'augjul cfs'!$J48*30 + 'augjul cfs'!$K48*31 + 'augjul cfs'!$L48*30 + 'augjul cfs'!$M48*31)*1.983471/1000</f>
        <v>6446.5941384180005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6880.9088328750004</v>
      </c>
      <c r="O48" s="23" t="s">
        <v>37</v>
      </c>
    </row>
    <row r="49" spans="1:15" x14ac:dyDescent="0.2">
      <c r="A49" t="s">
        <v>85</v>
      </c>
      <c r="B49" s="6">
        <f>'augjul cfs'!B49*31*1.983471/1000</f>
        <v>74.768922816</v>
      </c>
      <c r="C49" s="6">
        <f xml:space="preserve"> (('augjul cfs'!B49*31) + ('augjul cfs'!C49*30)) * 1.983471 / 1000</f>
        <v>127.132557216</v>
      </c>
      <c r="D49" s="6">
        <f xml:space="preserve"> (('augjul cfs'!$B49*31) + ('augjul cfs'!$C49*30) + ('augjul cfs'!$D49*31)) * 1.983471 / 1000</f>
        <v>186.71404258499999</v>
      </c>
      <c r="E49" s="6">
        <f xml:space="preserve"> (('augjul cfs'!$B49*31) + ('augjul cfs'!$C49*30) + ('augjul cfs'!$D49*31) + ('augjul cfs'!$E49*30)) * 1.983471 / 1000</f>
        <v>257.58346141499999</v>
      </c>
      <c r="F49" s="6">
        <f xml:space="preserve"> (('augjul cfs'!$B49*31) + ('augjul cfs'!$C49*30) + ('augjul cfs'!$D49*31) + ('augjul cfs'!$E49*30) + ('augjul cfs'!$F49*31)) * 1.983471 / 1000</f>
        <v>437.37320673900001</v>
      </c>
      <c r="G49" s="6">
        <f xml:space="preserve"> 'augjul cfs'!$G49*31*1.983471/1000</f>
        <v>319.73552519999998</v>
      </c>
      <c r="H49" s="6">
        <f xml:space="preserve"> ('augjul cfs'!$G49*31 + 'augjul cfs'!$H49*28)*1.983471/1000</f>
        <v>471.74080875600004</v>
      </c>
      <c r="I49" s="6">
        <f xml:space="preserve"> ('augjul cfs'!$G49*31 + 'augjul cfs'!$H49*28 + 'augjul cfs'!$I49*31)*1.983471/1000</f>
        <v>792.21418516799997</v>
      </c>
      <c r="J49" s="6">
        <f xml:space="preserve"> ('augjul cfs'!$G49*31 + 'augjul cfs'!$H49*28 + 'augjul cfs'!$I49*31 + 'augjul cfs'!$J49*30)*1.983471/1000</f>
        <v>1154.058799698</v>
      </c>
      <c r="K49" s="6">
        <f xml:space="preserve"> ('augjul cfs'!$G49*31 + 'augjul cfs'!$H49*28 + 'augjul cfs'!$I49*31 + 'augjul cfs'!$J49*30 + 'augjul cfs'!$K49*31)*1.983471/1000</f>
        <v>1619.704402071</v>
      </c>
      <c r="L49" s="6">
        <f xml:space="preserve"> ('augjul cfs'!$G49*31 + 'augjul cfs'!$H49*28 + 'augjul cfs'!$I49*31 + 'augjul cfs'!$J49*30 + 'augjul cfs'!$K49*31 + 'augjul cfs'!$L49*30)*1.983471/1000</f>
        <v>1814.4019154310001</v>
      </c>
      <c r="M49" s="6">
        <f xml:space="preserve"> ('augjul cfs'!$G49*31 + 'augjul cfs'!$H49*28 + 'augjul cfs'!$I49*31 + 'augjul cfs'!$J49*30 + 'augjul cfs'!$K49*31 + 'augjul cfs'!$L49*30 + 'augjul cfs'!$M49*31)*1.983471/1000</f>
        <v>1874.1063760019999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2242.1572712909997</v>
      </c>
      <c r="O49" s="23" t="s">
        <v>85</v>
      </c>
    </row>
    <row r="50" spans="1:15" x14ac:dyDescent="0.2">
      <c r="A50" t="s">
        <v>49</v>
      </c>
      <c r="B50" s="6">
        <f>'augjul cfs'!B50*31*1.983471/1000</f>
        <v>13.896197826</v>
      </c>
      <c r="C50" s="6">
        <f xml:space="preserve"> (('augjul cfs'!B50*31) + ('augjul cfs'!C50*30)) * 1.983471 / 1000</f>
        <v>57.810245766000001</v>
      </c>
      <c r="D50" s="6">
        <f xml:space="preserve"> (('augjul cfs'!$B50*31) + ('augjul cfs'!$C50*30) + ('augjul cfs'!$D50*31)) * 1.983471 / 1000</f>
        <v>117.94511954400001</v>
      </c>
      <c r="E50" s="6">
        <f xml:space="preserve"> (('augjul cfs'!$B50*31) + ('augjul cfs'!$C50*30) + ('augjul cfs'!$D50*31) + ('augjul cfs'!$E50*30)) * 1.983471 / 1000</f>
        <v>355.783127154</v>
      </c>
      <c r="F50" s="6">
        <f xml:space="preserve"> (('augjul cfs'!$B50*31) + ('augjul cfs'!$C50*30) + ('augjul cfs'!$D50*31) + ('augjul cfs'!$E50*30) + ('augjul cfs'!$F50*31)) * 1.983471 / 1000</f>
        <v>1025.629052448</v>
      </c>
      <c r="G50" s="6">
        <f xml:space="preserve"> 'augjul cfs'!$G50*31*1.983471/1000</f>
        <v>1454.735152059</v>
      </c>
      <c r="H50" s="6">
        <f xml:space="preserve"> ('augjul cfs'!$G50*31 + 'augjul cfs'!$H50*28)*1.983471/1000</f>
        <v>1958.4019100309999</v>
      </c>
      <c r="I50" s="6">
        <f xml:space="preserve"> ('augjul cfs'!$G50*31 + 'augjul cfs'!$H50*28 + 'augjul cfs'!$I50*31)*1.983471/1000</f>
        <v>2655.117916962</v>
      </c>
      <c r="J50" s="6">
        <f xml:space="preserve"> ('augjul cfs'!$G50*31 + 'augjul cfs'!$H50*28 + 'augjul cfs'!$I50*31 + 'augjul cfs'!$J50*30)*1.983471/1000</f>
        <v>4065.901335132</v>
      </c>
      <c r="K50" s="6">
        <f xml:space="preserve"> ('augjul cfs'!$G50*31 + 'augjul cfs'!$H50*28 + 'augjul cfs'!$I50*31 + 'augjul cfs'!$J50*30 + 'augjul cfs'!$K50*31)*1.983471/1000</f>
        <v>5592.3925175579998</v>
      </c>
      <c r="L50" s="6">
        <f xml:space="preserve"> ('augjul cfs'!$G50*31 + 'augjul cfs'!$H50*28 + 'augjul cfs'!$I50*31 + 'augjul cfs'!$J50*30 + 'augjul cfs'!$K50*31 + 'augjul cfs'!$L50*30)*1.983471/1000</f>
        <v>7063.9296524580004</v>
      </c>
      <c r="M50" s="6">
        <f xml:space="preserve"> ('augjul cfs'!$G50*31 + 'augjul cfs'!$H50*28 + 'augjul cfs'!$I50*31 + 'augjul cfs'!$J50*30 + 'augjul cfs'!$K50*31 + 'augjul cfs'!$L50*30 + 'augjul cfs'!$M50*31)*1.983471/1000</f>
        <v>7338.0413777160002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8424.7593534930002</v>
      </c>
      <c r="O50" s="23" t="s">
        <v>49</v>
      </c>
    </row>
    <row r="51" spans="1:15" x14ac:dyDescent="0.2">
      <c r="A51" t="s">
        <v>74</v>
      </c>
      <c r="B51" s="6">
        <f>'augjul cfs'!B51*31*1.983471/1000</f>
        <v>75.93718723500001</v>
      </c>
      <c r="C51" s="6">
        <f xml:space="preserve"> (('augjul cfs'!B51*31) + ('augjul cfs'!C51*30)) * 1.983471 / 1000</f>
        <v>118.899169095</v>
      </c>
      <c r="D51" s="6">
        <f xml:space="preserve"> (('augjul cfs'!$B51*31) + ('augjul cfs'!$C51*30) + ('augjul cfs'!$D51*31)) * 1.983471 / 1000</f>
        <v>173.31569597999999</v>
      </c>
      <c r="E51" s="6">
        <f xml:space="preserve"> (('augjul cfs'!$B51*31) + ('augjul cfs'!$C51*30) + ('augjul cfs'!$D51*31) + ('augjul cfs'!$E51*30)) * 1.983471 / 1000</f>
        <v>265.66610573999998</v>
      </c>
      <c r="F51" s="6">
        <f xml:space="preserve"> (('augjul cfs'!$B51*31) + ('augjul cfs'!$C51*30) + ('augjul cfs'!$D51*31) + ('augjul cfs'!$E51*30) + ('augjul cfs'!$F51*31)) * 1.983471 / 1000</f>
        <v>364.84560615299995</v>
      </c>
      <c r="G51" s="6">
        <f xml:space="preserve"> 'augjul cfs'!$G51*31*1.983471/1000</f>
        <v>173.026109214</v>
      </c>
      <c r="H51" s="6">
        <f xml:space="preserve"> ('augjul cfs'!$G51*31 + 'augjul cfs'!$H51*28)*1.983471/1000</f>
        <v>354.13287928200003</v>
      </c>
      <c r="I51" s="6">
        <f xml:space="preserve"> ('augjul cfs'!$G51*31 + 'augjul cfs'!$H51*28 + 'augjul cfs'!$I51*31)*1.983471/1000</f>
        <v>780.42641701499997</v>
      </c>
      <c r="J51" s="6">
        <f xml:space="preserve"> ('augjul cfs'!$G51*31 + 'augjul cfs'!$H51*28 + 'augjul cfs'!$I51*31 + 'augjul cfs'!$J51*30)*1.983471/1000</f>
        <v>1356.069370635</v>
      </c>
      <c r="K51" s="6">
        <f xml:space="preserve"> ('augjul cfs'!$G51*31 + 'augjul cfs'!$H51*28 + 'augjul cfs'!$I51*31 + 'augjul cfs'!$J51*30 + 'augjul cfs'!$K51*31)*1.983471/1000</f>
        <v>2871.1238592750001</v>
      </c>
      <c r="L51" s="6">
        <f xml:space="preserve"> ('augjul cfs'!$G51*31 + 'augjul cfs'!$H51*28 + 'augjul cfs'!$I51*31 + 'augjul cfs'!$J51*30 + 'augjul cfs'!$K51*31 + 'augjul cfs'!$L51*30)*1.983471/1000</f>
        <v>3818.0130799650001</v>
      </c>
      <c r="M51" s="6">
        <f xml:space="preserve"> ('augjul cfs'!$G51*31 + 'augjul cfs'!$H51*28 + 'augjul cfs'!$I51*31 + 'augjul cfs'!$J51*30 + 'augjul cfs'!$K51*31 + 'augjul cfs'!$L51*30 + 'augjul cfs'!$M51*31)*1.983471/1000</f>
        <v>4061.9958807329999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4455.5264444880004</v>
      </c>
      <c r="O51" s="23" t="s">
        <v>74</v>
      </c>
    </row>
    <row r="52" spans="1:15" x14ac:dyDescent="0.2">
      <c r="A52" t="s">
        <v>30</v>
      </c>
      <c r="B52" s="6">
        <f>'augjul cfs'!B52*31*1.983471/1000</f>
        <v>90.817186677000009</v>
      </c>
      <c r="C52" s="6">
        <f xml:space="preserve"> (('augjul cfs'!B52*31) + ('augjul cfs'!C52*30)) * 1.983471 / 1000</f>
        <v>147.58412669699999</v>
      </c>
      <c r="D52" s="6">
        <f xml:space="preserve"> (('augjul cfs'!$B52*31) + ('augjul cfs'!$C52*30) + ('augjul cfs'!$D52*31)) * 1.983471 / 1000</f>
        <v>246.94808991299999</v>
      </c>
      <c r="E52" s="6">
        <f xml:space="preserve"> (('augjul cfs'!$B52*31) + ('augjul cfs'!$C52*30) + ('augjul cfs'!$D52*31) + ('augjul cfs'!$E52*30)) * 1.983471 / 1000</f>
        <v>426.88857903299998</v>
      </c>
      <c r="F52" s="6">
        <f xml:space="preserve"> (('augjul cfs'!$B52*31) + ('augjul cfs'!$C52*30) + ('augjul cfs'!$D52*31) + ('augjul cfs'!$E52*30) + ('augjul cfs'!$F52*31)) * 1.983471 / 1000</f>
        <v>1100.854173594</v>
      </c>
      <c r="G52" s="6">
        <f xml:space="preserve"> 'augjul cfs'!$G52*31*1.983471/1000</f>
        <v>509.73221229000001</v>
      </c>
      <c r="H52" s="6">
        <f xml:space="preserve"> ('augjul cfs'!$G52*31 + 'augjul cfs'!$H52*29)*1.983471/1000</f>
        <v>863.42674448100001</v>
      </c>
      <c r="I52" s="6">
        <f xml:space="preserve"> ('augjul cfs'!$G52*31 + 'augjul cfs'!$H52*29 + 'augjul cfs'!$I52*31)*1.983471/1000</f>
        <v>1243.4201186609998</v>
      </c>
      <c r="J52" s="6">
        <f xml:space="preserve"> ('augjul cfs'!$G52*31 + 'augjul cfs'!$H52*29 + 'augjul cfs'!$I52*31 + 'augjul cfs'!$J52*30)*1.983471/1000</f>
        <v>2348.6498292810002</v>
      </c>
      <c r="K52" s="6">
        <f xml:space="preserve"> ('augjul cfs'!$G52*31 + 'augjul cfs'!$H52*29 + 'augjul cfs'!$I52*31 + 'augjul cfs'!$J52*30 + 'augjul cfs'!$K52*31)*1.983471/1000</f>
        <v>3841.3228311569997</v>
      </c>
      <c r="L52" s="6">
        <f xml:space="preserve"> ('augjul cfs'!$G52*31 + 'augjul cfs'!$H52*29 + 'augjul cfs'!$I52*31 + 'augjul cfs'!$J52*30 + 'augjul cfs'!$K52*31 + 'augjul cfs'!$L52*30)*1.983471/1000</f>
        <v>4349.1905807069998</v>
      </c>
      <c r="M52" s="6">
        <f xml:space="preserve"> ('augjul cfs'!$G52*31 + 'augjul cfs'!$H52*29 + 'augjul cfs'!$I52*31 + 'augjul cfs'!$J52*30 + 'augjul cfs'!$K52*31 + 'augjul cfs'!$L52*30 + 'augjul cfs'!$M52*31)*1.983471/1000</f>
        <v>4516.6213182300007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5616.1306984860003</v>
      </c>
      <c r="O52" s="23" t="s">
        <v>30</v>
      </c>
    </row>
    <row r="53" spans="1:15" x14ac:dyDescent="0.2">
      <c r="A53" t="s">
        <v>46</v>
      </c>
      <c r="B53" s="6">
        <f>'augjul cfs'!B53*31*1.983471/1000</f>
        <v>95.244293948999996</v>
      </c>
      <c r="C53" s="6">
        <f xml:space="preserve"> (('augjul cfs'!B53*31) + ('augjul cfs'!C53*30)) * 1.983471 / 1000</f>
        <v>146.239333359</v>
      </c>
      <c r="D53" s="6">
        <f xml:space="preserve"> (('augjul cfs'!$B53*31) + ('augjul cfs'!$C53*30) + ('augjul cfs'!$D53*31)) * 1.983471 / 1000</f>
        <v>210.67833920700002</v>
      </c>
      <c r="E53" s="6">
        <f xml:space="preserve"> (('augjul cfs'!$B53*31) + ('augjul cfs'!$C53*30) + ('augjul cfs'!$D53*31) + ('augjul cfs'!$E53*30)) * 1.983471 / 1000</f>
        <v>277.67998958699997</v>
      </c>
      <c r="F53" s="6">
        <f xml:space="preserve"> (('augjul cfs'!$B53*31) + ('augjul cfs'!$C53*30) + ('augjul cfs'!$D53*31) + ('augjul cfs'!$E53*30) + ('augjul cfs'!$F53*31)) * 1.983471 / 1000</f>
        <v>342.67238384400002</v>
      </c>
      <c r="G53" s="6">
        <f xml:space="preserve"> 'augjul cfs'!$G53*31*1.983471/1000</f>
        <v>67.82082390299999</v>
      </c>
      <c r="H53" s="6">
        <f xml:space="preserve"> ('augjul cfs'!$G53*31 + 'augjul cfs'!$H53*28)*1.983471/1000</f>
        <v>149.73817620300002</v>
      </c>
      <c r="I53" s="6">
        <f xml:space="preserve"> ('augjul cfs'!$G53*31 + 'augjul cfs'!$H53*28 + 'augjul cfs'!$I53*31)*1.983471/1000</f>
        <v>292.38941052299998</v>
      </c>
      <c r="J53" s="6">
        <f xml:space="preserve"> ('augjul cfs'!$G53*31 + 'augjul cfs'!$H53*28 + 'augjul cfs'!$I53*31 + 'augjul cfs'!$J53*30)*1.983471/1000</f>
        <v>653.81749614299997</v>
      </c>
      <c r="K53" s="6">
        <f xml:space="preserve"> ('augjul cfs'!$G53*31 + 'augjul cfs'!$H53*28 + 'augjul cfs'!$I53*31 + 'augjul cfs'!$J53*30 + 'augjul cfs'!$K53*31)*1.983471/1000</f>
        <v>1064.3702080200001</v>
      </c>
      <c r="L53" s="6">
        <f xml:space="preserve"> ('augjul cfs'!$G53*31 + 'augjul cfs'!$H53*28 + 'augjul cfs'!$I53*31 + 'augjul cfs'!$J53*30 + 'augjul cfs'!$K53*31 + 'augjul cfs'!$L53*30)*1.983471/1000</f>
        <v>1232.5883835300001</v>
      </c>
      <c r="M53" s="6">
        <f xml:space="preserve"> ('augjul cfs'!$G53*31 + 'augjul cfs'!$H53*28 + 'augjul cfs'!$I53*31 + 'augjul cfs'!$J53*30 + 'augjul cfs'!$K53*31 + 'augjul cfs'!$L53*30 + 'augjul cfs'!$M53*31)*1.983471/1000</f>
        <v>1288.4806128390001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1557.782420922</v>
      </c>
      <c r="O53" s="23" t="s">
        <v>46</v>
      </c>
    </row>
    <row r="54" spans="1:15" x14ac:dyDescent="0.2">
      <c r="A54" t="s">
        <v>64</v>
      </c>
      <c r="B54" s="6">
        <f>'augjul cfs'!B54*31*1.983471/1000</f>
        <v>23.242313178</v>
      </c>
      <c r="C54" s="6">
        <f xml:space="preserve"> (('augjul cfs'!B54*31) + ('augjul cfs'!C54*30)) * 1.983471 / 1000</f>
        <v>72.868757598000002</v>
      </c>
      <c r="D54" s="6">
        <f xml:space="preserve"> (('augjul cfs'!$B54*31) + ('augjul cfs'!$C54*30) + ('augjul cfs'!$D54*31)) * 1.983471 / 1000</f>
        <v>139.45982948099999</v>
      </c>
      <c r="E54" s="6">
        <f xml:space="preserve"> (('augjul cfs'!$B54*31) + ('augjul cfs'!$C54*30) + ('augjul cfs'!$D54*31) + ('augjul cfs'!$E54*30)) * 1.983471 / 1000</f>
        <v>285.06643559100002</v>
      </c>
      <c r="F54" s="6">
        <f xml:space="preserve"> (('augjul cfs'!$B54*31) + ('augjul cfs'!$C54*30) + ('augjul cfs'!$D54*31) + ('augjul cfs'!$E54*30) + ('augjul cfs'!$F54*31)) * 1.983471 / 1000</f>
        <v>1066.881282306</v>
      </c>
      <c r="G54" s="6">
        <f xml:space="preserve"> 'augjul cfs'!$G54*31*1.983471/1000</f>
        <v>302.21155891500001</v>
      </c>
      <c r="H54" s="6">
        <f xml:space="preserve"> ('augjul cfs'!$G54*31 + 'augjul cfs'!$H54*28)*1.983471/1000</f>
        <v>650.15204173500001</v>
      </c>
      <c r="I54" s="6">
        <f xml:space="preserve"> ('augjul cfs'!$G54*31 + 'augjul cfs'!$H54*28 + 'augjul cfs'!$I54*31)*1.983471/1000</f>
        <v>1383.576146463</v>
      </c>
      <c r="J54" s="6">
        <f xml:space="preserve"> ('augjul cfs'!$G54*31 + 'augjul cfs'!$H54*28 + 'augjul cfs'!$I54*31 + 'augjul cfs'!$J54*30)*1.983471/1000</f>
        <v>2225.3810735729999</v>
      </c>
      <c r="K54" s="6">
        <f xml:space="preserve"> ('augjul cfs'!$G54*31 + 'augjul cfs'!$H54*28 + 'augjul cfs'!$I54*31 + 'augjul cfs'!$J54*30 + 'augjul cfs'!$K54*31)*1.983471/1000</f>
        <v>3125.0061638039997</v>
      </c>
      <c r="L54" s="6">
        <f xml:space="preserve"> ('augjul cfs'!$G54*31 + 'augjul cfs'!$H54*28 + 'augjul cfs'!$I54*31 + 'augjul cfs'!$J54*30 + 'augjul cfs'!$K54*31 + 'augjul cfs'!$L54*30)*1.983471/1000</f>
        <v>3569.085485994</v>
      </c>
      <c r="M54" s="6">
        <f xml:space="preserve"> ('augjul cfs'!$G54*31 + 'augjul cfs'!$H54*28 + 'augjul cfs'!$I54*31 + 'augjul cfs'!$J54*30 + 'augjul cfs'!$K54*31 + 'augjul cfs'!$L54*30 + 'augjul cfs'!$M54*31)*1.983471/1000</f>
        <v>3719.791596045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4846.5320496599998</v>
      </c>
      <c r="O54" s="23" t="s">
        <v>64</v>
      </c>
    </row>
    <row r="55" spans="1:15" x14ac:dyDescent="0.2">
      <c r="A55" t="s">
        <v>56</v>
      </c>
      <c r="B55" s="6">
        <f>'augjul cfs'!B55*31*1.983471/1000</f>
        <v>72.985782387</v>
      </c>
      <c r="C55" s="6">
        <f xml:space="preserve"> (('augjul cfs'!B55*31) + ('augjul cfs'!C55*30)) * 1.983471 / 1000</f>
        <v>132.72792890700001</v>
      </c>
      <c r="D55" s="6">
        <f xml:space="preserve"> (('augjul cfs'!$B55*31) + ('augjul cfs'!$C55*30) + ('augjul cfs'!$D55*31)) * 1.983471 / 1000</f>
        <v>193.231728291</v>
      </c>
      <c r="E55" s="6">
        <f xml:space="preserve"> (('augjul cfs'!$B55*31) + ('augjul cfs'!$C55*30) + ('augjul cfs'!$D55*31) + ('augjul cfs'!$E55*30)) * 1.983471 / 1000</f>
        <v>256.00858544099998</v>
      </c>
      <c r="F55" s="6">
        <f xml:space="preserve"> (('augjul cfs'!$B55*31) + ('augjul cfs'!$C55*30) + ('augjul cfs'!$D55*31) + ('augjul cfs'!$E55*30) + ('augjul cfs'!$F55*31)) * 1.983471 / 1000</f>
        <v>317.55767404199997</v>
      </c>
      <c r="G55" s="6">
        <f xml:space="preserve"> 'augjul cfs'!$G55*31*1.983471/1000</f>
        <v>56.876030925000002</v>
      </c>
      <c r="H55" s="6">
        <f xml:space="preserve"> ('augjul cfs'!$G55*31 + 'augjul cfs'!$H55*28)*1.983471/1000</f>
        <v>252.20032112099997</v>
      </c>
      <c r="I55" s="6">
        <f xml:space="preserve"> ('augjul cfs'!$G55*31 + 'augjul cfs'!$H55*28 + 'augjul cfs'!$I55*31)*1.983471/1000</f>
        <v>845.49418316999993</v>
      </c>
      <c r="J55" s="6">
        <f xml:space="preserve"> ('augjul cfs'!$G55*31 + 'augjul cfs'!$H55*28 + 'augjul cfs'!$I55*31 + 'augjul cfs'!$J55*30)*1.983471/1000</f>
        <v>1629.6991124400001</v>
      </c>
      <c r="K55" s="6">
        <f xml:space="preserve"> ('augjul cfs'!$G55*31 + 'augjul cfs'!$H55*28 + 'augjul cfs'!$I55*31 + 'augjul cfs'!$J55*30 + 'augjul cfs'!$K55*31)*1.983471/1000</f>
        <v>2982.0574088339999</v>
      </c>
      <c r="L55" s="6">
        <f xml:space="preserve"> ('augjul cfs'!$G55*31 + 'augjul cfs'!$H55*28 + 'augjul cfs'!$I55*31 + 'augjul cfs'!$J55*30 + 'augjul cfs'!$K55*31 + 'augjul cfs'!$L55*30)*1.983471/1000</f>
        <v>3316.827644214</v>
      </c>
      <c r="M55" s="6">
        <f xml:space="preserve"> ('augjul cfs'!$G55*31 + 'augjul cfs'!$H55*28 + 'augjul cfs'!$I55*31 + 'augjul cfs'!$J55*30 + 'augjul cfs'!$K55*31 + 'augjul cfs'!$L55*30 + 'augjul cfs'!$M55*31)*1.983471/1000</f>
        <v>3402.7873104119999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3655.9277967869998</v>
      </c>
      <c r="O55" s="23" t="s">
        <v>56</v>
      </c>
    </row>
    <row r="56" spans="1:15" x14ac:dyDescent="0.2">
      <c r="A56" t="s">
        <v>53</v>
      </c>
      <c r="B56" s="6">
        <f>'augjul cfs'!B56*31*1.983471/1000</f>
        <v>33.203304539999998</v>
      </c>
      <c r="C56" s="6">
        <f xml:space="preserve"> (('augjul cfs'!B56*31) + ('augjul cfs'!C56*30)) * 1.983471 / 1000</f>
        <v>68.310741239999999</v>
      </c>
      <c r="D56" s="6">
        <f xml:space="preserve"> (('augjul cfs'!$B56*31) + ('augjul cfs'!$C56*30) + ('augjul cfs'!$D56*31)) * 1.983471 / 1000</f>
        <v>125.986110978</v>
      </c>
      <c r="E56" s="6">
        <f xml:space="preserve"> (('augjul cfs'!$B56*31) + ('augjul cfs'!$C56*30) + ('augjul cfs'!$D56*31) + ('augjul cfs'!$E56*30)) * 1.983471 / 1000</f>
        <v>179.65883623799999</v>
      </c>
      <c r="F56" s="6">
        <f xml:space="preserve"> (('augjul cfs'!$B56*31) + ('augjul cfs'!$C56*30) + ('augjul cfs'!$D56*31) + ('augjul cfs'!$E56*30) + ('augjul cfs'!$F56*31)) * 1.983471 / 1000</f>
        <v>326.06081421900001</v>
      </c>
      <c r="G56" s="6">
        <f xml:space="preserve"> 'augjul cfs'!$G56*31*1.983471/1000</f>
        <v>191.65685231700002</v>
      </c>
      <c r="H56" s="6">
        <f xml:space="preserve"> ('augjul cfs'!$G56*31 + 'augjul cfs'!$H56*29)*1.983471/1000</f>
        <v>413.45651342099995</v>
      </c>
      <c r="I56" s="6">
        <f xml:space="preserve"> ('augjul cfs'!$G56*31 + 'augjul cfs'!$H56*29 + 'augjul cfs'!$I56*31)*1.983471/1000</f>
        <v>795.90939164099996</v>
      </c>
      <c r="J56" s="6">
        <f xml:space="preserve"> ('augjul cfs'!$G56*31 + 'augjul cfs'!$H56*29 + 'augjul cfs'!$I56*31 + 'augjul cfs'!$J56*30)*1.983471/1000</f>
        <v>1531.677959091</v>
      </c>
      <c r="K56" s="6">
        <f xml:space="preserve"> ('augjul cfs'!$G56*31 + 'augjul cfs'!$H56*29 + 'augjul cfs'!$I56*31 + 'augjul cfs'!$J56*30 + 'augjul cfs'!$K56*31)*1.983471/1000</f>
        <v>2297.874955152</v>
      </c>
      <c r="L56" s="6">
        <f xml:space="preserve"> ('augjul cfs'!$G56*31 + 'augjul cfs'!$H56*29 + 'augjul cfs'!$I56*31 + 'augjul cfs'!$J56*30 + 'augjul cfs'!$K56*31 + 'augjul cfs'!$L56*30)*1.983471/1000</f>
        <v>2835.732786222</v>
      </c>
      <c r="M56" s="6">
        <f xml:space="preserve"> ('augjul cfs'!$G56*31 + 'augjul cfs'!$H56*29 + 'augjul cfs'!$I56*31 + 'augjul cfs'!$J56*30 + 'augjul cfs'!$K56*31 + 'augjul cfs'!$L56*30 + 'augjul cfs'!$M56*31)*1.983471/1000</f>
        <v>2987.9760862980002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3365.5853283360002</v>
      </c>
      <c r="O56" s="22" t="s">
        <v>53</v>
      </c>
    </row>
    <row r="57" spans="1:15" x14ac:dyDescent="0.2">
      <c r="A57" t="s">
        <v>50</v>
      </c>
      <c r="B57" s="6">
        <f>'augjul cfs'!B57*31*1.983471/1000</f>
        <v>57.736857339000004</v>
      </c>
      <c r="C57" s="6">
        <f xml:space="preserve"> (('augjul cfs'!B57*31) + ('augjul cfs'!C57*30)) * 1.983471 / 1000</f>
        <v>119.859169059</v>
      </c>
      <c r="D57" s="6">
        <f xml:space="preserve"> (('augjul cfs'!$B57*31) + ('augjul cfs'!$C57*30) + ('augjul cfs'!$D57*31)) * 1.983471 / 1000</f>
        <v>180.362968443</v>
      </c>
      <c r="E57" s="6">
        <f xml:space="preserve"> (('augjul cfs'!$B57*31) + ('augjul cfs'!$C57*30) + ('augjul cfs'!$D57*31) + ('augjul cfs'!$E57*30)) * 1.983471 / 1000</f>
        <v>289.31503047300004</v>
      </c>
      <c r="F57" s="6">
        <f xml:space="preserve"> (('augjul cfs'!$B57*31) + ('augjul cfs'!$C57*30) + ('augjul cfs'!$D57*31) + ('augjul cfs'!$E57*30) + ('augjul cfs'!$F57*31)) * 1.983471 / 1000</f>
        <v>1006.936821744</v>
      </c>
      <c r="G57" s="6">
        <f xml:space="preserve"> 'augjul cfs'!$G57*31*1.983471/1000</f>
        <v>385.52725827</v>
      </c>
      <c r="H57" s="6">
        <f xml:space="preserve"> ('augjul cfs'!$G57*31 + 'augjul cfs'!$H57*28)*1.983471/1000</f>
        <v>986.43963242999996</v>
      </c>
      <c r="I57" s="6">
        <f xml:space="preserve"> ('augjul cfs'!$G57*31 + 'augjul cfs'!$H57*28 + 'augjul cfs'!$I57*31)*1.983471/1000</f>
        <v>1360.7146597170001</v>
      </c>
      <c r="J57" s="6">
        <f xml:space="preserve"> ('augjul cfs'!$G57*31 + 'augjul cfs'!$H57*28 + 'augjul cfs'!$I57*31 + 'augjul cfs'!$J57*30)*1.983471/1000</f>
        <v>2029.3625685270001</v>
      </c>
      <c r="K57" s="6">
        <f xml:space="preserve"> ('augjul cfs'!$G57*31 + 'augjul cfs'!$H57*28 + 'augjul cfs'!$I57*31 + 'augjul cfs'!$J57*30 + 'augjul cfs'!$K57*31)*1.983471/1000</f>
        <v>2741.6964261119997</v>
      </c>
      <c r="L57" s="6">
        <f xml:space="preserve"> ('augjul cfs'!$G57*31 + 'augjul cfs'!$H57*28 + 'augjul cfs'!$I57*31 + 'augjul cfs'!$J57*30 + 'augjul cfs'!$K57*31 + 'augjul cfs'!$L57*30)*1.983471/1000</f>
        <v>3347.0914447320001</v>
      </c>
      <c r="M57" s="6">
        <f xml:space="preserve"> ('augjul cfs'!$G57*31 + 'augjul cfs'!$H57*28 + 'augjul cfs'!$I57*31 + 'augjul cfs'!$J57*30 + 'augjul cfs'!$K57*31 + 'augjul cfs'!$L57*30 + 'augjul cfs'!$M57*31)*1.983471/1000</f>
        <v>3548.5863132089999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4536.0355323780004</v>
      </c>
      <c r="O57" s="22" t="s">
        <v>50</v>
      </c>
    </row>
    <row r="58" spans="1:15" x14ac:dyDescent="0.2">
      <c r="A58" t="s">
        <v>73</v>
      </c>
      <c r="B58" s="6">
        <f>'augjul cfs'!B58*31*1.983471/1000</f>
        <v>60.503799383999997</v>
      </c>
      <c r="C58" s="6">
        <f xml:space="preserve"> (('augjul cfs'!B58*31) + ('augjul cfs'!C58*30)) * 1.983471 / 1000</f>
        <v>100.371566484</v>
      </c>
      <c r="D58" s="6">
        <f xml:space="preserve"> (('augjul cfs'!$B58*31) + ('augjul cfs'!$C58*30) + ('augjul cfs'!$D58*31)) * 1.983471 / 1000</f>
        <v>170.52891922499998</v>
      </c>
      <c r="E58" s="6">
        <f xml:space="preserve"> (('augjul cfs'!$B58*31) + ('augjul cfs'!$C58*30) + ('augjul cfs'!$D58*31) + ('augjul cfs'!$E58*30)) * 1.983471 / 1000</f>
        <v>278.76693169499998</v>
      </c>
      <c r="F58" s="6">
        <f xml:space="preserve"> (('augjul cfs'!$B58*31) + ('augjul cfs'!$C58*30) + ('augjul cfs'!$D58*31) + ('augjul cfs'!$E58*30) + ('augjul cfs'!$F58*31)) * 1.983471 / 1000</f>
        <v>503.99601415799998</v>
      </c>
      <c r="G58" s="6">
        <f xml:space="preserve"> 'augjul cfs'!$G58*31*1.983471/1000</f>
        <v>167.00032431600002</v>
      </c>
      <c r="H58" s="6">
        <f xml:space="preserve"> ('augjul cfs'!$G58*31 + 'augjul cfs'!$H58*28)*1.983471/1000</f>
        <v>1327.2832560119998</v>
      </c>
      <c r="I58" s="6">
        <f xml:space="preserve"> ('augjul cfs'!$G58*31 + 'augjul cfs'!$H58*28 + 'augjul cfs'!$I58*31)*1.983471/1000</f>
        <v>2239.0214036400002</v>
      </c>
      <c r="J58" s="6">
        <f xml:space="preserve"> ('augjul cfs'!$G58*31 + 'augjul cfs'!$H58*28 + 'augjul cfs'!$I58*31 + 'augjul cfs'!$J58*30)*1.983471/1000</f>
        <v>3201.73872291</v>
      </c>
      <c r="K58" s="6">
        <f xml:space="preserve"> ('augjul cfs'!$G58*31 + 'augjul cfs'!$H58*28 + 'augjul cfs'!$I58*31 + 'augjul cfs'!$J58*30 + 'augjul cfs'!$K58*31)*1.983471/1000</f>
        <v>4425.5879332140003</v>
      </c>
      <c r="L58" s="6">
        <f xml:space="preserve"> ('augjul cfs'!$G58*31 + 'augjul cfs'!$H58*28 + 'augjul cfs'!$I58*31 + 'augjul cfs'!$J58*30 + 'augjul cfs'!$K58*31 + 'augjul cfs'!$L58*30)*1.983471/1000</f>
        <v>5113.2771636239995</v>
      </c>
      <c r="M58" s="6">
        <f xml:space="preserve"> ('augjul cfs'!$G58*31 + 'augjul cfs'!$H58*28 + 'augjul cfs'!$I58*31 + 'augjul cfs'!$J58*30 + 'augjul cfs'!$K58*31 + 'augjul cfs'!$L58*30 + 'augjul cfs'!$M58*31)*1.983471/1000</f>
        <v>5323.2573210389992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5840.2490371889999</v>
      </c>
      <c r="O58" s="22" t="s">
        <v>73</v>
      </c>
    </row>
    <row r="59" spans="1:15" x14ac:dyDescent="0.2">
      <c r="A59" t="s">
        <v>75</v>
      </c>
      <c r="B59" s="6">
        <f>'augjul cfs'!B59*31*1.983471/1000</f>
        <v>61.241650595999999</v>
      </c>
      <c r="C59" s="6">
        <f xml:space="preserve"> (('augjul cfs'!B59*31) + ('augjul cfs'!C59*30)) * 1.983471 / 1000</f>
        <v>113.36726847599999</v>
      </c>
      <c r="D59" s="6">
        <f xml:space="preserve"> (('augjul cfs'!$B59*31) + ('augjul cfs'!$C59*30) + ('augjul cfs'!$D59*31)) * 1.983471 / 1000</f>
        <v>198.89652146699999</v>
      </c>
      <c r="E59" s="6">
        <f xml:space="preserve"> (('augjul cfs'!$B59*31) + ('augjul cfs'!$C59*30) + ('augjul cfs'!$D59*31) + ('augjul cfs'!$E59*30)) * 1.983471 / 1000</f>
        <v>329.03205377699999</v>
      </c>
      <c r="F59" s="6">
        <f xml:space="preserve"> (('augjul cfs'!$B59*31) + ('augjul cfs'!$C59*30) + ('augjul cfs'!$D59*31) + ('augjul cfs'!$E59*30) + ('augjul cfs'!$F59*31)) * 1.983471 / 1000</f>
        <v>593.55171327900007</v>
      </c>
      <c r="G59" s="6">
        <f xml:space="preserve"> 'augjul cfs'!$G59*31*1.983471/1000</f>
        <v>497.98808049899998</v>
      </c>
      <c r="H59" s="6">
        <f xml:space="preserve"> ('augjul cfs'!$G59*31 + 'augjul cfs'!$H59*28)*1.983471/1000</f>
        <v>1036.5321925350001</v>
      </c>
      <c r="I59" s="6">
        <f xml:space="preserve"> ('augjul cfs'!$G59*31 + 'augjul cfs'!$H59*28 + 'augjul cfs'!$I59*31)*1.983471/1000</f>
        <v>1898.2194329490001</v>
      </c>
      <c r="J59" s="6">
        <f xml:space="preserve"> ('augjul cfs'!$G59*31 + 'augjul cfs'!$H59*28 + 'augjul cfs'!$I59*31 + 'augjul cfs'!$J59*30)*1.983471/1000</f>
        <v>2531.4028802789999</v>
      </c>
      <c r="K59" s="6">
        <f xml:space="preserve"> ('augjul cfs'!$G59*31 + 'augjul cfs'!$H59*28 + 'augjul cfs'!$I59*31 + 'augjul cfs'!$J59*30 + 'augjul cfs'!$K59*31)*1.983471/1000</f>
        <v>3353.799543654</v>
      </c>
      <c r="L59" s="6">
        <f xml:space="preserve"> ('augjul cfs'!$G59*31 + 'augjul cfs'!$H59*28 + 'augjul cfs'!$I59*31 + 'augjul cfs'!$J59*30 + 'augjul cfs'!$K59*31 + 'augjul cfs'!$L59*30)*1.983471/1000</f>
        <v>3784.371428334</v>
      </c>
      <c r="M59" s="6">
        <f xml:space="preserve"> ('augjul cfs'!$G59*31 + 'augjul cfs'!$H59*28 + 'augjul cfs'!$I59*31 + 'augjul cfs'!$J59*30 + 'augjul cfs'!$K59*31 + 'augjul cfs'!$L59*30 + 'augjul cfs'!$M59*31)*1.983471/1000</f>
        <v>4017.8398493310001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4638.0057764879994</v>
      </c>
      <c r="O59" s="22" t="s">
        <v>75</v>
      </c>
    </row>
    <row r="60" spans="1:15" x14ac:dyDescent="0.2">
      <c r="A60" t="s">
        <v>32</v>
      </c>
      <c r="B60" s="6">
        <f>'augjul cfs'!B60*31*1.983471/1000</f>
        <v>87.558343823999991</v>
      </c>
      <c r="C60" s="6">
        <f xml:space="preserve"> (('augjul cfs'!B60*31) + ('augjul cfs'!C60*30)) * 1.983471 / 1000</f>
        <v>139.98148235400001</v>
      </c>
      <c r="D60" s="6">
        <f xml:space="preserve"> (('augjul cfs'!$B60*31) + ('augjul cfs'!$C60*30) + ('augjul cfs'!$D60*31)) * 1.983471 / 1000</f>
        <v>208.847595474</v>
      </c>
      <c r="E60" s="6">
        <f xml:space="preserve"> (('augjul cfs'!$B60*31) + ('augjul cfs'!$C60*30) + ('augjul cfs'!$D60*31) + ('augjul cfs'!$E60*30)) * 1.983471 / 1000</f>
        <v>453.64758629400001</v>
      </c>
      <c r="F60" s="6">
        <f xml:space="preserve"> (('augjul cfs'!$B60*31) + ('augjul cfs'!$C60*30) + ('augjul cfs'!$D60*31) + ('augjul cfs'!$E60*30) + ('augjul cfs'!$F60*31)) * 1.983471 / 1000</f>
        <v>657.23303320499997</v>
      </c>
      <c r="G60" s="6">
        <f xml:space="preserve"> 'augjul cfs'!$G60*31*1.983471/1000</f>
        <v>475.05320532600001</v>
      </c>
      <c r="H60" s="6">
        <f xml:space="preserve"> ('augjul cfs'!$G60*31 + 'augjul cfs'!$H60*29)*1.983471/1000</f>
        <v>857.22046372199998</v>
      </c>
      <c r="I60" s="6">
        <f xml:space="preserve"> ('augjul cfs'!$G60*31 + 'augjul cfs'!$H60*29 + 'augjul cfs'!$I60*31)*1.983471/1000</f>
        <v>1590.275642844</v>
      </c>
      <c r="J60" s="6">
        <f xml:space="preserve"> ('augjul cfs'!$G60*31 + 'augjul cfs'!$H60*29 + 'augjul cfs'!$I60*31 + 'augjul cfs'!$J60*30)*1.983471/1000</f>
        <v>2382.930158574</v>
      </c>
      <c r="K60" s="6">
        <f xml:space="preserve"> ('augjul cfs'!$G60*31 + 'augjul cfs'!$H60*29 + 'augjul cfs'!$I60*31 + 'augjul cfs'!$J60*30 + 'augjul cfs'!$K60*31)*1.983471/1000</f>
        <v>3357.4471468230004</v>
      </c>
      <c r="L60" s="6">
        <f xml:space="preserve"> ('augjul cfs'!$G60*31 + 'augjul cfs'!$H60*29 + 'augjul cfs'!$I60*31 + 'augjul cfs'!$J60*30 + 'augjul cfs'!$K60*31 + 'augjul cfs'!$L60*30)*1.983471/1000</f>
        <v>4088.871912783</v>
      </c>
      <c r="M60" s="6">
        <f xml:space="preserve"> ('augjul cfs'!$G60*31 + 'augjul cfs'!$H60*29 + 'augjul cfs'!$I60*31 + 'augjul cfs'!$J60*30 + 'augjul cfs'!$K60*31 + 'augjul cfs'!$L60*30 + 'augjul cfs'!$M60*31)*1.983471/1000</f>
        <v>4269.7069473239999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4890.6860975909995</v>
      </c>
      <c r="O60" s="22" t="s">
        <v>32</v>
      </c>
    </row>
    <row r="61" spans="1:15" x14ac:dyDescent="0.2">
      <c r="A61" t="s">
        <v>45</v>
      </c>
      <c r="B61" s="6">
        <f>'augjul cfs'!B61*31*1.983471/1000</f>
        <v>52.018510446000001</v>
      </c>
      <c r="C61" s="6">
        <f xml:space="preserve"> (('augjul cfs'!B61*31) + ('augjul cfs'!C61*30)) * 1.983471 / 1000</f>
        <v>103.727599416</v>
      </c>
      <c r="D61" s="6">
        <f xml:space="preserve"> (('augjul cfs'!$B61*31) + ('augjul cfs'!$C61*30) + ('augjul cfs'!$D61*31)) * 1.983471 / 1000</f>
        <v>173.45453895</v>
      </c>
      <c r="E61" s="6">
        <f xml:space="preserve"> (('augjul cfs'!$B61*31) + ('augjul cfs'!$C61*30) + ('augjul cfs'!$D61*31) + ('augjul cfs'!$E61*30)) * 1.983471 / 1000</f>
        <v>344.52891269999998</v>
      </c>
      <c r="F61" s="6">
        <f xml:space="preserve"> (('augjul cfs'!$B61*31) + ('augjul cfs'!$C61*30) + ('augjul cfs'!$D61*31) + ('augjul cfs'!$E61*30) + ('augjul cfs'!$F61*31)) * 1.983471 / 1000</f>
        <v>496.34179956900005</v>
      </c>
      <c r="G61" s="6">
        <f xml:space="preserve"> 'augjul cfs'!$G61*31*1.983471/1000</f>
        <v>89.095533849000006</v>
      </c>
      <c r="H61" s="6">
        <f xml:space="preserve"> ('augjul cfs'!$G61*31 + 'augjul cfs'!$H61*28)*1.983471/1000</f>
        <v>174.95602649699998</v>
      </c>
      <c r="I61" s="6">
        <f xml:space="preserve"> ('augjul cfs'!$G61*31 + 'augjul cfs'!$H61*28 + 'augjul cfs'!$I61*31)*1.983471/1000</f>
        <v>459.39766872299998</v>
      </c>
      <c r="J61" s="6">
        <f xml:space="preserve"> ('augjul cfs'!$G61*31 + 'augjul cfs'!$H61*28 + 'augjul cfs'!$I61*31 + 'augjul cfs'!$J61*30)*1.983471/1000</f>
        <v>1578.075312723</v>
      </c>
      <c r="K61" s="6">
        <f xml:space="preserve"> ('augjul cfs'!$G61*31 + 'augjul cfs'!$H61*28 + 'augjul cfs'!$I61*31 + 'augjul cfs'!$J61*30 + 'augjul cfs'!$K61*31)*1.983471/1000</f>
        <v>2727.217087812</v>
      </c>
      <c r="L61" s="6">
        <f xml:space="preserve"> ('augjul cfs'!$G61*31 + 'augjul cfs'!$H61*28 + 'augjul cfs'!$I61*31 + 'augjul cfs'!$J61*30 + 'augjul cfs'!$K61*31 + 'augjul cfs'!$L61*30)*1.983471/1000</f>
        <v>3309.703016382</v>
      </c>
      <c r="M61" s="6">
        <f xml:space="preserve"> ('augjul cfs'!$G61*31 + 'augjul cfs'!$H61*28 + 'augjul cfs'!$I61*31 + 'augjul cfs'!$J61*30 + 'augjul cfs'!$K61*31 + 'augjul cfs'!$L61*30 + 'augjul cfs'!$M61*31)*1.983471/1000</f>
        <v>3408.8825167949999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3919.501340622</v>
      </c>
      <c r="O61" s="22" t="s">
        <v>45</v>
      </c>
    </row>
    <row r="62" spans="1:15" x14ac:dyDescent="0.2">
      <c r="A62" t="s">
        <v>67</v>
      </c>
      <c r="B62" s="6">
        <f>'augjul cfs'!B62*31*1.983471/1000</f>
        <v>50.050907213999999</v>
      </c>
      <c r="C62" s="6">
        <f xml:space="preserve"> (('augjul cfs'!B62*31) + ('augjul cfs'!C62*30)) * 1.983471 / 1000</f>
        <v>118.004623674</v>
      </c>
      <c r="D62" s="6">
        <f xml:space="preserve"> (('augjul cfs'!$B62*31) + ('augjul cfs'!$C62*30) + ('augjul cfs'!$D62*31)) * 1.983471 / 1000</f>
        <v>223.76329739400001</v>
      </c>
      <c r="E62" s="6">
        <f xml:space="preserve"> (('augjul cfs'!$B62*31) + ('augjul cfs'!$C62*30) + ('augjul cfs'!$D62*31) + ('augjul cfs'!$E62*30)) * 1.983471 / 1000</f>
        <v>475.58477555399998</v>
      </c>
      <c r="F62" s="6">
        <f xml:space="preserve"> (('augjul cfs'!$B62*31) + ('augjul cfs'!$C62*30) + ('augjul cfs'!$D62*31) + ('augjul cfs'!$E62*30) + ('augjul cfs'!$F62*31)) * 1.983471 / 1000</f>
        <v>592.59568025700003</v>
      </c>
      <c r="G62" s="6">
        <f xml:space="preserve"> 'augjul cfs'!$G62*31*1.983471/1000</f>
        <v>160.66710141299998</v>
      </c>
      <c r="H62" s="6">
        <f xml:space="preserve"> ('augjul cfs'!$G62*31 + 'augjul cfs'!$H62*28)*1.983471/1000</f>
        <v>817.39434951299995</v>
      </c>
      <c r="I62" s="6">
        <f xml:space="preserve"> ('augjul cfs'!$G62*31 + 'augjul cfs'!$H62*28 + 'augjul cfs'!$I62*31)*1.983471/1000</f>
        <v>1880.2075327979999</v>
      </c>
      <c r="J62" s="6">
        <f xml:space="preserve"> ('augjul cfs'!$G62*31 + 'augjul cfs'!$H62*28 + 'augjul cfs'!$I62*31 + 'augjul cfs'!$J62*30)*1.983471/1000</f>
        <v>2579.0240355179999</v>
      </c>
      <c r="K62" s="6">
        <f xml:space="preserve"> ('augjul cfs'!$G62*31 + 'augjul cfs'!$H62*28 + 'augjul cfs'!$I62*31 + 'augjul cfs'!$J62*30 + 'augjul cfs'!$K62*31)*1.983471/1000</f>
        <v>3232.5757465470001</v>
      </c>
      <c r="L62" s="6">
        <f xml:space="preserve"> ('augjul cfs'!$G62*31 + 'augjul cfs'!$H62*28 + 'augjul cfs'!$I62*31 + 'augjul cfs'!$J62*30 + 'augjul cfs'!$K62*31 + 'augjul cfs'!$L62*30)*1.983471/1000</f>
        <v>3468.390613737</v>
      </c>
      <c r="M62" s="6">
        <f xml:space="preserve"> ('augjul cfs'!$G62*31 + 'augjul cfs'!$H62*28 + 'augjul cfs'!$I62*31 + 'augjul cfs'!$J62*30 + 'augjul cfs'!$K62*31 + 'augjul cfs'!$L62*30 + 'augjul cfs'!$M62*31)*1.983471/1000</f>
        <v>3545.5575529919997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4091.595218466</v>
      </c>
      <c r="O62" s="22" t="s">
        <v>67</v>
      </c>
    </row>
    <row r="63" spans="1:15" x14ac:dyDescent="0.2">
      <c r="A63" t="s">
        <v>34</v>
      </c>
      <c r="B63" s="6">
        <f>'augjul cfs'!B63*31*1.983471/1000</f>
        <v>27.116032040999997</v>
      </c>
      <c r="C63" s="6">
        <f xml:space="preserve"> (('augjul cfs'!B63*31) + ('augjul cfs'!C63*30)) * 1.983471 / 1000</f>
        <v>71.446608890999997</v>
      </c>
      <c r="D63" s="6">
        <f xml:space="preserve"> (('augjul cfs'!$B63*31) + ('augjul cfs'!$C63*30) + ('augjul cfs'!$D63*31)) * 1.983471 / 1000</f>
        <v>144.55536648</v>
      </c>
      <c r="E63" s="6">
        <f xml:space="preserve"> (('augjul cfs'!$B63*31) + ('augjul cfs'!$C63*30) + ('augjul cfs'!$D63*31) + ('augjul cfs'!$E63*30)) * 1.983471 / 1000</f>
        <v>335.44461552000001</v>
      </c>
      <c r="F63" s="6">
        <f xml:space="preserve"> (('augjul cfs'!$B63*31) + ('augjul cfs'!$C63*30) + ('augjul cfs'!$D63*31) + ('augjul cfs'!$E63*30) + ('augjul cfs'!$F63*31)) * 1.983471 / 1000</f>
        <v>492.66841127699996</v>
      </c>
      <c r="G63" s="6">
        <f xml:space="preserve"> 'augjul cfs'!$G63*31*1.983471/1000</f>
        <v>107.234376144</v>
      </c>
      <c r="H63" s="6">
        <f xml:space="preserve"> ('augjul cfs'!$G63*31 + 'augjul cfs'!$H63*28)*1.983471/1000</f>
        <v>317.49816991200004</v>
      </c>
      <c r="I63" s="6">
        <f xml:space="preserve"> ('augjul cfs'!$G63*31 + 'augjul cfs'!$H63*28 + 'augjul cfs'!$I63*31)*1.983471/1000</f>
        <v>1012.861449621</v>
      </c>
      <c r="J63" s="6">
        <f xml:space="preserve"> ('augjul cfs'!$G63*31 + 'augjul cfs'!$H63*28 + 'augjul cfs'!$I63*31 + 'augjul cfs'!$J63*30)*1.983471/1000</f>
        <v>1767.016793241</v>
      </c>
      <c r="K63" s="6">
        <f xml:space="preserve"> ('augjul cfs'!$G63*31 + 'augjul cfs'!$H63*28 + 'augjul cfs'!$I63*31 + 'augjul cfs'!$J63*30 + 'augjul cfs'!$K63*31)*1.983471/1000</f>
        <v>2295.5642114369998</v>
      </c>
      <c r="L63" s="6">
        <f xml:space="preserve"> ('augjul cfs'!$G63*31 + 'augjul cfs'!$H63*28 + 'augjul cfs'!$I63*31 + 'augjul cfs'!$J63*30 + 'augjul cfs'!$K63*31 + 'augjul cfs'!$L63*30)*1.983471/1000</f>
        <v>2428.139413077</v>
      </c>
      <c r="M63" s="6">
        <f xml:space="preserve"> ('augjul cfs'!$G63*31 + 'augjul cfs'!$H63*28 + 'augjul cfs'!$I63*31 + 'augjul cfs'!$J63*30 + 'augjul cfs'!$K63*31 + 'augjul cfs'!$L63*30 + 'augjul cfs'!$M63*31)*1.983471/1000</f>
        <v>2497.4359394040002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2967.5403845850001</v>
      </c>
      <c r="O63" s="22" t="s">
        <v>34</v>
      </c>
    </row>
    <row r="64" spans="1:15" x14ac:dyDescent="0.2">
      <c r="A64" t="s">
        <v>66</v>
      </c>
      <c r="B64" s="6">
        <f>'augjul cfs'!B64*31*1.983471/1000</f>
        <v>32.280990525</v>
      </c>
      <c r="C64" s="6">
        <f xml:space="preserve"> (('augjul cfs'!B64*31) + ('augjul cfs'!C64*30)) * 1.983471 / 1000</f>
        <v>48.882642795000002</v>
      </c>
      <c r="D64" s="6">
        <f xml:space="preserve"> (('augjul cfs'!$B64*31) + ('augjul cfs'!$C64*30) + ('augjul cfs'!$D64*31)) * 1.983471 / 1000</f>
        <v>85.836690996000002</v>
      </c>
      <c r="E64" s="6">
        <f xml:space="preserve"> (('augjul cfs'!$B64*31) + ('augjul cfs'!$C64*30) + ('augjul cfs'!$D64*31) + ('augjul cfs'!$E64*30)) * 1.983471 / 1000</f>
        <v>133.678011516</v>
      </c>
      <c r="F64" s="6">
        <f xml:space="preserve"> (('augjul cfs'!$B64*31) + ('augjul cfs'!$C64*30) + ('augjul cfs'!$D64*31) + ('augjul cfs'!$E64*30) + ('augjul cfs'!$F64*31)) * 1.983471 / 1000</f>
        <v>233.84131354500002</v>
      </c>
      <c r="G64" s="6">
        <f xml:space="preserve"> 'augjul cfs'!$G64*31*1.983471/1000</f>
        <v>79.995368900999992</v>
      </c>
      <c r="H64" s="6">
        <f xml:space="preserve"> ('augjul cfs'!$G64*31 + 'augjul cfs'!$H64*29)*1.983471/1000</f>
        <v>212.81057053200001</v>
      </c>
      <c r="I64" s="6">
        <f xml:space="preserve"> ('augjul cfs'!$G64*31 + 'augjul cfs'!$H64*29 + 'augjul cfs'!$I64*31)*1.983471/1000</f>
        <v>605.77782852300004</v>
      </c>
      <c r="J64" s="6">
        <f xml:space="preserve"> ('augjul cfs'!$G64*31 + 'augjul cfs'!$H64*29 + 'augjul cfs'!$I64*31 + 'augjul cfs'!$J64*30)*1.983471/1000</f>
        <v>1517.024075343</v>
      </c>
      <c r="K64" s="6">
        <f xml:space="preserve"> ('augjul cfs'!$G64*31 + 'augjul cfs'!$H64*29 + 'augjul cfs'!$I64*31 + 'augjul cfs'!$J64*30 + 'augjul cfs'!$K64*31)*1.983471/1000</f>
        <v>2029.769180082</v>
      </c>
      <c r="L64" s="6">
        <f xml:space="preserve"> ('augjul cfs'!$G64*31 + 'augjul cfs'!$H64*29 + 'augjul cfs'!$I64*31 + 'augjul cfs'!$J64*30 + 'augjul cfs'!$K64*31 + 'augjul cfs'!$L64*30)*1.983471/1000</f>
        <v>2248.3873537019999</v>
      </c>
      <c r="M64" s="6">
        <f xml:space="preserve"> ('augjul cfs'!$G64*31 + 'augjul cfs'!$H64*29 + 'augjul cfs'!$I64*31 + 'augjul cfs'!$J64*30 + 'augjul cfs'!$K64*31 + 'augjul cfs'!$L64*30 + 'augjul cfs'!$M64*31)*1.983471/1000</f>
        <v>2325.12387975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2552.9156067449999</v>
      </c>
      <c r="O64" s="22" t="s">
        <v>66</v>
      </c>
    </row>
    <row r="65" spans="1:15" x14ac:dyDescent="0.2">
      <c r="A65" t="s">
        <v>51</v>
      </c>
      <c r="B65" s="6">
        <f>'augjul cfs'!B65*31*1.983471/1000</f>
        <v>21.828098354999998</v>
      </c>
      <c r="C65" s="6">
        <f xml:space="preserve"> (('augjul cfs'!B65*31) + ('augjul cfs'!C65*30)) * 1.983471 / 1000</f>
        <v>42.833056245000002</v>
      </c>
      <c r="D65" s="6">
        <f xml:space="preserve"> (('augjul cfs'!$B65*31) + ('augjul cfs'!$C65*30) + ('augjul cfs'!$D65*31)) * 1.983471 / 1000</f>
        <v>87.534542172000002</v>
      </c>
      <c r="E65" s="6">
        <f xml:space="preserve"> (('augjul cfs'!$B65*31) + ('augjul cfs'!$C65*30) + ('augjul cfs'!$D65*31) + ('augjul cfs'!$E65*30)) * 1.983471 / 1000</f>
        <v>214.992388632</v>
      </c>
      <c r="F65" s="6">
        <f xml:space="preserve"> (('augjul cfs'!$B65*31) + ('augjul cfs'!$C65*30) + ('augjul cfs'!$D65*31) + ('augjul cfs'!$E65*30) + ('augjul cfs'!$F65*31)) * 1.983471 / 1000</f>
        <v>336.983789016</v>
      </c>
      <c r="G65" s="6">
        <f xml:space="preserve"> 'augjul cfs'!$G65*31*1.983471/1000</f>
        <v>146.03305237500001</v>
      </c>
      <c r="H65" s="6">
        <f xml:space="preserve"> ('augjul cfs'!$G65*31 + 'augjul cfs'!$H65*28)*1.983471/1000</f>
        <v>253.77519709500001</v>
      </c>
      <c r="I65" s="6">
        <f xml:space="preserve"> ('augjul cfs'!$G65*31 + 'augjul cfs'!$H65*28 + 'augjul cfs'!$I65*31)*1.983471/1000</f>
        <v>870.98773593299995</v>
      </c>
      <c r="J65" s="6">
        <f xml:space="preserve"> ('augjul cfs'!$G65*31 + 'augjul cfs'!$H65*28 + 'augjul cfs'!$I65*31 + 'augjul cfs'!$J65*30)*1.983471/1000</f>
        <v>2233.8703294530001</v>
      </c>
      <c r="K65" s="6">
        <f xml:space="preserve"> ('augjul cfs'!$G65*31 + 'augjul cfs'!$H65*28 + 'augjul cfs'!$I65*31 + 'augjul cfs'!$J65*30 + 'augjul cfs'!$K65*31)*1.983471/1000</f>
        <v>3159.812112912</v>
      </c>
      <c r="L65" s="6">
        <f xml:space="preserve"> ('augjul cfs'!$G65*31 + 'augjul cfs'!$H65*28 + 'augjul cfs'!$I65*31 + 'augjul cfs'!$J65*30 + 'augjul cfs'!$K65*31 + 'augjul cfs'!$L65*30)*1.983471/1000</f>
        <v>3568.0699488419996</v>
      </c>
      <c r="M65" s="6">
        <f xml:space="preserve"> ('augjul cfs'!$G65*31 + 'augjul cfs'!$H65*28 + 'augjul cfs'!$I65*31 + 'augjul cfs'!$J65*30 + 'augjul cfs'!$K65*31 + 'augjul cfs'!$L65*30 + 'augjul cfs'!$M65*31)*1.983471/1000</f>
        <v>3661.3466395589999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4063.6679467859999</v>
      </c>
      <c r="O65" s="22" t="s">
        <v>51</v>
      </c>
    </row>
    <row r="66" spans="1:15" x14ac:dyDescent="0.2">
      <c r="A66" t="s">
        <v>101</v>
      </c>
      <c r="B66" s="6">
        <f>'augjul cfs'!B66*31*1.983471/1000</f>
        <v>66.160658676000011</v>
      </c>
      <c r="C66" s="6">
        <f xml:space="preserve"> (('augjul cfs'!B66*31) + ('augjul cfs'!C66*30)) * 1.983471 / 1000</f>
        <v>108.170574456</v>
      </c>
      <c r="D66" s="6">
        <f xml:space="preserve"> (('augjul cfs'!$B66*31) + ('augjul cfs'!$C66*30) + ('augjul cfs'!$D66*31)) * 1.983471 / 1000</f>
        <v>179.86511722200001</v>
      </c>
      <c r="E66" s="6">
        <f xml:space="preserve"> (('augjul cfs'!$B66*31) + ('augjul cfs'!$C66*30) + ('augjul cfs'!$D66*31) + ('augjul cfs'!$E66*30)) * 1.983471 / 1000</f>
        <v>444.71799985199999</v>
      </c>
      <c r="F66" s="6">
        <f xml:space="preserve"> (('augjul cfs'!$B66*31) + ('augjul cfs'!$C66*30) + ('augjul cfs'!$D66*31) + ('augjul cfs'!$E66*30) + ('augjul cfs'!$F66*31)) * 1.983471 / 1000</f>
        <v>953.09748491999994</v>
      </c>
      <c r="G66" s="6">
        <f xml:space="preserve"> 'augjul cfs'!$G66*31*1.983471/1000</f>
        <v>633.50675310300005</v>
      </c>
      <c r="H66" s="6">
        <f xml:space="preserve"> ('augjul cfs'!$G66*31 + 'augjul cfs'!$H66*28)*1.983471/1000</f>
        <v>1027.9873994669999</v>
      </c>
      <c r="I66" s="6">
        <f xml:space="preserve"> ('augjul cfs'!$G66*31 + 'augjul cfs'!$H66*28 + 'augjul cfs'!$I66*31)*1.983471/1000</f>
        <v>1620.0515094959999</v>
      </c>
      <c r="J66" s="6">
        <f xml:space="preserve"> ('augjul cfs'!$G66*31 + 'augjul cfs'!$H66*28 + 'augjul cfs'!$I66*31 + 'augjul cfs'!$J66*30)*1.983471/1000</f>
        <v>2812.990307736</v>
      </c>
      <c r="K66" s="6">
        <f xml:space="preserve"> ('augjul cfs'!$G66*31 + 'augjul cfs'!$H66*28 + 'augjul cfs'!$I66*31 + 'augjul cfs'!$J66*30 + 'augjul cfs'!$K66*31)*1.983471/1000</f>
        <v>3683.7777130979998</v>
      </c>
      <c r="L66" s="6">
        <f xml:space="preserve"> ('augjul cfs'!$G66*31 + 'augjul cfs'!$H66*28 + 'augjul cfs'!$I66*31 + 'augjul cfs'!$J66*30 + 'augjul cfs'!$K66*31 + 'augjul cfs'!$L66*30)*1.983471/1000</f>
        <v>4550.5148706780001</v>
      </c>
      <c r="M66" s="6">
        <f xml:space="preserve"> ('augjul cfs'!$G66*31 + 'augjul cfs'!$H66*28 + 'augjul cfs'!$I66*31 + 'augjul cfs'!$J66*30 + 'augjul cfs'!$K66*31 + 'augjul cfs'!$L66*30 + 'augjul cfs'!$M66*31)*1.983471/1000</f>
        <v>4711.3049472930006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5665.7214404280003</v>
      </c>
      <c r="O66" s="22" t="s">
        <v>101</v>
      </c>
    </row>
    <row r="67" spans="1:15" x14ac:dyDescent="0.2">
      <c r="A67" t="s">
        <v>117</v>
      </c>
      <c r="B67" s="6">
        <f>'augjul cfs'!B67*31*1.983471/1000</f>
        <v>72.001980771000007</v>
      </c>
      <c r="C67" s="6">
        <f xml:space="preserve"> (('augjul cfs'!B67*31) + ('augjul cfs'!C67*30)) * 1.983471 / 1000</f>
        <v>109.48958267099999</v>
      </c>
      <c r="D67" s="6">
        <f xml:space="preserve"> (('augjul cfs'!$B67*31) + ('augjul cfs'!$C67*30) + ('augjul cfs'!$D67*31)) * 1.983471 / 1000</f>
        <v>196.86346369199998</v>
      </c>
      <c r="E67" s="6">
        <f xml:space="preserve"> (('augjul cfs'!$B67*31) + ('augjul cfs'!$C67*30) + ('augjul cfs'!$D67*31) + ('augjul cfs'!$E67*30)) * 1.983471 / 1000</f>
        <v>760.36757479200003</v>
      </c>
      <c r="F67" s="6">
        <f xml:space="preserve"> (('augjul cfs'!$B67*31) + ('augjul cfs'!$C67*30) + ('augjul cfs'!$D67*31) + ('augjul cfs'!$E67*30) + ('augjul cfs'!$F67*31)) * 1.983471 / 1000</f>
        <v>1169.3216090430001</v>
      </c>
      <c r="G67" s="6">
        <f xml:space="preserve"> 'augjul cfs'!$G67*31*1.983471/1000</f>
        <v>370.15535801999999</v>
      </c>
      <c r="H67" s="6">
        <f xml:space="preserve"> ('augjul cfs'!$G67*31 + 'augjul cfs'!$H67*28)*1.983471/1000</f>
        <v>1124.961280128</v>
      </c>
      <c r="I67" s="6">
        <f xml:space="preserve"> ('augjul cfs'!$G67*31 + 'augjul cfs'!$H67*28 + 'augjul cfs'!$I67*31)*1.983471/1000</f>
        <v>1730.9830755840001</v>
      </c>
      <c r="J67" s="6">
        <f xml:space="preserve"> ('augjul cfs'!$G67*31 + 'augjul cfs'!$H67*28 + 'augjul cfs'!$I67*31 + 'augjul cfs'!$J67*30)*1.983471/1000</f>
        <v>2700.8408904539997</v>
      </c>
      <c r="K67" s="6">
        <f xml:space="preserve"> ('augjul cfs'!$G67*31 + 'augjul cfs'!$H67*28 + 'augjul cfs'!$I67*31 + 'augjul cfs'!$J67*30 + 'augjul cfs'!$K67*31)*1.983471/1000</f>
        <v>3779.0259739890002</v>
      </c>
      <c r="L67" s="6">
        <f xml:space="preserve"> ('augjul cfs'!$G67*31 + 'augjul cfs'!$H67*28 + 'augjul cfs'!$I67*31 + 'augjul cfs'!$J67*30 + 'augjul cfs'!$K67*31 + 'augjul cfs'!$L67*30)*1.983471/1000</f>
        <v>4419.8854540889997</v>
      </c>
      <c r="M67" s="6">
        <f xml:space="preserve"> ('augjul cfs'!$G67*31 + 'augjul cfs'!$H67*28 + 'augjul cfs'!$I67*31 + 'augjul cfs'!$J67*30 + 'augjul cfs'!$K67*31 + 'augjul cfs'!$L67*30 + 'augjul cfs'!$M67*31)*1.983471/1000</f>
        <v>4645.6679249609997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5806.7224268760001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66.591071882999998</v>
      </c>
      <c r="C68" s="6">
        <f xml:space="preserve"> (('augjul cfs'!B68*31) + ('augjul cfs'!C68*30)) * 1.983471 / 1000</f>
        <v>101.22247554299999</v>
      </c>
      <c r="D68" s="6">
        <f xml:space="preserve"> (('augjul cfs'!$B68*31) + ('augjul cfs'!$C68*30) + ('augjul cfs'!$D68*31)) * 1.983471 / 1000</f>
        <v>157.23768005400001</v>
      </c>
      <c r="E68" s="6">
        <f xml:space="preserve"> (('augjul cfs'!$B68*31) + ('augjul cfs'!$C68*30) + ('augjul cfs'!$D68*31) + ('augjul cfs'!$E68*30)) * 1.983471 / 1000</f>
        <v>262.32197363400002</v>
      </c>
      <c r="F68" s="6">
        <f xml:space="preserve"> (('augjul cfs'!$B68*31) + ('augjul cfs'!$C68*30) + ('augjul cfs'!$D68*31) + ('augjul cfs'!$E68*30) + ('augjul cfs'!$F68*31)) * 1.983471 / 1000</f>
        <v>422.31271143600003</v>
      </c>
      <c r="G68" s="6">
        <f xml:space="preserve"> 'augjul cfs'!$G68*31*1.983471/1000</f>
        <v>193.624455549</v>
      </c>
      <c r="H68" s="6">
        <f xml:space="preserve"> ('augjul cfs'!$G68*31 + 'augjul cfs'!$H68*29)*1.983471/1000</f>
        <v>655.05518204700002</v>
      </c>
      <c r="I68" s="6">
        <f xml:space="preserve"> ('augjul cfs'!$G68*31 + 'augjul cfs'!$H68*29 + 'augjul cfs'!$I68*31)*1.983471/1000</f>
        <v>1156.425080601</v>
      </c>
      <c r="J68" s="6">
        <f xml:space="preserve"> ('augjul cfs'!$G68*31 + 'augjul cfs'!$H68*29 + 'augjul cfs'!$I68*31 + 'augjul cfs'!$J68*30)*1.983471/1000</f>
        <v>1569.6812634509999</v>
      </c>
      <c r="K68" s="6">
        <f xml:space="preserve"> ('augjul cfs'!$G68*31 + 'augjul cfs'!$H68*29 + 'augjul cfs'!$I68*31 + 'augjul cfs'!$J68*30 + 'augjul cfs'!$K68*31)*1.983471/1000</f>
        <v>1945.2475303589999</v>
      </c>
      <c r="L68" s="6">
        <f xml:space="preserve"> ('augjul cfs'!$G68*31 + 'augjul cfs'!$H68*29 + 'augjul cfs'!$I68*31 + 'augjul cfs'!$J68*30 + 'augjul cfs'!$K68*31 + 'augjul cfs'!$L68*30)*1.983471/1000</f>
        <v>2070.206203359</v>
      </c>
      <c r="M68" s="6">
        <f xml:space="preserve"> ('augjul cfs'!$G68*31 + 'augjul cfs'!$H68*29 + 'augjul cfs'!$I68*31 + 'augjul cfs'!$J68*30 + 'augjul cfs'!$K68*31 + 'augjul cfs'!$L68*30 + 'augjul cfs'!$M68*31)*1.983471/1000</f>
        <v>2138.2729776659999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2534.106351252</v>
      </c>
      <c r="O68" s="22" t="s">
        <v>118</v>
      </c>
    </row>
    <row r="69" spans="1:15" x14ac:dyDescent="0.2">
      <c r="A69" t="s">
        <v>119</v>
      </c>
      <c r="B69" s="6">
        <f>'augjul cfs'!B69*31*1.983471/1000</f>
        <v>33.387767343</v>
      </c>
      <c r="C69" s="6">
        <f xml:space="preserve"> (('augjul cfs'!B69*31) + ('augjul cfs'!C69*30)) * 1.983471 / 1000</f>
        <v>74.743137692999994</v>
      </c>
      <c r="D69" s="6">
        <f xml:space="preserve"> (('augjul cfs'!$B69*31) + ('augjul cfs'!$C69*30) + ('augjul cfs'!$D69*31)) * 1.983471 / 1000</f>
        <v>133.77123465299999</v>
      </c>
      <c r="E69" s="6">
        <f xml:space="preserve"> (('augjul cfs'!$B69*31) + ('augjul cfs'!$C69*30) + ('augjul cfs'!$D69*31) + ('augjul cfs'!$E69*30)) * 1.983471 / 1000</f>
        <v>255.338172243</v>
      </c>
      <c r="F69" s="6">
        <f xml:space="preserve"> (('augjul cfs'!$B69*31) + ('augjul cfs'!$C69*30) + ('augjul cfs'!$D69*31) + ('augjul cfs'!$E69*30) + ('augjul cfs'!$F69*31)) * 1.983471 / 1000</f>
        <v>354.76362305999999</v>
      </c>
      <c r="G69" s="6">
        <f xml:space="preserve"> 'augjul cfs'!$G69*31*1.983471/1000</f>
        <v>111.23107020899999</v>
      </c>
      <c r="H69" s="6">
        <f xml:space="preserve"> ('augjul cfs'!$G69*31 + 'augjul cfs'!$H69*28)*1.983471/1000</f>
        <v>229.080983145</v>
      </c>
      <c r="I69" s="6">
        <f xml:space="preserve"> ('augjul cfs'!$G69*31 + 'augjul cfs'!$H69*28 + 'augjul cfs'!$I69*31)*1.983471/1000</f>
        <v>858.65252978399997</v>
      </c>
      <c r="J69" s="6">
        <f xml:space="preserve"> ('augjul cfs'!$G69*31 + 'augjul cfs'!$H69*28 + 'augjul cfs'!$I69*31 + 'augjul cfs'!$J69*30)*1.983471/1000</f>
        <v>1853.561583384</v>
      </c>
      <c r="K69" s="6">
        <f xml:space="preserve"> ('augjul cfs'!$G69*31 + 'augjul cfs'!$H69*28 + 'augjul cfs'!$I69*31 + 'augjul cfs'!$J69*30 + 'augjul cfs'!$K69*31)*1.983471/1000</f>
        <v>2919.0802211129999</v>
      </c>
      <c r="L69" s="6">
        <f xml:space="preserve"> ('augjul cfs'!$G69*31 + 'augjul cfs'!$H69*28 + 'augjul cfs'!$I69*31 + 'augjul cfs'!$J69*30 + 'augjul cfs'!$K69*31 + 'augjul cfs'!$L69*30)*1.983471/1000</f>
        <v>3190.8355828230001</v>
      </c>
      <c r="M69" s="6">
        <f xml:space="preserve"> ('augjul cfs'!$G69*31 + 'augjul cfs'!$H69*28 + 'augjul cfs'!$I69*31 + 'augjul cfs'!$J69*30 + 'augjul cfs'!$K69*31 + 'augjul cfs'!$L69*30 + 'augjul cfs'!$M69*31)*1.983471/1000</f>
        <v>3400.7542526369998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3828.6186994019999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97.027434378000009</v>
      </c>
      <c r="C70" s="6">
        <f xml:space="preserve"> (('augjul cfs'!B70*31) + ('augjul cfs'!C70*30)) * 1.983471 / 1000</f>
        <v>147.84396139799998</v>
      </c>
      <c r="D70" s="6">
        <f xml:space="preserve"> (('augjul cfs'!$B70*31) + ('augjul cfs'!$C70*30) + ('augjul cfs'!$D70*31)) * 1.983471 / 1000</f>
        <v>222.05949580499998</v>
      </c>
      <c r="E70" s="6">
        <f xml:space="preserve"> (('augjul cfs'!$B70*31) + ('augjul cfs'!$C70*30) + ('augjul cfs'!$D70*31) + ('augjul cfs'!$E70*30)) * 1.983471 / 1000</f>
        <v>285.01486534499998</v>
      </c>
      <c r="F70" s="6">
        <f xml:space="preserve"> (('augjul cfs'!$B70*31) + ('augjul cfs'!$C70*30) + ('augjul cfs'!$D70*31) + ('augjul cfs'!$E70*30) + ('augjul cfs'!$F70*31)) * 1.983471 / 1000</f>
        <v>387.945109419</v>
      </c>
      <c r="G70" s="6">
        <f xml:space="preserve"> 'augjul cfs'!$G70*31*1.983471/1000</f>
        <v>175.17817524899999</v>
      </c>
      <c r="H70" s="6">
        <f xml:space="preserve"> ('augjul cfs'!$G70*31 + 'augjul cfs'!$H70*28)*1.983471/1000</f>
        <v>265.092882621</v>
      </c>
      <c r="I70" s="6">
        <f xml:space="preserve"> ('augjul cfs'!$G70*31 + 'augjul cfs'!$H70*28 + 'augjul cfs'!$I70*31)*1.983471/1000</f>
        <v>644.10245518499994</v>
      </c>
      <c r="J70" s="6">
        <f xml:space="preserve"> ('augjul cfs'!$G70*31 + 'augjul cfs'!$H70*28 + 'augjul cfs'!$I70*31 + 'augjul cfs'!$J70*30)*1.983471/1000</f>
        <v>1292.280943275</v>
      </c>
      <c r="K70" s="6">
        <f xml:space="preserve"> ('augjul cfs'!$G70*31 + 'augjul cfs'!$H70*28 + 'augjul cfs'!$I70*31 + 'augjul cfs'!$J70*30 + 'augjul cfs'!$K70*31)*1.983471/1000</f>
        <v>1684.3258872509998</v>
      </c>
      <c r="L70" s="6">
        <f xml:space="preserve"> ('augjul cfs'!$G70*31 + 'augjul cfs'!$H70*28 + 'augjul cfs'!$I70*31 + 'augjul cfs'!$J70*30 + 'augjul cfs'!$K70*31 + 'augjul cfs'!$L70*30)*1.983471/1000</f>
        <v>1831.777121391</v>
      </c>
      <c r="M70" s="6">
        <f xml:space="preserve"> ('augjul cfs'!$G70*31 + 'augjul cfs'!$H70*28 + 'augjul cfs'!$I70*31 + 'augjul cfs'!$J70*30 + 'augjul cfs'!$K70*31 + 'augjul cfs'!$L70*30 + 'augjul cfs'!$M70*31)*1.983471/1000</f>
        <v>1882.4429046149999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2155.2257043029999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9.6535533569999998</v>
      </c>
      <c r="C71" s="6">
        <f xml:space="preserve"> (('augjul cfs'!B71*31) + ('augjul cfs'!C71*30)) * 1.983471 / 1000</f>
        <v>32.681651666999997</v>
      </c>
      <c r="D71" s="6">
        <f xml:space="preserve"> (('augjul cfs'!$B71*31) + ('augjul cfs'!$C71*30) + ('augjul cfs'!$D71*31)) * 1.983471 / 1000</f>
        <v>92.386112237999996</v>
      </c>
      <c r="E71" s="6">
        <f xml:space="preserve"> (('augjul cfs'!$B71*31) + ('augjul cfs'!$C71*30) + ('augjul cfs'!$D71*31) + ('augjul cfs'!$E71*30)) * 1.983471 / 1000</f>
        <v>206.634041838</v>
      </c>
      <c r="F71" s="6">
        <f xml:space="preserve"> (('augjul cfs'!$B71*31) + ('augjul cfs'!$C71*30) + ('augjul cfs'!$D71*31) + ('augjul cfs'!$E71*30) + ('augjul cfs'!$F71*31)) * 1.983471 / 1000</f>
        <v>497.28593176499999</v>
      </c>
      <c r="G71" s="6">
        <f xml:space="preserve"> 'augjul cfs'!$G71*31*1.983471/1000</f>
        <v>426.355025334</v>
      </c>
      <c r="H71" s="6">
        <f xml:space="preserve"> ('augjul cfs'!$G71*31 + 'augjul cfs'!$H71*28)*1.983471/1000</f>
        <v>1492.169200242</v>
      </c>
      <c r="I71" s="6">
        <f xml:space="preserve"> ('augjul cfs'!$G71*31 + 'augjul cfs'!$H71*28 + 'augjul cfs'!$I71*31)*1.983471/1000</f>
        <v>2385.3995799690001</v>
      </c>
      <c r="J71" s="6">
        <f xml:space="preserve"> ('augjul cfs'!$G71*31 + 'augjul cfs'!$H71*28 + 'augjul cfs'!$I71*31 + 'augjul cfs'!$J71*30)*1.983471/1000</f>
        <v>2954.3185668990004</v>
      </c>
      <c r="K71" s="6">
        <f xml:space="preserve"> ('augjul cfs'!$G71*31 + 'augjul cfs'!$H71*28 + 'augjul cfs'!$I71*31 + 'augjul cfs'!$J71*30 + 'augjul cfs'!$K71*31)*1.983471/1000</f>
        <v>3590.5922620469996</v>
      </c>
      <c r="L71" s="6">
        <f xml:space="preserve"> ('augjul cfs'!$G71*31 + 'augjul cfs'!$H71*28 + 'augjul cfs'!$I71*31 + 'augjul cfs'!$J71*30 + 'augjul cfs'!$K71*31 + 'augjul cfs'!$L71*30)*1.983471/1000</f>
        <v>3906.0236551769999</v>
      </c>
      <c r="M71" s="6">
        <f xml:space="preserve"> ('augjul cfs'!$G71*31 + 'augjul cfs'!$H71*28 + 'augjul cfs'!$I71*31 + 'augjul cfs'!$J71*30 + 'augjul cfs'!$K71*31 + 'augjul cfs'!$L71*30 + 'augjul cfs'!$M71*31)*1.983471/1000</f>
        <v>4018.9763782139999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4579.6976795009996</v>
      </c>
      <c r="O71" s="22" t="s">
        <v>121</v>
      </c>
    </row>
    <row r="72" spans="1:15" x14ac:dyDescent="0.2">
      <c r="A72" t="s">
        <v>122</v>
      </c>
      <c r="B72" s="6">
        <f>'augjul cfs'!B72*31*1.983471/1000</f>
        <v>50.358345219</v>
      </c>
      <c r="C72" s="6">
        <f xml:space="preserve"> (('augjul cfs'!B72*31) + ('augjul cfs'!C72*30)) * 1.983471 / 1000</f>
        <v>96.117021189000013</v>
      </c>
      <c r="D72" s="6">
        <f xml:space="preserve"> (('augjul cfs'!$B72*31) + ('augjul cfs'!$C72*30) + ('augjul cfs'!$D72*31)) * 1.983471 / 1000</f>
        <v>245.34742881599999</v>
      </c>
      <c r="E72" s="6">
        <f xml:space="preserve"> (('augjul cfs'!$B72*31) + ('augjul cfs'!$C72*30) + ('augjul cfs'!$D72*31) + ('augjul cfs'!$E72*30)) * 1.983471 / 1000</f>
        <v>856.33583565599997</v>
      </c>
      <c r="F72" s="6">
        <f xml:space="preserve"> (('augjul cfs'!$B72*31) + ('augjul cfs'!$C72*30) + ('augjul cfs'!$D72*31) + ('augjul cfs'!$E72*30) + ('augjul cfs'!$F72*31)) * 1.983471 / 1000</f>
        <v>1914.6604240679999</v>
      </c>
      <c r="G72" s="6">
        <f xml:space="preserve"> 'augjul cfs'!$G72*31*1.983471/1000</f>
        <v>564.21022677600001</v>
      </c>
      <c r="H72" s="6">
        <f xml:space="preserve"> ('augjul cfs'!$G72*31 + 'augjul cfs'!$H72*29)*1.983471/1000</f>
        <v>2063.1410796569999</v>
      </c>
      <c r="I72" s="6">
        <f xml:space="preserve"> ('augjul cfs'!$G72*31 + 'augjul cfs'!$H72*29 + 'augjul cfs'!$I72*31)*1.983471/1000</f>
        <v>2681.7063457169997</v>
      </c>
      <c r="J72" s="6">
        <f xml:space="preserve"> ('augjul cfs'!$G72*31 + 'augjul cfs'!$H72*29 + 'augjul cfs'!$I72*31 + 'augjul cfs'!$J72*30)*1.983471/1000</f>
        <v>3917.9046464669996</v>
      </c>
      <c r="K72" s="6">
        <f xml:space="preserve"> ('augjul cfs'!$G72*31 + 'augjul cfs'!$H72*29 + 'augjul cfs'!$I72*31 + 'augjul cfs'!$J72*30 + 'augjul cfs'!$K72*31)*1.983471/1000</f>
        <v>4885.5350234040006</v>
      </c>
      <c r="L72" s="6">
        <f xml:space="preserve"> ('augjul cfs'!$G72*31 + 'augjul cfs'!$H72*29 + 'augjul cfs'!$I72*31 + 'augjul cfs'!$J72*30 + 'augjul cfs'!$K72*31 + 'augjul cfs'!$L72*30)*1.983471/1000</f>
        <v>5357.2242619139997</v>
      </c>
      <c r="M72" s="6">
        <f xml:space="preserve"> ('augjul cfs'!$G72*31 + 'augjul cfs'!$H72*29 + 'augjul cfs'!$I72*31 + 'augjul cfs'!$J72*30 + 'augjul cfs'!$K72*31 + 'augjul cfs'!$L72*30 + 'augjul cfs'!$M72*31)*1.983471/1000</f>
        <v>5481.2447531309999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7382.8856735549998</v>
      </c>
      <c r="O72" s="22" t="s">
        <v>122</v>
      </c>
    </row>
    <row r="73" spans="1:15" x14ac:dyDescent="0.2">
      <c r="A73" t="s">
        <v>123</v>
      </c>
      <c r="B73" s="6">
        <f>'augjul cfs'!B73*31*1.983471/1000</f>
        <v>45.193386734999997</v>
      </c>
      <c r="C73" s="6">
        <f xml:space="preserve"> (('augjul cfs'!B73*31) + ('augjul cfs'!C73*30)) * 1.983471 / 1000</f>
        <v>83.097517544999988</v>
      </c>
      <c r="D73" s="6">
        <f xml:space="preserve"> (('augjul cfs'!$B73*31) + ('augjul cfs'!$C73*30) + ('augjul cfs'!$D73*31)) * 1.983471 / 1000</f>
        <v>166.29024169799999</v>
      </c>
      <c r="E73" s="6">
        <f xml:space="preserve"> (('augjul cfs'!$B73*31) + ('augjul cfs'!$C73*30) + ('augjul cfs'!$D73*31) + ('augjul cfs'!$E73*30)) * 1.983471 / 1000</f>
        <v>307.55304631799999</v>
      </c>
      <c r="F73" s="6">
        <f xml:space="preserve"> (('augjul cfs'!$B73*31) + ('augjul cfs'!$C73*30) + ('augjul cfs'!$D73*31) + ('augjul cfs'!$E73*30) + ('augjul cfs'!$F73*31)) * 1.983471 / 1000</f>
        <v>606.81320038499996</v>
      </c>
      <c r="G73" s="6">
        <f xml:space="preserve"> 'augjul cfs'!$G73*31*1.983471/1000</f>
        <v>727.15236942600006</v>
      </c>
      <c r="H73" s="6">
        <f xml:space="preserve"> ('augjul cfs'!$G73*31 + 'augjul cfs'!$H73*28)*1.983471/1000</f>
        <v>1228.4865655020001</v>
      </c>
      <c r="I73" s="6">
        <f xml:space="preserve"> ('augjul cfs'!$G73*31 + 'augjul cfs'!$H73*28 + 'augjul cfs'!$I73*31)*1.983471/1000</f>
        <v>2205.9549585989998</v>
      </c>
      <c r="J73" s="6">
        <f xml:space="preserve"> ('augjul cfs'!$G73*31 + 'augjul cfs'!$H73*28 + 'augjul cfs'!$I73*31 + 'augjul cfs'!$J73*30)*1.983471/1000</f>
        <v>3592.2821793389999</v>
      </c>
      <c r="K73" s="6">
        <f xml:space="preserve"> ('augjul cfs'!$G73*31 + 'augjul cfs'!$H73*28 + 'augjul cfs'!$I73*31 + 'augjul cfs'!$J73*30 + 'augjul cfs'!$K73*31)*1.983471/1000</f>
        <v>5647.0748295570002</v>
      </c>
      <c r="L73" s="6">
        <f xml:space="preserve"> ('augjul cfs'!$G73*31 + 'augjul cfs'!$H73*28 + 'augjul cfs'!$I73*31 + 'augjul cfs'!$J73*30 + 'augjul cfs'!$K73*31 + 'augjul cfs'!$L73*30)*1.983471/1000</f>
        <v>6544.7541347369997</v>
      </c>
      <c r="M73" s="6">
        <f xml:space="preserve"> ('augjul cfs'!$G73*31 + 'augjul cfs'!$H73*28 + 'augjul cfs'!$I73*31 + 'augjul cfs'!$J73*30 + 'augjul cfs'!$K73*31 + 'augjul cfs'!$L73*30 + 'augjul cfs'!$M73*31)*1.983471/1000</f>
        <v>6811.7332982789994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7472.1398850839996</v>
      </c>
      <c r="O73" s="22" t="s">
        <v>123</v>
      </c>
    </row>
    <row r="74" spans="1:15" x14ac:dyDescent="0.2">
      <c r="A74" t="s">
        <v>124</v>
      </c>
      <c r="B74" s="6">
        <f>'augjul cfs'!B74*31*1.983471/1000</f>
        <v>72.247931175000005</v>
      </c>
      <c r="C74" s="6">
        <f xml:space="preserve"> (('augjul cfs'!B74*31) + ('augjul cfs'!C74*30)) * 1.983471 / 1000</f>
        <v>136.69090396500002</v>
      </c>
      <c r="D74" s="6">
        <f xml:space="preserve"> (('augjul cfs'!$B74*31) + ('augjul cfs'!$C74*30) + ('augjul cfs'!$D74*31)) * 1.983471 / 1000</f>
        <v>249.028750992</v>
      </c>
      <c r="E74" s="6">
        <f xml:space="preserve"> (('augjul cfs'!$B74*31) + ('augjul cfs'!$C74*30) + ('augjul cfs'!$D74*31) + ('augjul cfs'!$E74*30)) * 1.983471 / 1000</f>
        <v>438.84692569200001</v>
      </c>
      <c r="F74" s="6">
        <f xml:space="preserve"> (('augjul cfs'!$B74*31) + ('augjul cfs'!$C74*30) + ('augjul cfs'!$D74*31) + ('augjul cfs'!$E74*30) + ('augjul cfs'!$F74*31)) * 1.983471 / 1000</f>
        <v>623.43270389400004</v>
      </c>
      <c r="G74" s="6">
        <f xml:space="preserve"> 'augjul cfs'!$G74*31*1.983471/1000</f>
        <v>250.31602367100001</v>
      </c>
      <c r="H74" s="6">
        <f xml:space="preserve"> ('augjul cfs'!$G74*31 + 'augjul cfs'!$H74*28)*1.983471/1000</f>
        <v>599.97815931899993</v>
      </c>
      <c r="I74" s="6">
        <f xml:space="preserve"> ('augjul cfs'!$G74*31 + 'augjul cfs'!$H74*28 + 'augjul cfs'!$I74*31)*1.983471/1000</f>
        <v>1148.7549982439998</v>
      </c>
      <c r="J74" s="6">
        <f xml:space="preserve"> ('augjul cfs'!$G74*31 + 'augjul cfs'!$H74*28 + 'augjul cfs'!$I74*31 + 'augjul cfs'!$J74*30)*1.983471/1000</f>
        <v>1813.4161303439998</v>
      </c>
      <c r="K74" s="6">
        <f xml:space="preserve"> ('augjul cfs'!$G74*31 + 'augjul cfs'!$H74*28 + 'augjul cfs'!$I74*31 + 'augjul cfs'!$J74*30 + 'augjul cfs'!$K74*31)*1.983471/1000</f>
        <v>2651.7380823779999</v>
      </c>
      <c r="L74" s="6">
        <f xml:space="preserve"> ('augjul cfs'!$G74*31 + 'augjul cfs'!$H74*28 + 'augjul cfs'!$I74*31 + 'augjul cfs'!$J74*30 + 'augjul cfs'!$K74*31 + 'augjul cfs'!$L74*30)*1.983471/1000</f>
        <v>3006.3826971779999</v>
      </c>
      <c r="M74" s="6">
        <f xml:space="preserve"> ('augjul cfs'!$G74*31 + 'augjul cfs'!$H74*28 + 'augjul cfs'!$I74*31 + 'augjul cfs'!$J74*30 + 'augjul cfs'!$K74*31 + 'augjul cfs'!$L74*30 + 'augjul cfs'!$M74*31)*1.983471/1000</f>
        <v>3119.2739326139999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3678.9519281549997</v>
      </c>
      <c r="O74" s="22" t="s">
        <v>124</v>
      </c>
    </row>
    <row r="75" spans="1:15" x14ac:dyDescent="0.2">
      <c r="A75" t="s">
        <v>125</v>
      </c>
      <c r="B75" s="6">
        <f>'augjul cfs'!B75*31*1.983471/1000</f>
        <v>38.245287822000002</v>
      </c>
      <c r="C75" s="6">
        <f xml:space="preserve"> (('augjul cfs'!B75*31) + ('augjul cfs'!C75*30)) * 1.983471 / 1000</f>
        <v>72.936195611999992</v>
      </c>
      <c r="D75" s="6">
        <f xml:space="preserve"> (('augjul cfs'!$B75*31) + ('augjul cfs'!$C75*30) + ('augjul cfs'!$D75*31)) * 1.983471 / 1000</f>
        <v>130.61156535000001</v>
      </c>
      <c r="E75" s="6">
        <f xml:space="preserve"> (('augjul cfs'!$B75*31) + ('augjul cfs'!$C75*30) + ('augjul cfs'!$D75*31) + ('augjul cfs'!$E75*30)) * 1.983471 / 1000</f>
        <v>267.35205608999996</v>
      </c>
      <c r="F75" s="6">
        <f xml:space="preserve"> (('augjul cfs'!$B75*31) + ('augjul cfs'!$C75*30) + ('augjul cfs'!$D75*31) + ('augjul cfs'!$E75*30) + ('augjul cfs'!$F75*31)) * 1.983471 / 1000</f>
        <v>607.99336562999997</v>
      </c>
      <c r="G75" s="6">
        <f xml:space="preserve"> 'augjul cfs'!$G75*31*1.983471/1000</f>
        <v>523.25948450999999</v>
      </c>
      <c r="H75" s="6">
        <f xml:space="preserve"> ('augjul cfs'!$G75*31 + 'augjul cfs'!$H75*28)*1.983471/1000</f>
        <v>909.35401548599998</v>
      </c>
      <c r="I75" s="6">
        <f xml:space="preserve"> ('augjul cfs'!$G75*31 + 'augjul cfs'!$H75*28 + 'augjul cfs'!$I75*31)*1.983471/1000</f>
        <v>1714.165224975</v>
      </c>
      <c r="J75" s="6">
        <f xml:space="preserve"> ('augjul cfs'!$G75*31 + 'augjul cfs'!$H75*28 + 'augjul cfs'!$I75*31 + 'augjul cfs'!$J75*30)*1.983471/1000</f>
        <v>2579.5932916950001</v>
      </c>
      <c r="K75" s="6">
        <f xml:space="preserve"> ('augjul cfs'!$G75*31 + 'augjul cfs'!$H75*28 + 'augjul cfs'!$I75*31 + 'augjul cfs'!$J75*30 + 'augjul cfs'!$K75*31)*1.983471/1000</f>
        <v>3729.5958931979999</v>
      </c>
      <c r="L75" s="6">
        <f xml:space="preserve"> ('augjul cfs'!$G75*31 + 'augjul cfs'!$H75*28 + 'augjul cfs'!$I75*31 + 'augjul cfs'!$J75*30 + 'augjul cfs'!$K75*31 + 'augjul cfs'!$L75*30)*1.983471/1000</f>
        <v>4552.8950358780003</v>
      </c>
      <c r="M75" s="6">
        <f xml:space="preserve"> ('augjul cfs'!$G75*31 + 'augjul cfs'!$H75*28 + 'augjul cfs'!$I75*31 + 'augjul cfs'!$J75*30 + 'augjul cfs'!$K75*31 + 'augjul cfs'!$L75*30 + 'augjul cfs'!$M75*31)*1.983471/1000</f>
        <v>4791.4669277579997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5445.7743412379996</v>
      </c>
      <c r="O75" s="22" t="s">
        <v>125</v>
      </c>
    </row>
    <row r="76" spans="1:15" x14ac:dyDescent="0.2">
      <c r="A76" t="s">
        <v>126</v>
      </c>
      <c r="B76" s="6">
        <f>'augjul cfs'!B76*31*1.983471/1000</f>
        <v>81.286608521999995</v>
      </c>
      <c r="C76" s="6">
        <f xml:space="preserve"> (('augjul cfs'!B76*31) + ('augjul cfs'!C76*30)) * 1.983471 / 1000</f>
        <v>119.250243462</v>
      </c>
      <c r="D76" s="6">
        <f xml:space="preserve"> (('augjul cfs'!$B76*31) + ('augjul cfs'!$C76*30) + ('augjul cfs'!$D76*31)) * 1.983471 / 1000</f>
        <v>200.78280238800002</v>
      </c>
      <c r="E76" s="6">
        <f xml:space="preserve"> (('augjul cfs'!$B76*31) + ('augjul cfs'!$C76*30) + ('augjul cfs'!$D76*31) + ('augjul cfs'!$E76*30)) * 1.983471 / 1000</f>
        <v>396.19436530799999</v>
      </c>
      <c r="F76" s="6">
        <f xml:space="preserve"> (('augjul cfs'!$B76*31) + ('augjul cfs'!$C76*30) + ('augjul cfs'!$D76*31) + ('augjul cfs'!$E76*30) + ('augjul cfs'!$F76*31)) * 1.983471 / 1000</f>
        <v>811.54311006299997</v>
      </c>
      <c r="G76" s="6">
        <f xml:space="preserve"> 'augjul cfs'!$G76*31*1.983471/1000</f>
        <v>225.84395847300001</v>
      </c>
      <c r="H76" s="6">
        <f xml:space="preserve"> ('augjul cfs'!$G76*31 + 'augjul cfs'!$H76*29)*1.983471/1000</f>
        <v>665.70443784599991</v>
      </c>
      <c r="I76" s="6">
        <f xml:space="preserve"> ('augjul cfs'!$G76*31 + 'augjul cfs'!$H76*29 + 'augjul cfs'!$I76*31)*1.983471/1000</f>
        <v>1343.1748256639999</v>
      </c>
      <c r="J76" s="6">
        <f xml:space="preserve"> ('augjul cfs'!$G76*31 + 'augjul cfs'!$H76*29 + 'augjul cfs'!$I76*31 + 'augjul cfs'!$J76*30)*1.983471/1000</f>
        <v>2740.6888228440002</v>
      </c>
      <c r="K76" s="6">
        <f xml:space="preserve"> ('augjul cfs'!$G76*31 + 'augjul cfs'!$H76*29 + 'augjul cfs'!$I76*31 + 'augjul cfs'!$J76*30 + 'augjul cfs'!$K76*31)*1.983471/1000</f>
        <v>3660.9122594099999</v>
      </c>
      <c r="L76" s="6">
        <f xml:space="preserve"> ('augjul cfs'!$G76*31 + 'augjul cfs'!$H76*29 + 'augjul cfs'!$I76*31 + 'augjul cfs'!$J76*30 + 'augjul cfs'!$K76*31 + 'augjul cfs'!$L76*30)*1.983471/1000</f>
        <v>4109.0973665700003</v>
      </c>
      <c r="M76" s="6">
        <f xml:space="preserve"> ('augjul cfs'!$G76*31 + 'augjul cfs'!$H76*29 + 'augjul cfs'!$I76*31 + 'augjul cfs'!$J76*30 + 'augjul cfs'!$K76*31 + 'augjul cfs'!$L76*30 + 'augjul cfs'!$M76*31)*1.983471/1000</f>
        <v>4225.370420061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4992.8130359100005</v>
      </c>
      <c r="O76" s="22" t="s">
        <v>126</v>
      </c>
    </row>
    <row r="77" spans="1:15" x14ac:dyDescent="0.2">
      <c r="A77" t="s">
        <v>127</v>
      </c>
      <c r="B77" s="6">
        <f>'augjul cfs'!B77*31*1.983471/1000</f>
        <v>31.235701307999999</v>
      </c>
      <c r="C77" s="6">
        <f xml:space="preserve"> (('augjul cfs'!B77*31) + ('augjul cfs'!C77*30)) * 1.983471 / 1000</f>
        <v>75.149749247999992</v>
      </c>
      <c r="D77" s="6">
        <f xml:space="preserve"> (('augjul cfs'!$B77*31) + ('augjul cfs'!$C77*30) + ('augjul cfs'!$D77*31)) * 1.983471 / 1000</f>
        <v>151.70181249300001</v>
      </c>
      <c r="E77" s="6">
        <f xml:space="preserve"> (('augjul cfs'!$B77*31) + ('augjul cfs'!$C77*30) + ('augjul cfs'!$D77*31) + ('augjul cfs'!$E77*30)) * 1.983471 / 1000</f>
        <v>221.79767763299998</v>
      </c>
      <c r="F77" s="6">
        <f xml:space="preserve"> (('augjul cfs'!$B77*31) + ('augjul cfs'!$C77*30) + ('augjul cfs'!$D77*31) + ('augjul cfs'!$E77*30) + ('augjul cfs'!$F77*31)) * 1.983471 / 1000</f>
        <v>282.23998941600001</v>
      </c>
      <c r="G77" s="6">
        <f xml:space="preserve"> 'augjul cfs'!$G77*31*1.983471/1000</f>
        <v>55.830741707999998</v>
      </c>
      <c r="H77" s="6">
        <f xml:space="preserve"> ('augjul cfs'!$G77*31 + 'augjul cfs'!$H77*28)*1.983471/1000</f>
        <v>115.97751631199999</v>
      </c>
      <c r="I77" s="6">
        <f xml:space="preserve"> ('augjul cfs'!$G77*31 + 'augjul cfs'!$H77*28 + 'augjul cfs'!$I77*31)*1.983471/1000</f>
        <v>344.46544162800001</v>
      </c>
      <c r="J77" s="6">
        <f xml:space="preserve"> ('augjul cfs'!$G77*31 + 'augjul cfs'!$H77*28 + 'augjul cfs'!$I77*31 + 'augjul cfs'!$J77*30)*1.983471/1000</f>
        <v>729.69517924800004</v>
      </c>
      <c r="K77" s="6">
        <f xml:space="preserve"> ('augjul cfs'!$G77*31 + 'augjul cfs'!$H77*28 + 'augjul cfs'!$I77*31 + 'augjul cfs'!$J77*30 + 'augjul cfs'!$K77*31)*1.983471/1000</f>
        <v>1436.6796155459999</v>
      </c>
      <c r="L77" s="6">
        <f xml:space="preserve"> ('augjul cfs'!$G77*31 + 'augjul cfs'!$H77*28 + 'augjul cfs'!$I77*31 + 'augjul cfs'!$J77*30 + 'augjul cfs'!$K77*31 + 'augjul cfs'!$L77*30)*1.983471/1000</f>
        <v>1644.3490292459999</v>
      </c>
      <c r="M77" s="6">
        <f xml:space="preserve"> ('augjul cfs'!$G77*31 + 'augjul cfs'!$H77*28 + 'augjul cfs'!$I77*31 + 'augjul cfs'!$J77*30 + 'augjul cfs'!$K77*31 + 'augjul cfs'!$L77*30 + 'augjul cfs'!$M77*31)*1.983471/1000</f>
        <v>1709.7718367099999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1946.7152988990001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19.737519921000001</v>
      </c>
      <c r="C78" s="6">
        <f xml:space="preserve"> (('augjul cfs'!B78*31) + ('augjul cfs'!C78*30)) * 1.983471 / 1000</f>
        <v>29.853222021000001</v>
      </c>
      <c r="D78" s="6">
        <f xml:space="preserve"> (('augjul cfs'!$B78*31) + ('augjul cfs'!$C78*30) + ('augjul cfs'!$D78*31)) * 1.983471 / 1000</f>
        <v>100.072062363</v>
      </c>
      <c r="E78" s="6">
        <f xml:space="preserve"> (('augjul cfs'!$B78*31) + ('augjul cfs'!$C78*30) + ('augjul cfs'!$D78*31) + ('augjul cfs'!$E78*30)) * 1.983471 / 1000</f>
        <v>234.253875513</v>
      </c>
      <c r="F78" s="6">
        <f xml:space="preserve"> (('augjul cfs'!$B78*31) + ('augjul cfs'!$C78*30) + ('augjul cfs'!$D78*31) + ('augjul cfs'!$E78*30) + ('augjul cfs'!$F78*31)) * 1.983471 / 1000</f>
        <v>433.90411596000001</v>
      </c>
      <c r="G78" s="6">
        <f xml:space="preserve"> 'augjul cfs'!$G78*31*1.983471/1000</f>
        <v>434.34841346399998</v>
      </c>
      <c r="H78" s="6">
        <f xml:space="preserve"> ('augjul cfs'!$G78*31 + 'augjul cfs'!$H78*28)*1.983471/1000</f>
        <v>757.297161684</v>
      </c>
      <c r="I78" s="6">
        <f xml:space="preserve"> ('augjul cfs'!$G78*31 + 'augjul cfs'!$H78*28 + 'augjul cfs'!$I78*31)*1.983471/1000</f>
        <v>1272.809208468</v>
      </c>
      <c r="J78" s="6">
        <f xml:space="preserve"> ('augjul cfs'!$G78*31 + 'augjul cfs'!$H78*28 + 'augjul cfs'!$I78*31 + 'augjul cfs'!$J78*30)*1.983471/1000</f>
        <v>2563.7513088179999</v>
      </c>
      <c r="K78" s="6">
        <f xml:space="preserve"> ('augjul cfs'!$G78*31 + 'augjul cfs'!$H78*28 + 'augjul cfs'!$I78*31 + 'augjul cfs'!$J78*30 + 'augjul cfs'!$K78*31)*1.983471/1000</f>
        <v>4002.2537342130004</v>
      </c>
      <c r="L78" s="6">
        <f xml:space="preserve"> ('augjul cfs'!$G78*31 + 'augjul cfs'!$H78*28 + 'augjul cfs'!$I78*31 + 'augjul cfs'!$J78*30 + 'augjul cfs'!$K78*31 + 'augjul cfs'!$L78*30)*1.983471/1000</f>
        <v>4932.779319153</v>
      </c>
      <c r="M78" s="6">
        <f xml:space="preserve"> ('augjul cfs'!$G78*31 + 'augjul cfs'!$H78*28 + 'augjul cfs'!$I78*31 + 'augjul cfs'!$J78*30 + 'augjul cfs'!$K78*31 + 'augjul cfs'!$L78*30 + 'augjul cfs'!$M78*31)*1.983471/1000</f>
        <v>5147.8014598500004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5645.0021023620002</v>
      </c>
      <c r="O78" s="22" t="s">
        <v>128</v>
      </c>
    </row>
    <row r="79" spans="1:15" x14ac:dyDescent="0.2">
      <c r="A79" t="s">
        <v>129</v>
      </c>
      <c r="B79" s="6">
        <f>'augjul cfs'!B79*31*1.983471/1000</f>
        <v>57.982807742999995</v>
      </c>
      <c r="C79" s="6">
        <f xml:space="preserve"> (('augjul cfs'!B79*31) + ('augjul cfs'!C79*30)) * 1.983471 / 1000</f>
        <v>93.149748573000011</v>
      </c>
      <c r="D79" s="6">
        <f xml:space="preserve"> (('augjul cfs'!$B79*31) + ('augjul cfs'!$C79*30) + ('augjul cfs'!$D79*31)) * 1.983471 / 1000</f>
        <v>152.977184346</v>
      </c>
      <c r="E79" s="6">
        <f xml:space="preserve"> (('augjul cfs'!$B79*31) + ('augjul cfs'!$C79*30) + ('augjul cfs'!$D79*31) + ('augjul cfs'!$E79*30)) * 1.983471 / 1000</f>
        <v>226.167264246</v>
      </c>
      <c r="F79" s="6">
        <f xml:space="preserve"> (('augjul cfs'!$B79*31) + ('augjul cfs'!$C79*30) + ('augjul cfs'!$D79*31) + ('augjul cfs'!$E79*30) + ('augjul cfs'!$F79*31)) * 1.983471 / 1000</f>
        <v>338.99701208100004</v>
      </c>
      <c r="G79" s="6">
        <f xml:space="preserve"> 'augjul cfs'!$G79*31*1.983471/1000</f>
        <v>305.40891416699998</v>
      </c>
      <c r="H79" s="6">
        <f xml:space="preserve"> ('augjul cfs'!$G79*31 + 'augjul cfs'!$H79*28)*1.983471/1000</f>
        <v>848.67368718300008</v>
      </c>
      <c r="I79" s="6">
        <f xml:space="preserve"> ('augjul cfs'!$G79*31 + 'augjul cfs'!$H79*28 + 'augjul cfs'!$I79*31)*1.983471/1000</f>
        <v>1533.9530003279999</v>
      </c>
      <c r="J79" s="6">
        <f xml:space="preserve"> ('augjul cfs'!$G79*31 + 'augjul cfs'!$H79*28 + 'augjul cfs'!$I79*31 + 'augjul cfs'!$J79*30)*1.983471/1000</f>
        <v>2223.3083463779999</v>
      </c>
      <c r="K79" s="6">
        <f xml:space="preserve"> ('augjul cfs'!$G79*31 + 'augjul cfs'!$H79*28 + 'augjul cfs'!$I79*31 + 'augjul cfs'!$J79*30 + 'augjul cfs'!$K79*31)*1.983471/1000</f>
        <v>2755.9754338409998</v>
      </c>
      <c r="L79" s="6">
        <f xml:space="preserve"> ('augjul cfs'!$G79*31 + 'augjul cfs'!$H79*28 + 'augjul cfs'!$I79*31 + 'augjul cfs'!$J79*30 + 'augjul cfs'!$K79*31 + 'augjul cfs'!$L79*30)*1.983471/1000</f>
        <v>3039.0960843810003</v>
      </c>
      <c r="M79" s="6">
        <f xml:space="preserve"> ('augjul cfs'!$G79*31 + 'augjul cfs'!$H79*28 + 'augjul cfs'!$I79*31 + 'augjul cfs'!$J79*30 + 'augjul cfs'!$K79*31 + 'augjul cfs'!$L79*30 + 'augjul cfs'!$M79*31)*1.983471/1000</f>
        <v>3096.7099665179999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3384.7238400150004</v>
      </c>
      <c r="O79" s="22" t="s">
        <v>129</v>
      </c>
    </row>
    <row r="80" spans="1:15" x14ac:dyDescent="0.2">
      <c r="A80" t="s">
        <v>130</v>
      </c>
      <c r="B80" s="6">
        <f>'augjul cfs'!B80*31*1.983471/1000</f>
        <v>17.769916689000002</v>
      </c>
      <c r="C80" s="6">
        <f xml:space="preserve"> (('augjul cfs'!B80*31) + ('augjul cfs'!C80*30)) * 1.983471 / 1000</f>
        <v>42.166609988999994</v>
      </c>
      <c r="D80" s="6">
        <f xml:space="preserve"> (('augjul cfs'!$B80*31) + ('augjul cfs'!$C80*30) + ('augjul cfs'!$D80*31)) * 1.983471 / 1000</f>
        <v>97.136525282999997</v>
      </c>
      <c r="E80" s="6">
        <f xml:space="preserve"> (('augjul cfs'!$B80*31) + ('augjul cfs'!$C80*30) + ('augjul cfs'!$D80*31) + ('augjul cfs'!$E80*30)) * 1.983471 / 1000</f>
        <v>189.129910263</v>
      </c>
      <c r="F80" s="6">
        <f xml:space="preserve"> (('augjul cfs'!$B80*31) + ('augjul cfs'!$C80*30) + ('augjul cfs'!$D80*31) + ('augjul cfs'!$E80*30) + ('augjul cfs'!$F80*31)) * 1.983471 / 1000</f>
        <v>340.81982192999999</v>
      </c>
      <c r="G80" s="6">
        <f xml:space="preserve"> 'augjul cfs'!$G80*31*1.983471/1000</f>
        <v>151.87437447000002</v>
      </c>
      <c r="H80" s="6">
        <f xml:space="preserve"> ('augjul cfs'!$G80*31 + 'augjul cfs'!$H80*29)*1.983471/1000</f>
        <v>433.43800027499998</v>
      </c>
      <c r="I80" s="6">
        <f xml:space="preserve"> ('augjul cfs'!$G80*31 + 'augjul cfs'!$H80*29 + 'augjul cfs'!$I80*31)*1.983471/1000</f>
        <v>986.27302086600002</v>
      </c>
      <c r="J80" s="6">
        <f xml:space="preserve"> ('augjul cfs'!$G80*31 + 'augjul cfs'!$H80*29 + 'augjul cfs'!$I80*31 + 'augjul cfs'!$J80*30)*1.983471/1000</f>
        <v>1738.4052240660001</v>
      </c>
      <c r="K80" s="6">
        <f xml:space="preserve"> ('augjul cfs'!$G80*31 + 'augjul cfs'!$H80*29 + 'augjul cfs'!$I80*31 + 'augjul cfs'!$J80*30 + 'augjul cfs'!$K80*31)*1.983471/1000</f>
        <v>2441.5159415009998</v>
      </c>
      <c r="L80" s="6">
        <f xml:space="preserve"> ('augjul cfs'!$G80*31 + 'augjul cfs'!$H80*29 + 'augjul cfs'!$I80*31 + 'augjul cfs'!$J80*30 + 'augjul cfs'!$K80*31 + 'augjul cfs'!$L80*30)*1.983471/1000</f>
        <v>2842.2762570509999</v>
      </c>
      <c r="M80" s="6">
        <f xml:space="preserve"> ('augjul cfs'!$G80*31 + 'augjul cfs'!$H80*29 + 'augjul cfs'!$I80*31 + 'augjul cfs'!$J80*30 + 'augjul cfs'!$K80*31 + 'augjul cfs'!$L80*30 + 'augjul cfs'!$M80*31)*1.983471/1000</f>
        <v>2935.798898172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3369.4491298440003</v>
      </c>
      <c r="O80" s="22" t="s">
        <v>130</v>
      </c>
    </row>
    <row r="81" spans="1:15" x14ac:dyDescent="0.2">
      <c r="A81" t="s">
        <v>131</v>
      </c>
      <c r="B81" s="6">
        <f>'augjul cfs'!B81*31*1.983471/1000</f>
        <v>64.008592641000007</v>
      </c>
      <c r="C81" s="6">
        <f xml:space="preserve"> (('augjul cfs'!B81*31) + ('augjul cfs'!C81*30)) * 1.983471 / 1000</f>
        <v>134.99701973099999</v>
      </c>
      <c r="D81" s="6">
        <f xml:space="preserve"> (('augjul cfs'!$B81*31) + ('augjul cfs'!$C81*30) + ('augjul cfs'!$D81*31)) * 1.983471 / 1000</f>
        <v>258.21817213499997</v>
      </c>
      <c r="E81" s="6">
        <f xml:space="preserve"> (('augjul cfs'!$B81*31) + ('augjul cfs'!$C81*30) + ('augjul cfs'!$D81*31) + ('augjul cfs'!$E81*30)) * 1.983471 / 1000</f>
        <v>515.93055916499998</v>
      </c>
      <c r="F81" s="6">
        <f xml:space="preserve"> (('augjul cfs'!$B81*31) + ('augjul cfs'!$C81*30) + ('augjul cfs'!$D81*31) + ('augjul cfs'!$E81*30) + ('augjul cfs'!$F81*31)) * 1.983471 / 1000</f>
        <v>1008.999631584</v>
      </c>
      <c r="G81" s="6">
        <f xml:space="preserve"> 'augjul cfs'!$G81*31*1.983471/1000</f>
        <v>455.19271020299999</v>
      </c>
      <c r="H81" s="6">
        <f xml:space="preserve"> ('augjul cfs'!$G81*31 + 'augjul cfs'!$H81*28)*1.983471/1000</f>
        <v>735.15567491100001</v>
      </c>
      <c r="I81" s="6">
        <f xml:space="preserve"> ('augjul cfs'!$G81*31 + 'augjul cfs'!$H81*28 + 'augjul cfs'!$I81*31)*1.983471/1000</f>
        <v>1068.6029351339998</v>
      </c>
      <c r="J81" s="6">
        <f xml:space="preserve"> ('augjul cfs'!$G81*31 + 'augjul cfs'!$H81*28 + 'augjul cfs'!$I81*31 + 'augjul cfs'!$J81*30)*1.983471/1000</f>
        <v>1690.064068854</v>
      </c>
      <c r="K81" s="6">
        <f xml:space="preserve"> ('augjul cfs'!$G81*31 + 'augjul cfs'!$H81*28 + 'augjul cfs'!$I81*31 + 'augjul cfs'!$J81*30 + 'augjul cfs'!$K81*31)*1.983471/1000</f>
        <v>2196.1070250840003</v>
      </c>
      <c r="L81" s="6">
        <f xml:space="preserve"> ('augjul cfs'!$G81*31 + 'augjul cfs'!$H81*28 + 'augjul cfs'!$I81*31 + 'augjul cfs'!$J81*30 + 'augjul cfs'!$K81*31 + 'augjul cfs'!$L81*30)*1.983471/1000</f>
        <v>2406.6921411540002</v>
      </c>
      <c r="M81" s="6">
        <f xml:space="preserve"> ('augjul cfs'!$G81*31 + 'augjul cfs'!$H81*28 + 'augjul cfs'!$I81*31 + 'augjul cfs'!$J81*30 + 'augjul cfs'!$K81*31 + 'augjul cfs'!$L81*30 + 'augjul cfs'!$M81*31)*1.983471/1000</f>
        <v>2482.014452379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3408.862682085</v>
      </c>
      <c r="O81" s="22" t="s">
        <v>131</v>
      </c>
    </row>
    <row r="82" spans="1:15" x14ac:dyDescent="0.2">
      <c r="A82" t="s">
        <v>132</v>
      </c>
      <c r="B82" s="6">
        <f>'augjul cfs'!B82*31*1.983471/1000</f>
        <v>22.319999163000002</v>
      </c>
      <c r="C82" s="6">
        <f xml:space="preserve"> (('augjul cfs'!B82*31) + ('augjul cfs'!C82*30)) * 1.983471 / 1000</f>
        <v>52.845617852999993</v>
      </c>
      <c r="D82" s="6">
        <f xml:space="preserve"> (('augjul cfs'!$B82*31) + ('augjul cfs'!$C82*30) + ('augjul cfs'!$D82*31)) * 1.983471 / 1000</f>
        <v>146.614209378</v>
      </c>
      <c r="E82" s="6">
        <f xml:space="preserve"> (('augjul cfs'!$B82*31) + ('augjul cfs'!$C82*30) + ('augjul cfs'!$D82*31) + ('augjul cfs'!$E82*30)) * 1.983471 / 1000</f>
        <v>278.71337797799998</v>
      </c>
      <c r="F82" s="6">
        <f xml:space="preserve"> (('augjul cfs'!$B82*31) + ('augjul cfs'!$C82*30) + ('augjul cfs'!$D82*31) + ('augjul cfs'!$E82*30) + ('augjul cfs'!$F82*31)) * 1.983471 / 1000</f>
        <v>518.76097228200001</v>
      </c>
      <c r="G82" s="6">
        <f xml:space="preserve"> 'augjul cfs'!$G82*31*1.983471/1000</f>
        <v>768.59501249999994</v>
      </c>
      <c r="H82" s="6">
        <f xml:space="preserve"> ('augjul cfs'!$G82*31 + 'augjul cfs'!$H82*28)*1.983471/1000</f>
        <v>1105.2614461559999</v>
      </c>
      <c r="I82" s="6">
        <f xml:space="preserve"> ('augjul cfs'!$G82*31 + 'augjul cfs'!$H82*28 + 'augjul cfs'!$I82*31)*1.983471/1000</f>
        <v>1609.4597743559998</v>
      </c>
      <c r="J82" s="6">
        <f xml:space="preserve"> ('augjul cfs'!$G82*31 + 'augjul cfs'!$H82*28 + 'augjul cfs'!$I82*31 + 'augjul cfs'!$J82*30)*1.983471/1000</f>
        <v>2666.312627286</v>
      </c>
      <c r="K82" s="6">
        <f xml:space="preserve"> ('augjul cfs'!$G82*31 + 'augjul cfs'!$H82*28 + 'augjul cfs'!$I82*31 + 'augjul cfs'!$J82*30 + 'augjul cfs'!$K82*31)*1.983471/1000</f>
        <v>3631.9139133899998</v>
      </c>
      <c r="L82" s="6">
        <f xml:space="preserve"> ('augjul cfs'!$G82*31 + 'augjul cfs'!$H82*28 + 'augjul cfs'!$I82*31 + 'augjul cfs'!$J82*30 + 'augjul cfs'!$K82*31 + 'augjul cfs'!$L82*30)*1.983471/1000</f>
        <v>4129.36844019</v>
      </c>
      <c r="M82" s="6">
        <f xml:space="preserve"> ('augjul cfs'!$G82*31 + 'augjul cfs'!$H82*28 + 'augjul cfs'!$I82*31 + 'augjul cfs'!$J82*30 + 'augjul cfs'!$K82*31 + 'augjul cfs'!$L82*30 + 'augjul cfs'!$M82*31)*1.983471/1000</f>
        <v>4238.017031157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4766.8580030610001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34.125618555000003</v>
      </c>
      <c r="C83" s="6">
        <f xml:space="preserve"> (('augjul cfs'!B83*31) + ('augjul cfs'!C83*30)) * 1.983471 / 1000</f>
        <v>62.925617474999996</v>
      </c>
      <c r="D83" s="6">
        <f xml:space="preserve"> (('augjul cfs'!$B83*31) + ('augjul cfs'!$C83*30) + ('augjul cfs'!$D83*31)) * 1.983471 / 1000</f>
        <v>113.591400699</v>
      </c>
      <c r="E83" s="6">
        <f xml:space="preserve"> (('augjul cfs'!$B83*31) + ('augjul cfs'!$C83*30) + ('augjul cfs'!$D83*31) + ('augjul cfs'!$E83*30)) * 1.983471 / 1000</f>
        <v>481.98146952899998</v>
      </c>
      <c r="F83" s="6">
        <f xml:space="preserve"> (('augjul cfs'!$B83*31) + ('augjul cfs'!$C83*30) + ('augjul cfs'!$D83*31) + ('augjul cfs'!$E83*30) + ('augjul cfs'!$F83*31)) * 1.983471 / 1000</f>
        <v>791.63302816500004</v>
      </c>
      <c r="G83" s="6">
        <f xml:space="preserve"> 'augjul cfs'!$G83*31*1.983471/1000</f>
        <v>307.253542197</v>
      </c>
      <c r="H83" s="6">
        <f xml:space="preserve"> ('augjul cfs'!$G83*31 + 'augjul cfs'!$H83*28)*1.983471/1000</f>
        <v>683.57352808500002</v>
      </c>
      <c r="I83" s="6">
        <f xml:space="preserve"> ('augjul cfs'!$G83*31 + 'augjul cfs'!$H83*28 + 'augjul cfs'!$I83*31)*1.983471/1000</f>
        <v>1778.852164698</v>
      </c>
      <c r="J83" s="6">
        <f xml:space="preserve"> ('augjul cfs'!$G83*31 + 'augjul cfs'!$H83*28 + 'augjul cfs'!$I83*31 + 'augjul cfs'!$J83*30)*1.983471/1000</f>
        <v>2510.0389141380001</v>
      </c>
      <c r="K83" s="6">
        <f xml:space="preserve"> ('augjul cfs'!$G83*31 + 'augjul cfs'!$H83*28 + 'augjul cfs'!$I83*31 + 'augjul cfs'!$J83*30 + 'augjul cfs'!$K83*31)*1.983471/1000</f>
        <v>3149.571452139</v>
      </c>
      <c r="L83" s="6">
        <f xml:space="preserve"> ('augjul cfs'!$G83*31 + 'augjul cfs'!$H83*28 + 'augjul cfs'!$I83*31 + 'augjul cfs'!$J83*30 + 'augjul cfs'!$K83*31 + 'augjul cfs'!$L83*30)*1.983471/1000</f>
        <v>3378.1863195989999</v>
      </c>
      <c r="M83" s="6">
        <f xml:space="preserve"> ('augjul cfs'!$G83*31 + 'augjul cfs'!$H83*28 + 'augjul cfs'!$I83*31 + 'augjul cfs'!$J83*30 + 'augjul cfs'!$K83*31 + 'augjul cfs'!$L83*30 + 'augjul cfs'!$M83*31)*1.983471/1000</f>
        <v>3436.353590145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4201.156206093</v>
      </c>
      <c r="O83" s="22" t="s">
        <v>133</v>
      </c>
    </row>
    <row r="84" spans="1:15" x14ac:dyDescent="0.2">
      <c r="A84" t="s">
        <v>134</v>
      </c>
      <c r="B84" s="6">
        <f>'augjul cfs'!B84*31*1.983471/1000</f>
        <v>19.553057118000002</v>
      </c>
      <c r="C84" s="6">
        <f xml:space="preserve"> (('augjul cfs'!B84*31) + ('augjul cfs'!C84*30)) * 1.983471 / 1000</f>
        <v>36.095205258</v>
      </c>
      <c r="D84" s="6">
        <f xml:space="preserve"> (('augjul cfs'!$B84*31) + ('augjul cfs'!$C84*30) + ('augjul cfs'!$D84*31)) * 1.983471 / 1000</f>
        <v>99.365946687000005</v>
      </c>
      <c r="E84" s="6">
        <f xml:space="preserve"> (('augjul cfs'!$B84*31) + ('augjul cfs'!$C84*30) + ('augjul cfs'!$D84*31) + ('augjul cfs'!$E84*30)) * 1.983471 / 1000</f>
        <v>199.570901607</v>
      </c>
      <c r="F84" s="6">
        <f xml:space="preserve"> (('augjul cfs'!$B84*31) + ('augjul cfs'!$C84*30) + ('augjul cfs'!$D84*31) + ('augjul cfs'!$E84*30) + ('augjul cfs'!$F84*31)) * 1.983471 / 1000</f>
        <v>393.31833235799996</v>
      </c>
      <c r="G84" s="6">
        <f xml:space="preserve"> 'augjul cfs'!$G84*31*1.983471/1000</f>
        <v>142.09784591100001</v>
      </c>
      <c r="H84" s="6">
        <f xml:space="preserve"> ('augjul cfs'!$G84*31 + 'augjul cfs'!$H84*29)*1.983471/1000</f>
        <v>309.885608214</v>
      </c>
      <c r="I84" s="6">
        <f xml:space="preserve"> ('augjul cfs'!$G84*31 + 'augjul cfs'!$H84*29 + 'augjul cfs'!$I84*31)*1.983471/1000</f>
        <v>730.27633625099998</v>
      </c>
      <c r="J84" s="6">
        <f xml:space="preserve"> ('augjul cfs'!$G84*31 + 'augjul cfs'!$H84*29 + 'augjul cfs'!$I84*31 + 'augjul cfs'!$J84*30)*1.983471/1000</f>
        <v>1298.7787942709999</v>
      </c>
      <c r="K84" s="6">
        <f xml:space="preserve"> ('augjul cfs'!$G84*31 + 'augjul cfs'!$H84*29 + 'augjul cfs'!$I84*31 + 'augjul cfs'!$J84*30 + 'augjul cfs'!$K84*31)*1.983471/1000</f>
        <v>3233.1787217310002</v>
      </c>
      <c r="L84" s="6">
        <f xml:space="preserve"> ('augjul cfs'!$G84*31 + 'augjul cfs'!$H84*29 + 'augjul cfs'!$I84*31 + 'augjul cfs'!$J84*30 + 'augjul cfs'!$K84*31 + 'augjul cfs'!$L84*30)*1.983471/1000</f>
        <v>4353.2249607209997</v>
      </c>
      <c r="M84" s="6">
        <f xml:space="preserve"> ('augjul cfs'!$G84*31 + 'augjul cfs'!$H84*29 + 'augjul cfs'!$I84*31 + 'augjul cfs'!$J84*30 + 'augjul cfs'!$K84*31 + 'augjul cfs'!$L84*30 + 'augjul cfs'!$M84*31)*1.983471/1000</f>
        <v>4613.0100749459998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5088.6860901659993</v>
      </c>
      <c r="O84" s="22" t="s">
        <v>134</v>
      </c>
    </row>
    <row r="85" spans="1:15" x14ac:dyDescent="0.2">
      <c r="A85" t="s">
        <v>137</v>
      </c>
      <c r="B85" s="6">
        <f>'augjul cfs'!B85*31*1.983471/1000</f>
        <v>71.325617159999993</v>
      </c>
      <c r="C85" s="6">
        <f xml:space="preserve"> (('augjul cfs'!B85*31) + ('augjul cfs'!C85*30)) * 1.983471 / 1000</f>
        <v>118.45288812</v>
      </c>
      <c r="D85" s="6">
        <f xml:space="preserve"> (('augjul cfs'!$B85*31) + ('augjul cfs'!$C85*30) + ('augjul cfs'!$D85*31)) * 1.983471 / 1000</f>
        <v>183.50676997799999</v>
      </c>
      <c r="E85" s="6">
        <f xml:space="preserve"> (('augjul cfs'!$B85*31) + ('augjul cfs'!$C85*30) + ('augjul cfs'!$D85*31) + ('augjul cfs'!$E85*30)) * 1.983471 / 1000</f>
        <v>321.25883092800001</v>
      </c>
      <c r="F85" s="6">
        <f xml:space="preserve"> (('augjul cfs'!$B85*31) + ('augjul cfs'!$C85*30) + ('augjul cfs'!$D85*31) + ('augjul cfs'!$E85*30) + ('augjul cfs'!$F85*31)) * 1.983471 / 1000</f>
        <v>463.35667683900004</v>
      </c>
      <c r="G85" s="6">
        <f xml:space="preserve"> 'augjul cfs'!$G85*31*1.983471/1000</f>
        <v>474.25386651299999</v>
      </c>
      <c r="H85" s="6">
        <f xml:space="preserve"> ('augjul cfs'!$G85*31 + 'augjul cfs'!$H85*28)*1.983471/1000</f>
        <v>691.848569097</v>
      </c>
      <c r="I85" s="6">
        <f xml:space="preserve"> ('augjul cfs'!$G85*31 + 'augjul cfs'!$H85*28 + 'augjul cfs'!$I85*31)*1.983471/1000</f>
        <v>1264.9744980180001</v>
      </c>
      <c r="J85" s="6">
        <f xml:space="preserve"> ('augjul cfs'!$G85*31 + 'augjul cfs'!$H85*28 + 'augjul cfs'!$I85*31 + 'augjul cfs'!$J85*30)*1.983471/1000</f>
        <v>2264.0488407180001</v>
      </c>
      <c r="K85" s="6">
        <f xml:space="preserve"> ('augjul cfs'!$G85*31 + 'augjul cfs'!$H85*28 + 'augjul cfs'!$I85*31 + 'augjul cfs'!$J85*30 + 'augjul cfs'!$K85*31)*1.983471/1000</f>
        <v>3449.7142508009997</v>
      </c>
      <c r="L85" s="6">
        <f xml:space="preserve"> ('augjul cfs'!$G85*31 + 'augjul cfs'!$H85*28 + 'augjul cfs'!$I85*31 + 'augjul cfs'!$J85*30 + 'augjul cfs'!$K85*31 + 'augjul cfs'!$L85*30)*1.983471/1000</f>
        <v>3895.6977051510003</v>
      </c>
      <c r="M85" s="6">
        <f xml:space="preserve"> ('augjul cfs'!$G85*31 + 'augjul cfs'!$H85*28 + 'augjul cfs'!$I85*31 + 'augjul cfs'!$J85*30 + 'augjul cfs'!$K85*31 + 'augjul cfs'!$L85*30 + 'augjul cfs'!$M85*31)*1.983471/1000</f>
        <v>4001.4563788709997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4421.0100821460001</v>
      </c>
      <c r="O85" s="22" t="s">
        <v>137</v>
      </c>
    </row>
    <row r="86" spans="1:15" x14ac:dyDescent="0.2">
      <c r="A86" t="s">
        <v>138</v>
      </c>
      <c r="B86" s="6">
        <f>'augjul cfs'!B86*31*1.983471/1000</f>
        <v>48.944130395999998</v>
      </c>
      <c r="C86" s="6">
        <f xml:space="preserve"> (('augjul cfs'!B86*31) + ('augjul cfs'!C86*30)) * 1.983471 / 1000</f>
        <v>74.649914555999999</v>
      </c>
      <c r="D86" s="6">
        <f xml:space="preserve"> (('augjul cfs'!$B86*31) + ('augjul cfs'!$C86*30) + ('augjul cfs'!$D86*31)) * 1.983471 / 1000</f>
        <v>140.56462282799998</v>
      </c>
      <c r="E86" s="6">
        <f xml:space="preserve"> (('augjul cfs'!$B86*31) + ('augjul cfs'!$C86*30) + ('augjul cfs'!$D86*31) + ('augjul cfs'!$E86*30)) * 1.983471 / 1000</f>
        <v>238.98445384800002</v>
      </c>
      <c r="F86" s="6">
        <f xml:space="preserve"> (('augjul cfs'!$B86*31) + ('augjul cfs'!$C86*30) + ('augjul cfs'!$D86*31) + ('augjul cfs'!$E86*30) + ('augjul cfs'!$F86*31)) * 1.983471 / 1000</f>
        <v>349.17023483999998</v>
      </c>
      <c r="G86" s="6">
        <f xml:space="preserve"> 'augjul cfs'!$G86*31*1.983471/1000</f>
        <v>195.59205878099999</v>
      </c>
      <c r="H86" s="6">
        <f xml:space="preserve"> ('augjul cfs'!$G86*31 + 'augjul cfs'!$H86*28)*1.983471/1000</f>
        <v>364.86940780500004</v>
      </c>
      <c r="I86" s="6">
        <f xml:space="preserve"> ('augjul cfs'!$G86*31 + 'augjul cfs'!$H86*28 + 'augjul cfs'!$I86*31)*1.983471/1000</f>
        <v>603.81022529099994</v>
      </c>
      <c r="J86" s="6">
        <f xml:space="preserve"> ('augjul cfs'!$G86*31 + 'augjul cfs'!$H86*28 + 'augjul cfs'!$I86*31 + 'augjul cfs'!$J86*30)*1.983471/1000</f>
        <v>1060.5639271710002</v>
      </c>
      <c r="K86" s="6">
        <f xml:space="preserve"> ('augjul cfs'!$G86*31 + 'augjul cfs'!$H86*28 + 'augjul cfs'!$I86*31 + 'augjul cfs'!$J86*30 + 'augjul cfs'!$K86*31)*1.983471/1000</f>
        <v>1721.863075926</v>
      </c>
      <c r="L86" s="6">
        <f xml:space="preserve"> ('augjul cfs'!$G86*31 + 'augjul cfs'!$H86*28 + 'augjul cfs'!$I86*31 + 'augjul cfs'!$J86*30 + 'augjul cfs'!$K86*31 + 'augjul cfs'!$L86*30)*1.983471/1000</f>
        <v>2490.4779231359998</v>
      </c>
      <c r="M86" s="6">
        <f xml:space="preserve"> ('augjul cfs'!$G86*31 + 'augjul cfs'!$H86*28 + 'augjul cfs'!$I86*31 + 'augjul cfs'!$J86*30 + 'augjul cfs'!$K86*31 + 'augjul cfs'!$L86*30 + 'augjul cfs'!$M86*31)*1.983471/1000</f>
        <v>2659.9992390930001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3024.6941014499998</v>
      </c>
      <c r="O86" s="22" t="s">
        <v>138</v>
      </c>
    </row>
    <row r="87" spans="1:15" x14ac:dyDescent="0.2">
      <c r="A87" t="s">
        <v>139</v>
      </c>
      <c r="B87" s="6">
        <f>'augjul cfs'!B87*31*1.983471/1000</f>
        <v>45.070411532999998</v>
      </c>
      <c r="C87" s="6">
        <f xml:space="preserve"> (('augjul cfs'!B87*31) + ('augjul cfs'!C87*30)) * 1.983471 / 1000</f>
        <v>90.174542072999998</v>
      </c>
      <c r="D87" s="6">
        <f xml:space="preserve"> (('augjul cfs'!$B87*31) + ('augjul cfs'!$C87*30) + ('augjul cfs'!$D87*31)) * 1.983471 / 1000</f>
        <v>160.51635761700001</v>
      </c>
      <c r="E87" s="6">
        <f xml:space="preserve"> (('augjul cfs'!$B87*31) + ('augjul cfs'!$C87*30) + ('augjul cfs'!$D87*31) + ('augjul cfs'!$E87*30)) * 1.983471 / 1000</f>
        <v>323.55767381700002</v>
      </c>
      <c r="F87" s="6">
        <f xml:space="preserve"> (('augjul cfs'!$B87*31) + ('augjul cfs'!$C87*30) + ('augjul cfs'!$D87*31) + ('augjul cfs'!$E87*30) + ('augjul cfs'!$F87*31)) * 1.983471 / 1000</f>
        <v>751.38840157499999</v>
      </c>
      <c r="G87" s="6">
        <f xml:space="preserve"> 'augjul cfs'!$G87*31*1.983471/1000</f>
        <v>908.04889156799993</v>
      </c>
      <c r="H87" s="6">
        <f xml:space="preserve"> ('augjul cfs'!$G87*31 + 'augjul cfs'!$H87*28)*1.983471/1000</f>
        <v>1280.7589602359999</v>
      </c>
      <c r="I87" s="6">
        <f xml:space="preserve"> ('augjul cfs'!$G87*31 + 'augjul cfs'!$H87*28 + 'augjul cfs'!$I87*31)*1.983471/1000</f>
        <v>1919.0002586159999</v>
      </c>
      <c r="J87" s="6">
        <f xml:space="preserve"> ('augjul cfs'!$G87*31 + 'augjul cfs'!$H87*28 + 'augjul cfs'!$I87*31 + 'augjul cfs'!$J87*30)*1.983471/1000</f>
        <v>3041.1886462860002</v>
      </c>
      <c r="K87" s="6">
        <f xml:space="preserve"> ('augjul cfs'!$G87*31 + 'augjul cfs'!$H87*28 + 'augjul cfs'!$I87*31 + 'augjul cfs'!$J87*30 + 'augjul cfs'!$K87*31)*1.983471/1000</f>
        <v>4775.5079200919999</v>
      </c>
      <c r="L87" s="6">
        <f xml:space="preserve"> ('augjul cfs'!$G87*31 + 'augjul cfs'!$H87*28 + 'augjul cfs'!$I87*31 + 'augjul cfs'!$J87*30 + 'augjul cfs'!$K87*31 + 'augjul cfs'!$L87*30)*1.983471/1000</f>
        <v>5949.3458926020003</v>
      </c>
      <c r="M87" s="6">
        <f xml:space="preserve"> ('augjul cfs'!$G87*31 + 'augjul cfs'!$H87*28 + 'augjul cfs'!$I87*31 + 'augjul cfs'!$J87*30 + 'augjul cfs'!$K87*31 + 'augjul cfs'!$L87*30 + 'augjul cfs'!$M87*31)*1.983471/1000</f>
        <v>6355.4714972069996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7131.0701458080002</v>
      </c>
      <c r="O87" s="22" t="s">
        <v>139</v>
      </c>
    </row>
    <row r="88" spans="1:15" x14ac:dyDescent="0.2">
      <c r="A88" t="s">
        <v>140</v>
      </c>
      <c r="B88" s="6">
        <f>'augjul cfs'!B88*31*1.983471/1000</f>
        <v>78.027765669000004</v>
      </c>
      <c r="C88" s="6">
        <f xml:space="preserve"> (('augjul cfs'!B88*31) + ('augjul cfs'!C88*30)) * 1.983471 / 1000</f>
        <v>114.384789099</v>
      </c>
      <c r="D88" s="6">
        <f xml:space="preserve"> (('augjul cfs'!$B88*31) + ('augjul cfs'!$C88*30) + ('augjul cfs'!$D88*31)) * 1.983471 / 1000</f>
        <v>175.44197689200001</v>
      </c>
      <c r="E88" s="6">
        <f xml:space="preserve"> (('augjul cfs'!$B88*31) + ('augjul cfs'!$C88*30) + ('augjul cfs'!$D88*31) + ('augjul cfs'!$E88*30)) * 1.983471 / 1000</f>
        <v>270.410568372</v>
      </c>
      <c r="F88" s="6">
        <f xml:space="preserve"> (('augjul cfs'!$B88*31) + ('augjul cfs'!$C88*30) + ('augjul cfs'!$D88*31) + ('augjul cfs'!$E88*30) + ('augjul cfs'!$F88*31)) * 1.983471 / 1000</f>
        <v>368.421804366</v>
      </c>
      <c r="G88" s="6">
        <f xml:space="preserve"> 'augjul cfs'!$G88*31*1.983471/1000</f>
        <v>133.79701977600001</v>
      </c>
      <c r="H88" s="6">
        <f xml:space="preserve"> ('augjul cfs'!$G88*31 + 'augjul cfs'!$H88*29)*1.983471/1000</f>
        <v>353.69849913299998</v>
      </c>
      <c r="I88" s="6">
        <f xml:space="preserve"> ('augjul cfs'!$G88*31 + 'augjul cfs'!$H88*29 + 'augjul cfs'!$I88*31)*1.983471/1000</f>
        <v>1150.823758497</v>
      </c>
      <c r="J88" s="6">
        <f xml:space="preserve"> ('augjul cfs'!$G88*31 + 'augjul cfs'!$H88*29 + 'augjul cfs'!$I88*31 + 'augjul cfs'!$J88*30)*1.983471/1000</f>
        <v>2802.1228701269997</v>
      </c>
      <c r="K88" s="6">
        <f xml:space="preserve"> ('augjul cfs'!$G88*31 + 'augjul cfs'!$H88*29 + 'augjul cfs'!$I88*31 + 'augjul cfs'!$J88*30 + 'augjul cfs'!$K88*31)*1.983471/1000</f>
        <v>3896.4791927249998</v>
      </c>
      <c r="L88" s="6">
        <f xml:space="preserve"> ('augjul cfs'!$G88*31 + 'augjul cfs'!$H88*29 + 'augjul cfs'!$I88*31 + 'augjul cfs'!$J88*30 + 'augjul cfs'!$K88*31 + 'augjul cfs'!$L88*30)*1.983471/1000</f>
        <v>4877.1072551249999</v>
      </c>
      <c r="M88" s="6">
        <f xml:space="preserve"> ('augjul cfs'!$G88*31 + 'augjul cfs'!$H88*29 + 'augjul cfs'!$I88*31 + 'augjul cfs'!$J88*30 + 'augjul cfs'!$K88*31 + 'augjul cfs'!$L88*30 + 'augjul cfs'!$M88*31)*1.983471/1000</f>
        <v>5104.7343540270003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5440.3237629300002</v>
      </c>
      <c r="O88" s="22" t="s">
        <v>140</v>
      </c>
    </row>
    <row r="89" spans="1:15" x14ac:dyDescent="0.2">
      <c r="A89" t="s">
        <v>141</v>
      </c>
      <c r="B89" s="6">
        <f>'augjul cfs'!B89*31*1.983471/1000</f>
        <v>54.478014485999999</v>
      </c>
      <c r="C89" s="6">
        <f xml:space="preserve"> (('augjul cfs'!B89*31) + ('augjul cfs'!C89*30)) * 1.983471 / 1000</f>
        <v>81.552393635999991</v>
      </c>
      <c r="D89" s="6">
        <f xml:space="preserve"> (('augjul cfs'!$B89*31) + ('augjul cfs'!$C89*30) + ('augjul cfs'!$D89*31)) * 1.983471 / 1000</f>
        <v>143.777845848</v>
      </c>
      <c r="E89" s="6">
        <f xml:space="preserve"> (('augjul cfs'!$B89*31) + ('augjul cfs'!$C89*30) + ('augjul cfs'!$D89*31) + ('augjul cfs'!$E89*30)) * 1.983471 / 1000</f>
        <v>346.27040023799998</v>
      </c>
      <c r="F89" s="6">
        <f xml:space="preserve"> (('augjul cfs'!$B89*31) + ('augjul cfs'!$C89*30) + ('augjul cfs'!$D89*31) + ('augjul cfs'!$E89*30) + ('augjul cfs'!$F89*31)) * 1.983471 / 1000</f>
        <v>778.77418567200004</v>
      </c>
      <c r="G89" s="6">
        <f xml:space="preserve"> 'augjul cfs'!$G89*31*1.983471/1000</f>
        <v>193.87040595300002</v>
      </c>
      <c r="H89" s="6">
        <f xml:space="preserve"> ('augjul cfs'!$G89*31 + 'augjul cfs'!$H89*28)*1.983471/1000</f>
        <v>428.015190561</v>
      </c>
      <c r="I89" s="6">
        <f xml:space="preserve"> ('augjul cfs'!$G89*31 + 'augjul cfs'!$H89*28 + 'augjul cfs'!$I89*31)*1.983471/1000</f>
        <v>986.75302084800001</v>
      </c>
      <c r="J89" s="6">
        <f xml:space="preserve"> ('augjul cfs'!$G89*31 + 'augjul cfs'!$H89*28 + 'augjul cfs'!$I89*31 + 'augjul cfs'!$J89*30)*1.983471/1000</f>
        <v>1934.475299358</v>
      </c>
      <c r="K89" s="6">
        <f xml:space="preserve"> ('augjul cfs'!$G89*31 + 'augjul cfs'!$H89*28 + 'augjul cfs'!$I89*31 + 'augjul cfs'!$J89*30 + 'augjul cfs'!$K89*31)*1.983471/1000</f>
        <v>2730.9241951109998</v>
      </c>
      <c r="L89" s="6">
        <f xml:space="preserve"> ('augjul cfs'!$G89*31 + 'augjul cfs'!$H89*28 + 'augjul cfs'!$I89*31 + 'augjul cfs'!$J89*30 + 'augjul cfs'!$K89*31 + 'augjul cfs'!$L89*30)*1.983471/1000</f>
        <v>3031.5390598709996</v>
      </c>
      <c r="M89" s="6">
        <f xml:space="preserve"> ('augjul cfs'!$G89*31 + 'augjul cfs'!$H89*28 + 'augjul cfs'!$I89*31 + 'augjul cfs'!$J89*30 + 'augjul cfs'!$K89*31 + 'augjul cfs'!$L89*30 + 'augjul cfs'!$M89*31)*1.983471/1000</f>
        <v>3123.0326101589999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3906.390597312</v>
      </c>
      <c r="O89" s="22" t="s">
        <v>141</v>
      </c>
    </row>
    <row r="90" spans="1:15" x14ac:dyDescent="0.2">
      <c r="A90" t="s">
        <v>142</v>
      </c>
      <c r="B90" s="6">
        <f>'augjul cfs'!B90*31*1.983471/1000</f>
        <v>43.471733907000001</v>
      </c>
      <c r="C90" s="6">
        <f xml:space="preserve"> (('augjul cfs'!B90*31) + ('augjul cfs'!C90*30)) * 1.983471 / 1000</f>
        <v>86.136195117</v>
      </c>
      <c r="D90" s="6">
        <f xml:space="preserve"> (('augjul cfs'!$B90*31) + ('augjul cfs'!$C90*30) + ('augjul cfs'!$D90*31)) * 1.983471 / 1000</f>
        <v>149.59139934899997</v>
      </c>
      <c r="E90" s="6">
        <f xml:space="preserve"> (('augjul cfs'!$B90*31) + ('augjul cfs'!$C90*30) + ('augjul cfs'!$D90*31) + ('augjul cfs'!$E90*30)) * 1.983471 / 1000</f>
        <v>278.06081601900001</v>
      </c>
      <c r="F90" s="6">
        <f xml:space="preserve"> (('augjul cfs'!$B90*31) + ('augjul cfs'!$C90*30) + ('augjul cfs'!$D90*31) + ('augjul cfs'!$E90*30) + ('augjul cfs'!$F90*31)) * 1.983471 / 1000</f>
        <v>437.31370260899996</v>
      </c>
      <c r="G90" s="6">
        <f xml:space="preserve"> 'augjul cfs'!$G90*31*1.983471/1000</f>
        <v>164.356357473</v>
      </c>
      <c r="H90" s="6">
        <f xml:space="preserve"> ('augjul cfs'!$G90*31 + 'augjul cfs'!$H90*28)*1.983471/1000</f>
        <v>359.62511048099998</v>
      </c>
      <c r="I90" s="6">
        <f xml:space="preserve"> ('augjul cfs'!$G90*31 + 'augjul cfs'!$H90*28 + 'augjul cfs'!$I90*31)*1.983471/1000</f>
        <v>1482.6961427460001</v>
      </c>
      <c r="J90" s="6">
        <f xml:space="preserve"> ('augjul cfs'!$G90*31 + 'augjul cfs'!$H90*28 + 'augjul cfs'!$I90*31 + 'augjul cfs'!$J90*30)*1.983471/1000</f>
        <v>2516.4613932360003</v>
      </c>
      <c r="K90" s="6">
        <f xml:space="preserve"> ('augjul cfs'!$G90*31 + 'augjul cfs'!$H90*28 + 'augjul cfs'!$I90*31 + 'augjul cfs'!$J90*30 + 'augjul cfs'!$K90*31)*1.983471/1000</f>
        <v>3624.6524260590004</v>
      </c>
      <c r="L90" s="6">
        <f xml:space="preserve"> ('augjul cfs'!$G90*31 + 'augjul cfs'!$H90*28 + 'augjul cfs'!$I90*31 + 'augjul cfs'!$J90*30 + 'augjul cfs'!$K90*31 + 'augjul cfs'!$L90*30)*1.983471/1000</f>
        <v>4087.1185244190001</v>
      </c>
      <c r="M90" s="6">
        <f xml:space="preserve"> ('augjul cfs'!$G90*31 + 'augjul cfs'!$H90*28 + 'augjul cfs'!$I90*31 + 'augjul cfs'!$J90*30 + 'augjul cfs'!$K90*31 + 'augjul cfs'!$L90*30 + 'augjul cfs'!$M90*31)*1.983471/1000</f>
        <v>4217.2262881349998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4635.9866030100002</v>
      </c>
      <c r="O90" s="22" t="s">
        <v>142</v>
      </c>
    </row>
    <row r="91" spans="1:15" x14ac:dyDescent="0.2">
      <c r="A91" t="s">
        <v>143</v>
      </c>
      <c r="B91" s="6">
        <f>'augjul cfs'!B91*31*1.983471/1000</f>
        <v>41.996031482999996</v>
      </c>
      <c r="C91" s="6">
        <f xml:space="preserve"> (('augjul cfs'!B91*31) + ('augjul cfs'!C91*30)) * 1.983471 / 1000</f>
        <v>67.582807383000002</v>
      </c>
      <c r="D91" s="6">
        <f xml:space="preserve"> (('augjul cfs'!$B91*31) + ('augjul cfs'!$C91*30) + ('augjul cfs'!$D91*31)) * 1.983471 / 1000</f>
        <v>123.905449899</v>
      </c>
      <c r="E91" s="6">
        <f xml:space="preserve"> (('augjul cfs'!$B91*31) + ('augjul cfs'!$C91*30) + ('augjul cfs'!$D91*31) + ('augjul cfs'!$E91*30)) * 1.983471 / 1000</f>
        <v>232.02445410899998</v>
      </c>
      <c r="F91" s="6">
        <f xml:space="preserve"> (('augjul cfs'!$B91*31) + ('augjul cfs'!$C91*30) + ('augjul cfs'!$D91*31) + ('augjul cfs'!$E91*30) + ('augjul cfs'!$F91*31)) * 1.983471 / 1000</f>
        <v>507.36593138700005</v>
      </c>
      <c r="G91" s="6">
        <f xml:space="preserve"> 'augjul cfs'!$G91*31*1.983471/1000</f>
        <v>456.72990022800002</v>
      </c>
      <c r="H91" s="6">
        <f xml:space="preserve"> ('augjul cfs'!$G91*31 + 'augjul cfs'!$H91*28)*1.983471/1000</f>
        <v>1316.66771922</v>
      </c>
      <c r="I91" s="6">
        <f xml:space="preserve"> ('augjul cfs'!$G91*31 + 'augjul cfs'!$H91*28 + 'augjul cfs'!$I91*31)*1.983471/1000</f>
        <v>2058.700088088</v>
      </c>
      <c r="J91" s="6">
        <f xml:space="preserve"> ('augjul cfs'!$G91*31 + 'augjul cfs'!$H91*28 + 'augjul cfs'!$I91*31 + 'augjul cfs'!$J91*30)*1.983471/1000</f>
        <v>2518.7265171180002</v>
      </c>
      <c r="K91" s="6">
        <f xml:space="preserve"> ('augjul cfs'!$G91*31 + 'augjul cfs'!$H91*28 + 'augjul cfs'!$I91*31 + 'augjul cfs'!$J91*30 + 'augjul cfs'!$K91*31)*1.983471/1000</f>
        <v>2753.3017149329999</v>
      </c>
      <c r="L91" s="6">
        <f xml:space="preserve"> ('augjul cfs'!$G91*31 + 'augjul cfs'!$H91*28 + 'augjul cfs'!$I91*31 + 'augjul cfs'!$J91*30 + 'augjul cfs'!$K91*31 + 'augjul cfs'!$L91*30)*1.983471/1000</f>
        <v>2841.6058438529999</v>
      </c>
      <c r="M91" s="6">
        <f xml:space="preserve"> ('augjul cfs'!$G91*31 + 'augjul cfs'!$H91*28 + 'augjul cfs'!$I91*31 + 'augjul cfs'!$J91*30 + 'augjul cfs'!$K91*31 + 'augjul cfs'!$L91*30 + 'augjul cfs'!$M91*31)*1.983471/1000</f>
        <v>2863.3109670059998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3325.971445524</v>
      </c>
      <c r="O91" s="22" t="s">
        <v>143</v>
      </c>
    </row>
    <row r="92" spans="1:15" x14ac:dyDescent="0.2">
      <c r="A92" t="s">
        <v>144</v>
      </c>
      <c r="B92" s="6">
        <f>'augjul cfs'!B92*31*1.983471/1000</f>
        <v>8.2393385339999998</v>
      </c>
      <c r="C92" s="6">
        <f xml:space="preserve"> (('augjul cfs'!B92*31) + ('augjul cfs'!C92*30)) * 1.983471 / 1000</f>
        <v>22.877354514</v>
      </c>
      <c r="D92" s="6">
        <f xml:space="preserve"> (('augjul cfs'!$B92*31) + ('augjul cfs'!$C92*30) + ('augjul cfs'!$D92*31)) * 1.983471 / 1000</f>
        <v>55.21983264</v>
      </c>
      <c r="E92" s="6">
        <f xml:space="preserve"> (('augjul cfs'!$B92*31) + ('augjul cfs'!$C92*30) + ('augjul cfs'!$D92*31) + ('augjul cfs'!$E92*30)) * 1.983471 / 1000</f>
        <v>131.08759839000001</v>
      </c>
      <c r="F92" s="6">
        <f xml:space="preserve"> (('augjul cfs'!$B92*31) + ('augjul cfs'!$C92*30) + ('augjul cfs'!$D92*31) + ('augjul cfs'!$E92*30) + ('augjul cfs'!$F92*31)) * 1.983471 / 1000</f>
        <v>367.322961432</v>
      </c>
      <c r="G92" s="6">
        <f xml:space="preserve"> 'augjul cfs'!$G92*31*1.983471/1000</f>
        <v>274.97255167199995</v>
      </c>
      <c r="H92" s="6">
        <f xml:space="preserve"> ('augjul cfs'!$G92*31 + 'augjul cfs'!$H92*29)*1.983471/1000</f>
        <v>943.53517122899996</v>
      </c>
      <c r="I92" s="6">
        <f xml:space="preserve"> ('augjul cfs'!$G92*31 + 'augjul cfs'!$H92*29 + 'augjul cfs'!$I92*31)*1.983471/1000</f>
        <v>1897.7612511479999</v>
      </c>
      <c r="J92" s="6">
        <f xml:space="preserve"> ('augjul cfs'!$G92*31 + 'augjul cfs'!$H92*29 + 'augjul cfs'!$I92*31 + 'augjul cfs'!$J92*30)*1.983471/1000</f>
        <v>2780.6240279580002</v>
      </c>
      <c r="K92" s="6">
        <f xml:space="preserve"> ('augjul cfs'!$G92*31 + 'augjul cfs'!$H92*29 + 'augjul cfs'!$I92*31 + 'augjul cfs'!$J92*30 + 'augjul cfs'!$K92*31)*1.983471/1000</f>
        <v>3265.7611998480002</v>
      </c>
      <c r="L92" s="6">
        <f xml:space="preserve"> ('augjul cfs'!$G92*31 + 'augjul cfs'!$H92*29 + 'augjul cfs'!$I92*31 + 'augjul cfs'!$J92*30 + 'augjul cfs'!$K92*31 + 'augjul cfs'!$L92*30)*1.983471/1000</f>
        <v>3439.691771838</v>
      </c>
      <c r="M92" s="6">
        <f xml:space="preserve"> ('augjul cfs'!$G92*31 + 'augjul cfs'!$H92*29 + 'augjul cfs'!$I92*31 + 'augjul cfs'!$J92*30 + 'augjul cfs'!$K92*31 + 'augjul cfs'!$L92*30 + 'augjul cfs'!$M92*31)*1.983471/1000</f>
        <v>3503.0854884689998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3891.8953912439997</v>
      </c>
      <c r="O92" s="22" t="s">
        <v>144</v>
      </c>
    </row>
    <row r="93" spans="1:15" x14ac:dyDescent="0.2">
      <c r="A93" t="s">
        <v>145</v>
      </c>
      <c r="B93" s="6">
        <f>'augjul cfs'!B93*31*1.983471/1000</f>
        <v>19.491569516999999</v>
      </c>
      <c r="C93" s="6">
        <f xml:space="preserve"> (('augjul cfs'!B93*31) + ('augjul cfs'!C93*30)) * 1.983471 / 1000</f>
        <v>44.364295856999995</v>
      </c>
      <c r="D93" s="6">
        <f xml:space="preserve"> (('augjul cfs'!$B93*31) + ('augjul cfs'!$C93*30) + ('augjul cfs'!$D93*31)) * 1.983471 / 1000</f>
        <v>237.00494978999998</v>
      </c>
      <c r="E93" s="6">
        <f xml:space="preserve"> (('augjul cfs'!$B93*31) + ('augjul cfs'!$C93*30) + ('augjul cfs'!$D93*31) + ('augjul cfs'!$E93*30)) * 1.983471 / 1000</f>
        <v>618.78344787000003</v>
      </c>
      <c r="F93" s="6">
        <f xml:space="preserve"> (('augjul cfs'!$B93*31) + ('augjul cfs'!$C93*30) + ('augjul cfs'!$D93*31) + ('augjul cfs'!$E93*30) + ('augjul cfs'!$F93*31)) * 1.983471 / 1000</f>
        <v>846.16459636800005</v>
      </c>
      <c r="G93" s="6">
        <f xml:space="preserve"> 'augjul cfs'!$G93*31*1.983471/1000</f>
        <v>142.46677151699998</v>
      </c>
      <c r="H93" s="6">
        <f xml:space="preserve"> ('augjul cfs'!$G93*31 + 'augjul cfs'!$H93*28)*1.983471/1000</f>
        <v>920.82046133699998</v>
      </c>
      <c r="I93" s="6">
        <f xml:space="preserve"> ('augjul cfs'!$G93*31 + 'augjul cfs'!$H93*28 + 'augjul cfs'!$I93*31)*1.983471/1000</f>
        <v>2740.6075005329999</v>
      </c>
      <c r="J93" s="6">
        <f xml:space="preserve"> ('augjul cfs'!$G93*31 + 'augjul cfs'!$H93*28 + 'augjul cfs'!$I93*31 + 'augjul cfs'!$J93*30)*1.983471/1000</f>
        <v>3857.1429958529998</v>
      </c>
      <c r="K93" s="6">
        <f xml:space="preserve"> ('augjul cfs'!$G93*31 + 'augjul cfs'!$H93*28 + 'augjul cfs'!$I93*31 + 'augjul cfs'!$J93*30 + 'augjul cfs'!$K93*31)*1.983471/1000</f>
        <v>4957.9555165560005</v>
      </c>
      <c r="L93" s="6">
        <f xml:space="preserve"> ('augjul cfs'!$G93*31 + 'augjul cfs'!$H93*28 + 'augjul cfs'!$I93*31 + 'augjul cfs'!$J93*30 + 'augjul cfs'!$K93*31 + 'augjul cfs'!$L93*30)*1.983471/1000</f>
        <v>5389.8364920960003</v>
      </c>
      <c r="M93" s="6">
        <f xml:space="preserve"> ('augjul cfs'!$G93*31 + 'augjul cfs'!$H93*28 + 'augjul cfs'!$I93*31 + 'augjul cfs'!$J93*30 + 'augjul cfs'!$K93*31 + 'augjul cfs'!$L93*30 + 'augjul cfs'!$M93*31)*1.983471/1000</f>
        <v>5473.09070385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6335.6110020839997</v>
      </c>
      <c r="O93" s="22" t="s">
        <v>145</v>
      </c>
    </row>
    <row r="94" spans="1:15" x14ac:dyDescent="0.2">
      <c r="A94" t="s">
        <v>146</v>
      </c>
      <c r="B94" s="6">
        <f>'augjul cfs'!B94*31*1.983471/1000</f>
        <v>26.624131233</v>
      </c>
      <c r="C94" s="6">
        <f xml:space="preserve"> (('augjul cfs'!B94*31) + ('augjul cfs'!C94*30)) * 1.983471 / 1000</f>
        <v>60.719997722999999</v>
      </c>
      <c r="D94" s="6">
        <f xml:space="preserve"> (('augjul cfs'!$B94*31) + ('augjul cfs'!$C94*30) + ('augjul cfs'!$D94*31)) * 1.983471 / 1000</f>
        <v>145.757349906</v>
      </c>
      <c r="E94" s="6">
        <f xml:space="preserve"> (('augjul cfs'!$B94*31) + ('augjul cfs'!$C94*30) + ('augjul cfs'!$D94*31) + ('augjul cfs'!$E94*30)) * 1.983471 / 1000</f>
        <v>377.34742386599999</v>
      </c>
      <c r="F94" s="6">
        <f xml:space="preserve"> (('augjul cfs'!$B94*31) + ('augjul cfs'!$C94*30) + ('augjul cfs'!$D94*31) + ('augjul cfs'!$E94*30) + ('augjul cfs'!$F94*31)) * 1.983471 / 1000</f>
        <v>619.05518339699995</v>
      </c>
      <c r="G94" s="6">
        <f xml:space="preserve"> 'augjul cfs'!$G94*31*1.983471/1000</f>
        <v>550.19105374799994</v>
      </c>
      <c r="H94" s="6">
        <f xml:space="preserve"> ('augjul cfs'!$G94*31 + 'augjul cfs'!$H94*28)*1.983471/1000</f>
        <v>1311.9391243560001</v>
      </c>
      <c r="I94" s="6">
        <f xml:space="preserve"> ('augjul cfs'!$G94*31 + 'augjul cfs'!$H94*28 + 'augjul cfs'!$I94*31)*1.983471/1000</f>
        <v>1792.5262137720001</v>
      </c>
      <c r="J94" s="6">
        <f xml:space="preserve"> ('augjul cfs'!$G94*31 + 'augjul cfs'!$H94*28 + 'augjul cfs'!$I94*31 + 'augjul cfs'!$J94*30)*1.983471/1000</f>
        <v>2984.0369128919997</v>
      </c>
      <c r="K94" s="6">
        <f xml:space="preserve"> ('augjul cfs'!$G94*31 + 'augjul cfs'!$H94*28 + 'augjul cfs'!$I94*31 + 'augjul cfs'!$J94*30 + 'augjul cfs'!$K94*31)*1.983471/1000</f>
        <v>4308.725788836</v>
      </c>
      <c r="L94" s="6">
        <f xml:space="preserve"> ('augjul cfs'!$G94*31 + 'augjul cfs'!$H94*28 + 'augjul cfs'!$I94*31 + 'augjul cfs'!$J94*30 + 'augjul cfs'!$K94*31 + 'augjul cfs'!$L94*30)*1.983471/1000</f>
        <v>4617.849744186</v>
      </c>
      <c r="M94" s="6">
        <f xml:space="preserve"> ('augjul cfs'!$G94*31 + 'augjul cfs'!$H94*28 + 'augjul cfs'!$I94*31 + 'augjul cfs'!$J94*30 + 'augjul cfs'!$K94*31 + 'augjul cfs'!$L94*30 + 'augjul cfs'!$M94*31)*1.983471/1000</f>
        <v>4694.6477578349995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5298.2695533810002</v>
      </c>
      <c r="O94" s="22" t="s">
        <v>146</v>
      </c>
    </row>
    <row r="96" spans="1:15" x14ac:dyDescent="0.2">
      <c r="A96" t="s">
        <v>114</v>
      </c>
      <c r="B96" s="10">
        <f>AVERAGE(B5:B94)</f>
        <v>49.131325981266684</v>
      </c>
      <c r="C96" s="10">
        <f t="shared" ref="C96:N96" si="0">AVERAGE(C5:C94)</f>
        <v>91.405043404266692</v>
      </c>
      <c r="D96" s="10">
        <f t="shared" si="0"/>
        <v>168.08759700250002</v>
      </c>
      <c r="E96" s="10">
        <f t="shared" si="0"/>
        <v>333.33916105349994</v>
      </c>
      <c r="F96" s="10">
        <f t="shared" si="0"/>
        <v>619.64865995876676</v>
      </c>
      <c r="G96" s="10">
        <f t="shared" si="0"/>
        <v>314.9852664249666</v>
      </c>
      <c r="H96" s="10">
        <f t="shared" si="0"/>
        <v>695.06404005079992</v>
      </c>
      <c r="I96" s="10">
        <f t="shared" si="0"/>
        <v>1270.9323159763994</v>
      </c>
      <c r="J96" s="10">
        <f t="shared" si="0"/>
        <v>2224.3345942733999</v>
      </c>
      <c r="K96" s="10">
        <f t="shared" si="0"/>
        <v>3271.4438442629994</v>
      </c>
      <c r="L96" s="10">
        <f t="shared" si="0"/>
        <v>3771.8180403750002</v>
      </c>
      <c r="M96" s="10">
        <f t="shared" si="0"/>
        <v>3906.4854513029327</v>
      </c>
      <c r="N96" s="10">
        <f t="shared" si="0"/>
        <v>4525.7235768418323</v>
      </c>
    </row>
    <row r="97" spans="1:14" x14ac:dyDescent="0.2">
      <c r="A97" t="s">
        <v>115</v>
      </c>
      <c r="B97" s="10">
        <f>MEDIAN(B5:B94)</f>
        <v>45.347105737500002</v>
      </c>
      <c r="C97" s="10">
        <f t="shared" ref="C97:N97" si="1">MEDIAN(C5:C94)</f>
        <v>86.521980226500006</v>
      </c>
      <c r="D97" s="10">
        <f t="shared" si="1"/>
        <v>152.23933313399999</v>
      </c>
      <c r="E97" s="10">
        <f t="shared" si="1"/>
        <v>287.19073303200003</v>
      </c>
      <c r="F97" s="10">
        <f t="shared" si="1"/>
        <v>494.74312194300001</v>
      </c>
      <c r="G97" s="10">
        <f t="shared" si="1"/>
        <v>239.371230693</v>
      </c>
      <c r="H97" s="10">
        <f t="shared" si="1"/>
        <v>653.84823994349995</v>
      </c>
      <c r="I97" s="10">
        <f t="shared" si="1"/>
        <v>1233.2181355725002</v>
      </c>
      <c r="J97" s="10">
        <f t="shared" si="1"/>
        <v>2254.6928080110001</v>
      </c>
      <c r="K97" s="10">
        <f t="shared" si="1"/>
        <v>3273.4640094765</v>
      </c>
      <c r="L97" s="10">
        <f t="shared" si="1"/>
        <v>3838.0927486334999</v>
      </c>
      <c r="M97" s="10">
        <f t="shared" si="1"/>
        <v>4010.4385272945001</v>
      </c>
      <c r="N97" s="10">
        <f t="shared" si="1"/>
        <v>4587.9072659699996</v>
      </c>
    </row>
    <row r="98" spans="1:14" x14ac:dyDescent="0.2">
      <c r="A98" t="s">
        <v>116</v>
      </c>
      <c r="B98" s="10">
        <f>STDEV(B5:B94)</f>
        <v>21.846126386634648</v>
      </c>
      <c r="C98" s="10">
        <f t="shared" ref="C98:N98" si="2">STDEV(C5:C94)</f>
        <v>32.225077509379801</v>
      </c>
      <c r="D98" s="10">
        <f t="shared" si="2"/>
        <v>56.899916869150964</v>
      </c>
      <c r="E98" s="10">
        <f t="shared" si="2"/>
        <v>154.75509347124714</v>
      </c>
      <c r="F98" s="10">
        <f t="shared" si="2"/>
        <v>391.86785928716597</v>
      </c>
      <c r="G98" s="10">
        <f t="shared" si="2"/>
        <v>247.9276308570015</v>
      </c>
      <c r="H98" s="10">
        <f t="shared" si="2"/>
        <v>426.88509594110053</v>
      </c>
      <c r="I98" s="10">
        <f t="shared" si="2"/>
        <v>594.8688035022717</v>
      </c>
      <c r="J98" s="10">
        <f t="shared" si="2"/>
        <v>745.61017275183065</v>
      </c>
      <c r="K98" s="10">
        <f t="shared" si="2"/>
        <v>982.89175203016964</v>
      </c>
      <c r="L98" s="10">
        <f t="shared" si="2"/>
        <v>1168.7492180805814</v>
      </c>
      <c r="M98" s="10">
        <f t="shared" si="2"/>
        <v>1217.6047503044899</v>
      </c>
      <c r="N98" s="10">
        <f t="shared" si="2"/>
        <v>1421.6695396684913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1948-49</v>
      </c>
      <c r="C6" s="18">
        <f>LARGE('augdate &amp; jandate kaf'!$B$5:$B$94,'augdate &amp; jandate kaf rank'!$A6)</f>
        <v>114.98181387</v>
      </c>
      <c r="D6" s="5" t="str">
        <f>VLOOKUP(E6,'augdate &amp; jandate kaf'!$C$5:$O$94,13,FALSE)</f>
        <v>1948-49</v>
      </c>
      <c r="E6" s="18">
        <f>LARGE('augdate &amp; jandate kaf'!$C$5:$C$94,'augdate &amp; jandate kaf rank'!$A6)</f>
        <v>163.77520047000002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351.05849923199997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861.06839746200001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2563.3883336250001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1454.735152059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2063.1410796569999</v>
      </c>
      <c r="P6" s="5" t="str">
        <f>VLOOKUP(Q6,'augdate &amp; jandate kaf'!$I$5:$O$94,7,FALSE)</f>
        <v>1933-34</v>
      </c>
      <c r="Q6" s="18">
        <f>LARGE('augdate &amp; jandate kaf'!$I$5:$I$94,'augdate &amp; jandate kaf rank'!$A6)</f>
        <v>2826.6147700350002</v>
      </c>
      <c r="R6" s="5" t="str">
        <f>VLOOKUP(S6,'augdate &amp; jandate kaf'!$J$5:$O$94,6,FALSE)</f>
        <v>1973-74</v>
      </c>
      <c r="S6" s="18">
        <f>LARGE('augdate &amp; jandate kaf'!$J$5:$J$94,'augdate &amp; jandate kaf rank'!$A6)</f>
        <v>4065.901335132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5647.0748295570002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7063.9296524580004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7338.0413777160002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8424.7593534930002</v>
      </c>
    </row>
    <row r="7" spans="1:27" x14ac:dyDescent="0.2">
      <c r="A7" s="5">
        <v>2</v>
      </c>
      <c r="B7" s="5" t="str">
        <f>VLOOKUP(C7,'augdate &amp; jandate kaf'!$B$5:$O$94,14,FALSE)</f>
        <v>1993-94</v>
      </c>
      <c r="C7" s="18">
        <f>LARGE('augdate &amp; jandate kaf'!$B$5:$B$94,'augdate &amp; jandate kaf rank'!$A7)</f>
        <v>97.027434378000009</v>
      </c>
      <c r="D7" s="5" t="str">
        <f>VLOOKUP(E7,'augdate &amp; jandate kaf'!$C$5:$O$94,13,FALSE)</f>
        <v>1964-65</v>
      </c>
      <c r="E7" s="18">
        <f>LARGE('augdate &amp; jandate kaf'!$C$5:$C$94,'augdate &amp; jandate kaf rank'!$A7)</f>
        <v>160.13354771399997</v>
      </c>
      <c r="F7" s="5" t="str">
        <f>VLOOKUP(G7,'augdate &amp; jandate kaf'!$D$5:$O$94,12,FALSE)</f>
        <v>1968-69</v>
      </c>
      <c r="G7" s="18">
        <f>LARGE('augdate &amp; jandate kaf'!$D$5:$D$94,'augdate &amp; jandate kaf rank'!$A7)</f>
        <v>334.30015275299996</v>
      </c>
      <c r="H7" s="5" t="str">
        <f>VLOOKUP(I7,'augdate &amp; jandate kaf'!$E$5:$O$94,11,FALSE)</f>
        <v>1995-96</v>
      </c>
      <c r="I7" s="18">
        <f>LARGE('augdate &amp; jandate kaf'!$E$5:$E$94,'augdate &amp; jandate kaf rank'!$A7)</f>
        <v>856.33583565599997</v>
      </c>
      <c r="J7" s="5" t="str">
        <f>VLOOKUP(K7,'augdate &amp; jandate kaf'!$F$5:$O$94,10,FALSE)</f>
        <v>1995-96</v>
      </c>
      <c r="K7" s="18">
        <f>LARGE('augdate &amp; jandate kaf'!$F$5:$F$94,'augdate &amp; jandate kaf rank'!$A7)</f>
        <v>1914.6604240679999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1277.958299184</v>
      </c>
      <c r="N7" s="5" t="str">
        <f>VLOOKUP(O7,'augdate &amp; jandate kaf'!$H$5:$O$94,8,FALSE)</f>
        <v>1973-74</v>
      </c>
      <c r="O7" s="18">
        <f>LARGE('augdate &amp; jandate kaf'!$H$5:$H$94,'augdate &amp; jandate kaf rank'!$A7)</f>
        <v>1958.4019100309999</v>
      </c>
      <c r="P7" s="5" t="str">
        <f>VLOOKUP(Q7,'augdate &amp; jandate kaf'!$I$5:$O$94,7,FALSE)</f>
        <v>2016-17</v>
      </c>
      <c r="Q7" s="18">
        <f>LARGE('augdate &amp; jandate kaf'!$I$5:$I$94,'augdate &amp; jandate kaf rank'!$A7)</f>
        <v>2740.6075005329999</v>
      </c>
      <c r="R7" s="5" t="str">
        <f>VLOOKUP(S7,'augdate &amp; jandate kaf'!$J$5:$O$94,6,FALSE)</f>
        <v>1933-34</v>
      </c>
      <c r="S7" s="18">
        <f>LARGE('augdate &amp; jandate kaf'!$J$5:$J$94,'augdate &amp; jandate kaf rank'!$A7)</f>
        <v>4041.9271211549999</v>
      </c>
      <c r="T7" s="5" t="str">
        <f>VLOOKUP(U7,'augdate &amp; jandate kaf'!$K$5:$O$94,5,FALSE)</f>
        <v>1973-74</v>
      </c>
      <c r="U7" s="18">
        <f>LARGE('augdate &amp; jandate kaf'!$K$5:$K$94,'augdate &amp; jandate kaf rank'!$A7)</f>
        <v>5592.3925175579998</v>
      </c>
      <c r="V7" s="5" t="str">
        <f>VLOOKUP(W7,'augdate &amp; jandate kaf'!$L$5:$O$94,4,FALSE)</f>
        <v>1996-97</v>
      </c>
      <c r="W7" s="18">
        <f>LARGE('augdate &amp; jandate kaf'!$L$5:$L$94,'augdate &amp; jandate kaf rank'!$A7)</f>
        <v>6544.7541347369997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6811.7332982789994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7472.1398850839996</v>
      </c>
    </row>
    <row r="8" spans="1:27" x14ac:dyDescent="0.2">
      <c r="A8" s="5">
        <v>3</v>
      </c>
      <c r="B8" s="5" t="str">
        <f>VLOOKUP(C8,'augdate &amp; jandate kaf'!$B$5:$O$94,14,FALSE)</f>
        <v>1976-77</v>
      </c>
      <c r="C8" s="18">
        <f>LARGE('augdate &amp; jandate kaf'!$B$5:$B$94,'augdate &amp; jandate kaf rank'!$A8)</f>
        <v>95.244293948999996</v>
      </c>
      <c r="D8" s="5" t="str">
        <f>VLOOKUP(E8,'augdate &amp; jandate kaf'!$C$5:$O$94,13,FALSE)</f>
        <v>1954-55</v>
      </c>
      <c r="E8" s="18">
        <f>LARGE('augdate &amp; jandate kaf'!$C$5:$C$94,'augdate &amp; jandate kaf rank'!$A8)</f>
        <v>157.49949822599999</v>
      </c>
      <c r="F8" s="5" t="str">
        <f>VLOOKUP(G8,'augdate &amp; jandate kaf'!$D$5:$O$94,12,FALSE)</f>
        <v>1955-56</v>
      </c>
      <c r="G8" s="18">
        <f>LARGE('augdate &amp; jandate kaf'!$D$5:$D$94,'augdate &amp; jandate kaf rank'!$A8)</f>
        <v>290.10246846000001</v>
      </c>
      <c r="H8" s="5" t="str">
        <f>VLOOKUP(I8,'augdate &amp; jandate kaf'!$E$5:$O$94,11,FALSE)</f>
        <v>1990-91</v>
      </c>
      <c r="I8" s="18">
        <f>LARGE('augdate &amp; jandate kaf'!$E$5:$E$94,'augdate &amp; jandate kaf rank'!$A8)</f>
        <v>760.36757479200003</v>
      </c>
      <c r="J8" s="5" t="str">
        <f>VLOOKUP(K8,'augdate &amp; jandate kaf'!$F$5:$O$94,10,FALSE)</f>
        <v>1955-56</v>
      </c>
      <c r="K8" s="18">
        <f>LARGE('augdate &amp; jandate kaf'!$F$5:$F$94,'augdate &amp; jandate kaf rank'!$A8)</f>
        <v>1589.121262722</v>
      </c>
      <c r="L8" s="5" t="str">
        <f>VLOOKUP(M8,'augdate &amp; jandate kaf'!$G$5:$O$94,9,FALSE)</f>
        <v>2010-11</v>
      </c>
      <c r="M8" s="18">
        <f>LARGE('augdate &amp; jandate kaf'!$G$5:$G$94,'augdate &amp; jandate kaf rank'!$A8)</f>
        <v>908.04889156799993</v>
      </c>
      <c r="N8" s="5" t="str">
        <f>VLOOKUP(O8,'augdate &amp; jandate kaf'!$H$5:$O$94,8,FALSE)</f>
        <v>1933-34</v>
      </c>
      <c r="O8" s="18">
        <f>LARGE('augdate &amp; jandate kaf'!$H$5:$H$94,'augdate &amp; jandate kaf rank'!$A8)</f>
        <v>1849.2693521400001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2681.7063457169997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3917.9046464669996</v>
      </c>
      <c r="T8" s="5" t="str">
        <f>VLOOKUP(U8,'augdate &amp; jandate kaf'!$K$5:$O$94,5,FALSE)</f>
        <v>1971-72</v>
      </c>
      <c r="U8" s="18">
        <f>LARGE('augdate &amp; jandate kaf'!$K$5:$K$94,'augdate &amp; jandate kaf rank'!$A8)</f>
        <v>5284.5994712490001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6216.077122269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6446.5941384180005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7382.8856735549998</v>
      </c>
    </row>
    <row r="9" spans="1:27" x14ac:dyDescent="0.2">
      <c r="A9" s="5">
        <v>4</v>
      </c>
      <c r="B9" s="5" t="str">
        <f>VLOOKUP(C9,'augdate &amp; jandate kaf'!$B$5:$O$94,14,FALSE)</f>
        <v>1975-76</v>
      </c>
      <c r="C9" s="18">
        <f>LARGE('augdate &amp; jandate kaf'!$B$5:$B$94,'augdate &amp; jandate kaf rank'!$A9)</f>
        <v>90.817186677000009</v>
      </c>
      <c r="D9" s="5" t="str">
        <f>VLOOKUP(E9,'augdate &amp; jandate kaf'!$C$5:$O$94,13,FALSE)</f>
        <v>1993-94</v>
      </c>
      <c r="E9" s="18">
        <f>LARGE('augdate &amp; jandate kaf'!$C$5:$C$94,'augdate &amp; jandate kaf rank'!$A9)</f>
        <v>147.84396139799998</v>
      </c>
      <c r="F9" s="5" t="str">
        <f>VLOOKUP(G9,'augdate &amp; jandate kaf'!$D$5:$O$94,12,FALSE)</f>
        <v>1947-48</v>
      </c>
      <c r="G9" s="18">
        <f>LARGE('augdate &amp; jandate kaf'!$D$5:$D$94,'augdate &amp; jandate kaf rank'!$A9)</f>
        <v>284.07668356199997</v>
      </c>
      <c r="H9" s="5" t="str">
        <f>VLOOKUP(I9,'augdate &amp; jandate kaf'!$E$5:$O$94,11,FALSE)</f>
        <v>1968-69</v>
      </c>
      <c r="I9" s="18">
        <f>LARGE('augdate &amp; jandate kaf'!$E$5:$E$94,'augdate &amp; jandate kaf rank'!$A9)</f>
        <v>710.66377500300007</v>
      </c>
      <c r="J9" s="5" t="str">
        <f>VLOOKUP(K9,'augdate &amp; jandate kaf'!$F$5:$O$94,10,FALSE)</f>
        <v>1964-65</v>
      </c>
      <c r="K9" s="18">
        <f>LARGE('augdate &amp; jandate kaf'!$F$5:$F$94,'augdate &amp; jandate kaf rank'!$A9)</f>
        <v>1465.5867218999999</v>
      </c>
      <c r="L9" s="5" t="str">
        <f>VLOOKUP(M9,'augdate &amp; jandate kaf'!$G$5:$O$94,9,FALSE)</f>
        <v>1958-59</v>
      </c>
      <c r="M9" s="18">
        <f>LARGE('augdate &amp; jandate kaf'!$G$5:$G$94,'augdate &amp; jandate kaf rank'!$A9)</f>
        <v>858.120959556</v>
      </c>
      <c r="N9" s="5" t="str">
        <f>VLOOKUP(O9,'augdate &amp; jandate kaf'!$H$5:$O$94,8,FALSE)</f>
        <v>1994-95</v>
      </c>
      <c r="O9" s="18">
        <f>LARGE('augdate &amp; jandate kaf'!$H$5:$H$94,'augdate &amp; jandate kaf rank'!$A9)</f>
        <v>1492.169200242</v>
      </c>
      <c r="P9" s="5" t="str">
        <f>VLOOKUP(Q9,'augdate &amp; jandate kaf'!$I$5:$O$94,7,FALSE)</f>
        <v>1973-74</v>
      </c>
      <c r="Q9" s="18">
        <f>LARGE('augdate &amp; jandate kaf'!$I$5:$I$94,'augdate &amp; jandate kaf rank'!$A9)</f>
        <v>2655.117916962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3857.1429958529998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4957.9555165560005</v>
      </c>
      <c r="V9" s="5" t="str">
        <f>VLOOKUP(W9,'augdate &amp; jandate kaf'!$L$5:$O$94,4,FALSE)</f>
        <v>2010-11</v>
      </c>
      <c r="W9" s="18">
        <f>LARGE('augdate &amp; jandate kaf'!$L$5:$L$94,'augdate &amp; jandate kaf rank'!$A9)</f>
        <v>5949.3458926020003</v>
      </c>
      <c r="X9" s="5" t="str">
        <f>VLOOKUP(Y9,'augdate &amp; jandate kaf'!$M$5:$O$94,3,FALSE)</f>
        <v>2010-11</v>
      </c>
      <c r="Y9" s="18">
        <f>LARGE('augdate &amp; jandate kaf'!$M$5:$M$94,'augdate &amp; jandate kaf rank'!$A9)</f>
        <v>6355.4714972069996</v>
      </c>
      <c r="Z9" s="5" t="str">
        <f>VLOOKUP(AA9,'augdate &amp; jandate kaf'!$N$5:$O$94,2,FALSE)</f>
        <v>1933-34</v>
      </c>
      <c r="AA9" s="18">
        <f>LARGE('augdate &amp; jandate kaf'!$N$5:$N$94,'augdate &amp; jandate kaf rank'!$A9)</f>
        <v>7205.3392339319998</v>
      </c>
    </row>
    <row r="10" spans="1:27" x14ac:dyDescent="0.2">
      <c r="A10" s="5">
        <v>5</v>
      </c>
      <c r="B10" s="5" t="str">
        <f>VLOOKUP(C10,'augdate &amp; jandate kaf'!$B$5:$O$94,14,FALSE)</f>
        <v>1983-84</v>
      </c>
      <c r="C10" s="18">
        <f>LARGE('augdate &amp; jandate kaf'!$B$5:$B$94,'augdate &amp; jandate kaf rank'!$A10)</f>
        <v>87.558343823999991</v>
      </c>
      <c r="D10" s="5" t="str">
        <f>VLOOKUP(E10,'augdate &amp; jandate kaf'!$C$5:$O$94,13,FALSE)</f>
        <v>1975-76</v>
      </c>
      <c r="E10" s="18">
        <f>LARGE('augdate &amp; jandate kaf'!$C$5:$C$94,'augdate &amp; jandate kaf rank'!$A10)</f>
        <v>147.58412669699999</v>
      </c>
      <c r="F10" s="5" t="str">
        <f>VLOOKUP(G10,'augdate &amp; jandate kaf'!$D$5:$O$94,12,FALSE)</f>
        <v>1933-34</v>
      </c>
      <c r="G10" s="18">
        <f>LARGE('augdate &amp; jandate kaf'!$D$5:$D$94,'augdate &amp; jandate kaf rank'!$A10)</f>
        <v>276.886601187</v>
      </c>
      <c r="H10" s="5" t="str">
        <f>VLOOKUP(I10,'augdate &amp; jandate kaf'!$E$5:$O$94,11,FALSE)</f>
        <v>1955-56</v>
      </c>
      <c r="I10" s="18">
        <f>LARGE('augdate &amp; jandate kaf'!$E$5:$E$94,'augdate &amp; jandate kaf rank'!$A10)</f>
        <v>691.27931291999994</v>
      </c>
      <c r="J10" s="5" t="str">
        <f>VLOOKUP(K10,'augdate &amp; jandate kaf'!$F$5:$O$94,10,FALSE)</f>
        <v>1946-47</v>
      </c>
      <c r="K10" s="18">
        <f>LARGE('augdate &amp; jandate kaf'!$F$5:$F$94,'augdate &amp; jandate kaf rank'!$A10)</f>
        <v>1247.506068921</v>
      </c>
      <c r="L10" s="5" t="str">
        <f>VLOOKUP(M10,'augdate &amp; jandate kaf'!$G$5:$O$94,9,FALSE)</f>
        <v>2005-06</v>
      </c>
      <c r="M10" s="18">
        <f>LARGE('augdate &amp; jandate kaf'!$G$5:$G$94,'augdate &amp; jandate kaf rank'!$A10)</f>
        <v>768.59501249999994</v>
      </c>
      <c r="N10" s="5" t="str">
        <f>VLOOKUP(O10,'augdate &amp; jandate kaf'!$H$5:$O$94,8,FALSE)</f>
        <v>1960-61</v>
      </c>
      <c r="O10" s="18">
        <f>LARGE('augdate &amp; jandate kaf'!$H$5:$H$94,'augdate &amp; jandate kaf rank'!$A10)</f>
        <v>1380.293501958</v>
      </c>
      <c r="P10" s="5" t="str">
        <f>VLOOKUP(Q10,'augdate &amp; jandate kaf'!$I$5:$O$94,7,FALSE)</f>
        <v>1971-72</v>
      </c>
      <c r="Q10" s="18">
        <f>LARGE('augdate &amp; jandate kaf'!$I$5:$I$94,'augdate &amp; jandate kaf rank'!$A10)</f>
        <v>2572.0918043729998</v>
      </c>
      <c r="R10" s="5" t="str">
        <f>VLOOKUP(S10,'augdate &amp; jandate kaf'!$J$5:$O$94,6,FALSE)</f>
        <v>1996-97</v>
      </c>
      <c r="S10" s="18">
        <f>LARGE('augdate &amp; jandate kaf'!$J$5:$J$94,'augdate &amp; jandate kaf rank'!$A10)</f>
        <v>3592.2821793389999</v>
      </c>
      <c r="T10" s="5" t="str">
        <f>VLOOKUP(U10,'augdate &amp; jandate kaf'!$K$5:$O$94,5,FALSE)</f>
        <v>1995-96</v>
      </c>
      <c r="U10" s="18">
        <f>LARGE('augdate &amp; jandate kaf'!$K$5:$K$94,'augdate &amp; jandate kaf rank'!$A10)</f>
        <v>4885.5350234040006</v>
      </c>
      <c r="V10" s="5" t="str">
        <f>VLOOKUP(W10,'augdate &amp; jandate kaf'!$L$5:$O$94,4,FALSE)</f>
        <v>1949-50</v>
      </c>
      <c r="W10" s="18">
        <f>LARGE('augdate &amp; jandate kaf'!$L$5:$L$94,'augdate &amp; jandate kaf rank'!$A10)</f>
        <v>5812.89895557</v>
      </c>
      <c r="X10" s="5" t="str">
        <f>VLOOKUP(Y10,'augdate &amp; jandate kaf'!$M$5:$O$94,3,FALSE)</f>
        <v>1949-50</v>
      </c>
      <c r="Y10" s="18">
        <f>LARGE('augdate &amp; jandate kaf'!$M$5:$M$94,'augdate &amp; jandate kaf rank'!$A10)</f>
        <v>6149.9124966510008</v>
      </c>
      <c r="Z10" s="5" t="str">
        <f>VLOOKUP(AA10,'augdate &amp; jandate kaf'!$N$5:$O$94,2,FALSE)</f>
        <v>2010-11</v>
      </c>
      <c r="AA10" s="18">
        <f>LARGE('augdate &amp; jandate kaf'!$N$5:$N$94,'augdate &amp; jandate kaf rank'!$A10)</f>
        <v>7131.0701458080002</v>
      </c>
    </row>
    <row r="11" spans="1:27" x14ac:dyDescent="0.2">
      <c r="A11" s="5">
        <v>6</v>
      </c>
      <c r="B11" s="5" t="str">
        <f>VLOOKUP(C11,'augdate &amp; jandate kaf'!$B$5:$O$94,14,FALSE)</f>
        <v>1964-65</v>
      </c>
      <c r="C11" s="18">
        <f>LARGE('augdate &amp; jandate kaf'!$B$5:$B$94,'augdate &amp; jandate kaf rank'!$A11)</f>
        <v>86.943467814000002</v>
      </c>
      <c r="D11" s="5" t="str">
        <f>VLOOKUP(E11,'augdate &amp; jandate kaf'!$C$5:$O$94,13,FALSE)</f>
        <v>1976-77</v>
      </c>
      <c r="E11" s="18">
        <f>LARGE('augdate &amp; jandate kaf'!$C$5:$C$94,'augdate &amp; jandate kaf rank'!$A11)</f>
        <v>146.239333359</v>
      </c>
      <c r="F11" s="5" t="str">
        <f>VLOOKUP(G11,'augdate &amp; jandate kaf'!$D$5:$O$94,12,FALSE)</f>
        <v>1950-51</v>
      </c>
      <c r="G11" s="18">
        <f>LARGE('augdate &amp; jandate kaf'!$D$5:$D$94,'augdate &amp; jandate kaf rank'!$A11)</f>
        <v>263.94643638299999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639.56427353699996</v>
      </c>
      <c r="J11" s="5" t="str">
        <f>VLOOKUP(K11,'augdate &amp; jandate kaf'!$F$5:$O$94,10,FALSE)</f>
        <v>1959-60</v>
      </c>
      <c r="K11" s="18">
        <f>LARGE('augdate &amp; jandate kaf'!$F$5:$F$94,'augdate &amp; jandate kaf rank'!$A11)</f>
        <v>1184.9235919290002</v>
      </c>
      <c r="L11" s="5" t="str">
        <f>VLOOKUP(M11,'augdate &amp; jandate kaf'!$G$5:$O$94,9,FALSE)</f>
        <v>1996-97</v>
      </c>
      <c r="M11" s="18">
        <f>LARGE('augdate &amp; jandate kaf'!$G$5:$G$94,'augdate &amp; jandate kaf rank'!$A11)</f>
        <v>727.15236942600006</v>
      </c>
      <c r="N11" s="5" t="str">
        <f>VLOOKUP(O11,'augdate &amp; jandate kaf'!$H$5:$O$94,8,FALSE)</f>
        <v>1981-82</v>
      </c>
      <c r="O11" s="18">
        <f>LARGE('augdate &amp; jandate kaf'!$H$5:$H$94,'augdate &amp; jandate kaf rank'!$A11)</f>
        <v>1327.2832560119998</v>
      </c>
      <c r="P11" s="5" t="str">
        <f>VLOOKUP(Q11,'augdate &amp; jandate kaf'!$I$5:$O$94,7,FALSE)</f>
        <v>1994-95</v>
      </c>
      <c r="Q11" s="18">
        <f>LARGE('augdate &amp; jandate kaf'!$I$5:$I$94,'augdate &amp; jandate kaf rank'!$A11)</f>
        <v>2385.3995799690001</v>
      </c>
      <c r="R11" s="5" t="str">
        <f>VLOOKUP(S11,'augdate &amp; jandate kaf'!$J$5:$O$94,6,FALSE)</f>
        <v>1971-72</v>
      </c>
      <c r="S11" s="18">
        <f>LARGE('augdate &amp; jandate kaf'!$J$5:$J$94,'augdate &amp; jandate kaf rank'!$A11)</f>
        <v>3472.8058201829999</v>
      </c>
      <c r="T11" s="5" t="str">
        <f>VLOOKUP(U11,'augdate &amp; jandate kaf'!$K$5:$O$94,5,FALSE)</f>
        <v>2010-11</v>
      </c>
      <c r="U11" s="18">
        <f>LARGE('augdate &amp; jandate kaf'!$K$5:$K$94,'augdate &amp; jandate kaf rank'!$A11)</f>
        <v>4775.5079200919999</v>
      </c>
      <c r="V11" s="5" t="str">
        <f>VLOOKUP(W11,'augdate &amp; jandate kaf'!$L$5:$O$94,4,FALSE)</f>
        <v>2016-17</v>
      </c>
      <c r="W11" s="18">
        <f>LARGE('augdate &amp; jandate kaf'!$L$5:$L$94,'augdate &amp; jandate kaf rank'!$A11)</f>
        <v>5389.8364920960003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5481.2447531309999</v>
      </c>
      <c r="Z11" s="5" t="str">
        <f>VLOOKUP(AA11,'augdate &amp; jandate kaf'!$N$5:$O$94,2,FALSE)</f>
        <v>1955-56</v>
      </c>
      <c r="AA11" s="18">
        <f>LARGE('augdate &amp; jandate kaf'!$N$5:$N$94,'augdate &amp; jandate kaf rank'!$A11)</f>
        <v>7061.7518013000008</v>
      </c>
    </row>
    <row r="12" spans="1:27" x14ac:dyDescent="0.2">
      <c r="A12" s="5">
        <v>7</v>
      </c>
      <c r="B12" s="5" t="str">
        <f>VLOOKUP(C12,'augdate &amp; jandate kaf'!$B$5:$O$94,14,FALSE)</f>
        <v>1954-55</v>
      </c>
      <c r="C12" s="18">
        <f>LARGE('augdate &amp; jandate kaf'!$B$5:$B$94,'augdate &amp; jandate kaf rank'!$A12)</f>
        <v>86.451567005999991</v>
      </c>
      <c r="D12" s="5" t="str">
        <f>VLOOKUP(E12,'augdate &amp; jandate kaf'!$C$5:$O$94,13,FALSE)</f>
        <v>1968-69</v>
      </c>
      <c r="E12" s="18">
        <f>LARGE('augdate &amp; jandate kaf'!$C$5:$C$94,'augdate &amp; jandate kaf rank'!$A12)</f>
        <v>145.840655688</v>
      </c>
      <c r="F12" s="5" t="str">
        <f>VLOOKUP(G12,'augdate &amp; jandate kaf'!$D$5:$O$94,12,FALSE)</f>
        <v>2004-05</v>
      </c>
      <c r="G12" s="18">
        <f>LARGE('augdate &amp; jandate kaf'!$D$5:$D$94,'augdate &amp; jandate kaf rank'!$A12)</f>
        <v>258.21817213499997</v>
      </c>
      <c r="H12" s="5" t="str">
        <f>VLOOKUP(I12,'augdate &amp; jandate kaf'!$E$5:$O$94,11,FALSE)</f>
        <v>2016-17</v>
      </c>
      <c r="I12" s="18">
        <f>LARGE('augdate &amp; jandate kaf'!$E$5:$E$94,'augdate &amp; jandate kaf rank'!$A12)</f>
        <v>618.78344787000003</v>
      </c>
      <c r="J12" s="5" t="str">
        <f>VLOOKUP(K12,'augdate &amp; jandate kaf'!$F$5:$O$94,10,FALSE)</f>
        <v>1990-91</v>
      </c>
      <c r="K12" s="18">
        <f>LARGE('augdate &amp; jandate kaf'!$F$5:$F$94,'augdate &amp; jandate kaf rank'!$A12)</f>
        <v>1169.3216090430001</v>
      </c>
      <c r="L12" s="5" t="str">
        <f>VLOOKUP(M12,'augdate &amp; jandate kaf'!$G$5:$O$94,9,FALSE)</f>
        <v>1989-90</v>
      </c>
      <c r="M12" s="18">
        <f>LARGE('augdate &amp; jandate kaf'!$G$5:$G$94,'augdate &amp; jandate kaf rank'!$A12)</f>
        <v>633.50675310300005</v>
      </c>
      <c r="N12" s="5" t="str">
        <f>VLOOKUP(O12,'augdate &amp; jandate kaf'!$H$5:$O$94,8,FALSE)</f>
        <v>2014-15</v>
      </c>
      <c r="O12" s="18">
        <f>LARGE('augdate &amp; jandate kaf'!$H$5:$H$94,'augdate &amp; jandate kaf rank'!$A12)</f>
        <v>1316.66771922</v>
      </c>
      <c r="P12" s="5" t="str">
        <f>VLOOKUP(Q12,'augdate &amp; jandate kaf'!$I$5:$O$94,7,FALSE)</f>
        <v>1981-82</v>
      </c>
      <c r="Q12" s="18">
        <f>LARGE('augdate &amp; jandate kaf'!$I$5:$I$94,'augdate &amp; jandate kaf rank'!$A12)</f>
        <v>2239.0214036400002</v>
      </c>
      <c r="R12" s="5" t="str">
        <f>VLOOKUP(S12,'augdate &amp; jandate kaf'!$J$5:$O$94,6,FALSE)</f>
        <v>1981-82</v>
      </c>
      <c r="S12" s="18">
        <f>LARGE('augdate &amp; jandate kaf'!$J$5:$J$94,'augdate &amp; jandate kaf rank'!$A12)</f>
        <v>3201.73872291</v>
      </c>
      <c r="T12" s="5" t="str">
        <f>VLOOKUP(U12,'augdate &amp; jandate kaf'!$K$5:$O$94,5,FALSE)</f>
        <v>1955-56</v>
      </c>
      <c r="U12" s="18">
        <f>LARGE('augdate &amp; jandate kaf'!$K$5:$K$94,'augdate &amp; jandate kaf rank'!$A12)</f>
        <v>4742.6338717379995</v>
      </c>
      <c r="V12" s="5" t="str">
        <f>VLOOKUP(W12,'augdate &amp; jandate kaf'!$L$5:$O$94,4,FALSE)</f>
        <v>1995-96</v>
      </c>
      <c r="W12" s="18">
        <f>LARGE('augdate &amp; jandate kaf'!$L$5:$L$94,'augdate &amp; jandate kaf rank'!$A12)</f>
        <v>5357.2242619139997</v>
      </c>
      <c r="X12" s="5" t="str">
        <f>VLOOKUP(Y12,'augdate &amp; jandate kaf'!$M$5:$O$94,3,FALSE)</f>
        <v>1955-56</v>
      </c>
      <c r="Y12" s="18">
        <f>LARGE('augdate &amp; jandate kaf'!$M$5:$M$94,'augdate &amp; jandate kaf rank'!$A12)</f>
        <v>5477.9720259810001</v>
      </c>
      <c r="Z12" s="5" t="str">
        <f>VLOOKUP(AA12,'augdate &amp; jandate kaf'!$N$5:$O$94,2,FALSE)</f>
        <v>1971-72</v>
      </c>
      <c r="AA12" s="18">
        <f>LARGE('augdate &amp; jandate kaf'!$N$5:$N$94,'augdate &amp; jandate kaf rank'!$A12)</f>
        <v>6880.9088328750004</v>
      </c>
    </row>
    <row r="13" spans="1:27" x14ac:dyDescent="0.2">
      <c r="A13" s="5">
        <v>8</v>
      </c>
      <c r="B13" s="5" t="str">
        <f>VLOOKUP(C13,'augdate &amp; jandate kaf'!$B$5:$O$94,14,FALSE)</f>
        <v>1950-51</v>
      </c>
      <c r="C13" s="18">
        <f>LARGE('augdate &amp; jandate kaf'!$B$5:$B$94,'augdate &amp; jandate kaf rank'!$A13)</f>
        <v>85.037352182999996</v>
      </c>
      <c r="D13" s="5" t="str">
        <f>VLOOKUP(E13,'augdate &amp; jandate kaf'!$C$5:$O$94,13,FALSE)</f>
        <v>1971-72</v>
      </c>
      <c r="E13" s="18">
        <f>LARGE('augdate &amp; jandate kaf'!$C$5:$C$94,'augdate &amp; jandate kaf rank'!$A13)</f>
        <v>143.72230866000001</v>
      </c>
      <c r="F13" s="5" t="str">
        <f>VLOOKUP(G13,'augdate &amp; jandate kaf'!$D$5:$O$94,12,FALSE)</f>
        <v>1954-55</v>
      </c>
      <c r="G13" s="18">
        <f>LARGE('augdate &amp; jandate kaf'!$D$5:$D$94,'augdate &amp; jandate kaf rank'!$A13)</f>
        <v>257.29387464900003</v>
      </c>
      <c r="H13" s="5" t="str">
        <f>VLOOKUP(I13,'augdate &amp; jandate kaf'!$E$5:$O$94,11,FALSE)</f>
        <v>1947-48</v>
      </c>
      <c r="I13" s="18">
        <f>LARGE('augdate &amp; jandate kaf'!$E$5:$E$94,'augdate &amp; jandate kaf rank'!$A13)</f>
        <v>551.54774791200009</v>
      </c>
      <c r="J13" s="5" t="str">
        <f>VLOOKUP(K13,'augdate &amp; jandate kaf'!$F$5:$O$94,10,FALSE)</f>
        <v>1950-51</v>
      </c>
      <c r="K13" s="18">
        <f>LARGE('augdate &amp; jandate kaf'!$F$5:$F$94,'augdate &amp; jandate kaf rank'!$A13)</f>
        <v>1142.175824937</v>
      </c>
      <c r="L13" s="5" t="str">
        <f>VLOOKUP(M13,'augdate &amp; jandate kaf'!$G$5:$O$94,9,FALSE)</f>
        <v>1995-96</v>
      </c>
      <c r="M13" s="18">
        <f>LARGE('augdate &amp; jandate kaf'!$G$5:$G$94,'augdate &amp; jandate kaf rank'!$A13)</f>
        <v>564.21022677600001</v>
      </c>
      <c r="N13" s="5" t="str">
        <f>VLOOKUP(O13,'augdate &amp; jandate kaf'!$H$5:$O$94,8,FALSE)</f>
        <v>1950-51</v>
      </c>
      <c r="O13" s="18">
        <f>LARGE('augdate &amp; jandate kaf'!$H$5:$H$94,'augdate &amp; jandate kaf rank'!$A13)</f>
        <v>1314.7457358210002</v>
      </c>
      <c r="P13" s="5" t="str">
        <f>VLOOKUP(Q13,'augdate &amp; jandate kaf'!$I$5:$O$94,7,FALSE)</f>
        <v>1996-97</v>
      </c>
      <c r="Q13" s="18">
        <f>LARGE('augdate &amp; jandate kaf'!$I$5:$I$94,'augdate &amp; jandate kaf rank'!$A13)</f>
        <v>2205.9549585989998</v>
      </c>
      <c r="R13" s="5" t="str">
        <f>VLOOKUP(S13,'augdate &amp; jandate kaf'!$J$5:$O$94,6,FALSE)</f>
        <v>2010-11</v>
      </c>
      <c r="S13" s="18">
        <f>LARGE('augdate &amp; jandate kaf'!$J$5:$J$94,'augdate &amp; jandate kaf rank'!$A13)</f>
        <v>3041.1886462860002</v>
      </c>
      <c r="T13" s="5" t="str">
        <f>VLOOKUP(U13,'augdate &amp; jandate kaf'!$K$5:$O$94,5,FALSE)</f>
        <v>1949-50</v>
      </c>
      <c r="U13" s="18">
        <f>LARGE('augdate &amp; jandate kaf'!$K$5:$K$94,'augdate &amp; jandate kaf rank'!$A13)</f>
        <v>4621.6857770999995</v>
      </c>
      <c r="V13" s="5" t="str">
        <f>VLOOKUP(W13,'augdate &amp; jandate kaf'!$L$5:$O$94,4,FALSE)</f>
        <v>1955-56</v>
      </c>
      <c r="W13" s="18">
        <f>LARGE('augdate &amp; jandate kaf'!$L$5:$L$94,'augdate &amp; jandate kaf rank'!$A13)</f>
        <v>5319.7644286080003</v>
      </c>
      <c r="X13" s="5" t="str">
        <f>VLOOKUP(Y13,'augdate &amp; jandate kaf'!$M$5:$O$94,3,FALSE)</f>
        <v>2016-17</v>
      </c>
      <c r="Y13" s="18">
        <f>LARGE('augdate &amp; jandate kaf'!$M$5:$M$94,'augdate &amp; jandate kaf rank'!$A13)</f>
        <v>5473.09070385</v>
      </c>
      <c r="Z13" s="5" t="str">
        <f>VLOOKUP(AA13,'augdate &amp; jandate kaf'!$N$5:$O$94,2,FALSE)</f>
        <v>1949-50</v>
      </c>
      <c r="AA13" s="18">
        <f>LARGE('augdate &amp; jandate kaf'!$N$5:$N$94,'augdate &amp; jandate kaf rank'!$A13)</f>
        <v>6670.7620638960007</v>
      </c>
    </row>
    <row r="14" spans="1:27" x14ac:dyDescent="0.2">
      <c r="A14" s="5">
        <v>9</v>
      </c>
      <c r="B14" s="5" t="str">
        <f>VLOOKUP(C14,'augdate &amp; jandate kaf'!$B$5:$O$94,14,FALSE)</f>
        <v>1971-72</v>
      </c>
      <c r="C14" s="18">
        <f>LARGE('augdate &amp; jandate kaf'!$B$5:$B$94,'augdate &amp; jandate kaf rank'!$A14)</f>
        <v>81.778509330000006</v>
      </c>
      <c r="D14" s="5" t="str">
        <f>VLOOKUP(E14,'augdate &amp; jandate kaf'!$C$5:$O$94,13,FALSE)</f>
        <v>1959-60</v>
      </c>
      <c r="E14" s="18">
        <f>LARGE('augdate &amp; jandate kaf'!$C$5:$C$94,'augdate &amp; jandate kaf rank'!$A14)</f>
        <v>142.24660623599999</v>
      </c>
      <c r="F14" s="5" t="str">
        <f>VLOOKUP(G14,'augdate &amp; jandate kaf'!$D$5:$O$94,12,FALSE)</f>
        <v>1951-52</v>
      </c>
      <c r="G14" s="18">
        <f>LARGE('augdate &amp; jandate kaf'!$D$5:$D$94,'augdate &amp; jandate kaf rank'!$A14)</f>
        <v>249.165610491</v>
      </c>
      <c r="H14" s="5" t="str">
        <f>VLOOKUP(I14,'augdate &amp; jandate kaf'!$E$5:$O$94,11,FALSE)</f>
        <v>1950-51</v>
      </c>
      <c r="I14" s="18">
        <f>LARGE('augdate &amp; jandate kaf'!$E$5:$E$94,'augdate &amp; jandate kaf rank'!$A14)</f>
        <v>529.51336857299998</v>
      </c>
      <c r="J14" s="5" t="str">
        <f>VLOOKUP(K14,'augdate &amp; jandate kaf'!$F$5:$O$94,10,FALSE)</f>
        <v>1968-69</v>
      </c>
      <c r="K14" s="18">
        <f>LARGE('augdate &amp; jandate kaf'!$F$5:$F$94,'augdate &amp; jandate kaf rank'!$A14)</f>
        <v>1101.110041353</v>
      </c>
      <c r="L14" s="5" t="str">
        <f>VLOOKUP(M14,'augdate &amp; jandate kaf'!$G$5:$O$94,9,FALSE)</f>
        <v>1968-69</v>
      </c>
      <c r="M14" s="18">
        <f>LARGE('augdate &amp; jandate kaf'!$G$5:$G$94,'augdate &amp; jandate kaf rank'!$A14)</f>
        <v>559.16824349400008</v>
      </c>
      <c r="N14" s="5" t="str">
        <f>VLOOKUP(O14,'augdate &amp; jandate kaf'!$H$5:$O$94,8,FALSE)</f>
        <v>2017-18</v>
      </c>
      <c r="O14" s="18">
        <f>LARGE('augdate &amp; jandate kaf'!$H$5:$H$94,'augdate &amp; jandate kaf rank'!$A14)</f>
        <v>1311.9391243560001</v>
      </c>
      <c r="P14" s="5" t="str">
        <f>VLOOKUP(Q14,'augdate &amp; jandate kaf'!$I$5:$O$94,7,FALSE)</f>
        <v>1960-61</v>
      </c>
      <c r="Q14" s="18">
        <f>LARGE('augdate &amp; jandate kaf'!$I$5:$I$94,'augdate &amp; jandate kaf rank'!$A14)</f>
        <v>2081.498103762</v>
      </c>
      <c r="R14" s="5" t="str">
        <f>VLOOKUP(S14,'augdate &amp; jandate kaf'!$J$5:$O$94,6,FALSE)</f>
        <v>1955-56</v>
      </c>
      <c r="S14" s="18">
        <f>LARGE('augdate &amp; jandate kaf'!$J$5:$J$94,'augdate &amp; jandate kaf rank'!$A14)</f>
        <v>3034.8772415640001</v>
      </c>
      <c r="T14" s="5" t="str">
        <f>VLOOKUP(U14,'augdate &amp; jandate kaf'!$K$5:$O$94,5,FALSE)</f>
        <v>1931-32</v>
      </c>
      <c r="U14" s="18">
        <f>LARGE('augdate &amp; jandate kaf'!$K$5:$K$94,'augdate &amp; jandate kaf rank'!$A14)</f>
        <v>4536.1525571669999</v>
      </c>
      <c r="V14" s="5" t="str">
        <f>VLOOKUP(W14,'augdate &amp; jandate kaf'!$L$5:$O$94,4,FALSE)</f>
        <v>1947-48</v>
      </c>
      <c r="W14" s="18">
        <f>LARGE('augdate &amp; jandate kaf'!$L$5:$L$94,'augdate &amp; jandate kaf rank'!$A14)</f>
        <v>5215.1760027780001</v>
      </c>
      <c r="X14" s="5" t="str">
        <f>VLOOKUP(Y14,'augdate &amp; jandate kaf'!$M$5:$O$94,3,FALSE)</f>
        <v>1947-48</v>
      </c>
      <c r="Y14" s="18">
        <f>LARGE('augdate &amp; jandate kaf'!$M$5:$M$94,'augdate &amp; jandate kaf rank'!$A14)</f>
        <v>5429.029879056</v>
      </c>
      <c r="Z14" s="5" t="str">
        <f>VLOOKUP(AA14,'augdate &amp; jandate kaf'!$N$5:$O$94,2,FALSE)</f>
        <v>1947-48</v>
      </c>
      <c r="AA14" s="18">
        <f>LARGE('augdate &amp; jandate kaf'!$N$5:$N$94,'augdate &amp; jandate kaf rank'!$A14)</f>
        <v>6348.303233013</v>
      </c>
    </row>
    <row r="15" spans="1:27" x14ac:dyDescent="0.2">
      <c r="A15" s="5">
        <v>10</v>
      </c>
      <c r="B15" s="5" t="str">
        <f>VLOOKUP(C15,'augdate &amp; jandate kaf'!$B$5:$O$94,14,FALSE)</f>
        <v>1999-2000</v>
      </c>
      <c r="C15" s="18">
        <f>LARGE('augdate &amp; jandate kaf'!$B$5:$B$94,'augdate &amp; jandate kaf rank'!$A15)</f>
        <v>81.286608521999995</v>
      </c>
      <c r="D15" s="5" t="str">
        <f>VLOOKUP(E15,'augdate &amp; jandate kaf'!$C$5:$O$94,13,FALSE)</f>
        <v>1983-84</v>
      </c>
      <c r="E15" s="18">
        <f>LARGE('augdate &amp; jandate kaf'!$C$5:$C$94,'augdate &amp; jandate kaf rank'!$A15)</f>
        <v>139.98148235400001</v>
      </c>
      <c r="F15" s="5" t="str">
        <f>VLOOKUP(G15,'augdate &amp; jandate kaf'!$D$5:$O$94,12,FALSE)</f>
        <v>1997-98</v>
      </c>
      <c r="G15" s="18">
        <f>LARGE('augdate &amp; jandate kaf'!$D$5:$D$94,'augdate &amp; jandate kaf rank'!$A15)</f>
        <v>249.028750992</v>
      </c>
      <c r="H15" s="5" t="str">
        <f>VLOOKUP(I15,'augdate &amp; jandate kaf'!$E$5:$O$94,11,FALSE)</f>
        <v>2004-05</v>
      </c>
      <c r="I15" s="18">
        <f>LARGE('augdate &amp; jandate kaf'!$E$5:$E$94,'augdate &amp; jandate kaf rank'!$A15)</f>
        <v>515.93055916499998</v>
      </c>
      <c r="J15" s="5" t="str">
        <f>VLOOKUP(K15,'augdate &amp; jandate kaf'!$F$5:$O$94,10,FALSE)</f>
        <v>1975-76</v>
      </c>
      <c r="K15" s="18">
        <f>LARGE('augdate &amp; jandate kaf'!$F$5:$F$94,'augdate &amp; jandate kaf rank'!$A15)</f>
        <v>1100.854173594</v>
      </c>
      <c r="L15" s="5" t="str">
        <f>VLOOKUP(M15,'augdate &amp; jandate kaf'!$G$5:$O$94,9,FALSE)</f>
        <v>2017-18</v>
      </c>
      <c r="M15" s="18">
        <f>LARGE('augdate &amp; jandate kaf'!$G$5:$G$94,'augdate &amp; jandate kaf rank'!$A15)</f>
        <v>550.19105374799994</v>
      </c>
      <c r="N15" s="5" t="str">
        <f>VLOOKUP(O15,'augdate &amp; jandate kaf'!$H$5:$O$94,8,FALSE)</f>
        <v>2010-11</v>
      </c>
      <c r="O15" s="18">
        <f>LARGE('augdate &amp; jandate kaf'!$H$5:$H$94,'augdate &amp; jandate kaf rank'!$A15)</f>
        <v>1280.7589602359999</v>
      </c>
      <c r="P15" s="5" t="str">
        <f>VLOOKUP(Q15,'augdate &amp; jandate kaf'!$I$5:$O$94,7,FALSE)</f>
        <v>2014-15</v>
      </c>
      <c r="Q15" s="18">
        <f>LARGE('augdate &amp; jandate kaf'!$I$5:$I$94,'augdate &amp; jandate kaf rank'!$A15)</f>
        <v>2058.700088088</v>
      </c>
      <c r="R15" s="5" t="str">
        <f>VLOOKUP(S15,'augdate &amp; jandate kaf'!$J$5:$O$94,6,FALSE)</f>
        <v>1964-65</v>
      </c>
      <c r="S15" s="18">
        <f>LARGE('augdate &amp; jandate kaf'!$J$5:$J$94,'augdate &amp; jandate kaf rank'!$A15)</f>
        <v>3032.1083160480002</v>
      </c>
      <c r="T15" s="5" t="str">
        <f>VLOOKUP(U15,'augdate &amp; jandate kaf'!$K$5:$O$94,5,FALSE)</f>
        <v>1933-34</v>
      </c>
      <c r="U15" s="18">
        <f>LARGE('augdate &amp; jandate kaf'!$K$5:$K$94,'augdate &amp; jandate kaf rank'!$A15)</f>
        <v>4497.9191701709997</v>
      </c>
      <c r="V15" s="5" t="str">
        <f>VLOOKUP(W15,'augdate &amp; jandate kaf'!$L$5:$O$94,4,FALSE)</f>
        <v>1970-71</v>
      </c>
      <c r="W15" s="18">
        <f>LARGE('augdate &amp; jandate kaf'!$L$5:$L$94,'augdate &amp; jandate kaf rank'!$A15)</f>
        <v>5135.0417909070002</v>
      </c>
      <c r="X15" s="5" t="str">
        <f>VLOOKUP(Y15,'augdate &amp; jandate kaf'!$M$5:$O$94,3,FALSE)</f>
        <v>1970-71</v>
      </c>
      <c r="Y15" s="18">
        <f>LARGE('augdate &amp; jandate kaf'!$M$5:$M$94,'augdate &amp; jandate kaf rank'!$A15)</f>
        <v>5409.1535161650008</v>
      </c>
      <c r="Z15" s="5" t="str">
        <f>VLOOKUP(AA15,'augdate &amp; jandate kaf'!$N$5:$O$94,2,FALSE)</f>
        <v>2016-17</v>
      </c>
      <c r="AA15" s="18">
        <f>LARGE('augdate &amp; jandate kaf'!$N$5:$N$94,'augdate &amp; jandate kaf rank'!$A15)</f>
        <v>6335.6110020839997</v>
      </c>
    </row>
    <row r="16" spans="1:27" x14ac:dyDescent="0.2">
      <c r="A16" s="5">
        <v>11</v>
      </c>
      <c r="B16" s="5" t="str">
        <f>VLOOKUP(C16,'augdate &amp; jandate kaf'!$B$5:$O$94,14,FALSE)</f>
        <v>1965-66</v>
      </c>
      <c r="C16" s="18">
        <f>LARGE('augdate &amp; jandate kaf'!$B$5:$B$94,'augdate &amp; jandate kaf rank'!$A16)</f>
        <v>79.134542487000004</v>
      </c>
      <c r="D16" s="5" t="str">
        <f>VLOOKUP(E16,'augdate &amp; jandate kaf'!$C$5:$O$94,13,FALSE)</f>
        <v>1997-98</v>
      </c>
      <c r="E16" s="18">
        <f>LARGE('augdate &amp; jandate kaf'!$C$5:$C$94,'augdate &amp; jandate kaf rank'!$A16)</f>
        <v>136.69090396500002</v>
      </c>
      <c r="F16" s="5" t="str">
        <f>VLOOKUP(G16,'augdate &amp; jandate kaf'!$D$5:$O$94,12,FALSE)</f>
        <v>1975-76</v>
      </c>
      <c r="G16" s="18">
        <f>LARGE('augdate &amp; jandate kaf'!$D$5:$D$94,'augdate &amp; jandate kaf rank'!$A16)</f>
        <v>246.94808991299999</v>
      </c>
      <c r="H16" s="5" t="str">
        <f>VLOOKUP(I16,'augdate &amp; jandate kaf'!$E$5:$O$94,11,FALSE)</f>
        <v>1958-59</v>
      </c>
      <c r="I16" s="18">
        <f>LARGE('augdate &amp; jandate kaf'!$E$5:$E$94,'augdate &amp; jandate kaf rank'!$A16)</f>
        <v>499.97353497</v>
      </c>
      <c r="J16" s="5" t="str">
        <f>VLOOKUP(K16,'augdate &amp; jandate kaf'!$F$5:$O$94,10,FALSE)</f>
        <v>1977-78</v>
      </c>
      <c r="K16" s="18">
        <f>LARGE('augdate &amp; jandate kaf'!$F$5:$F$94,'augdate &amp; jandate kaf rank'!$A16)</f>
        <v>1066.881282306</v>
      </c>
      <c r="L16" s="5" t="str">
        <f>VLOOKUP(M16,'augdate &amp; jandate kaf'!$G$5:$O$94,9,FALSE)</f>
        <v>1998-99</v>
      </c>
      <c r="M16" s="18">
        <f>LARGE('augdate &amp; jandate kaf'!$G$5:$G$94,'augdate &amp; jandate kaf rank'!$A16)</f>
        <v>523.25948450999999</v>
      </c>
      <c r="N16" s="5" t="str">
        <f>VLOOKUP(O16,'augdate &amp; jandate kaf'!$H$5:$O$94,8,FALSE)</f>
        <v>1996-97</v>
      </c>
      <c r="O16" s="18">
        <f>LARGE('augdate &amp; jandate kaf'!$H$5:$H$94,'augdate &amp; jandate kaf rank'!$A16)</f>
        <v>1228.4865655020001</v>
      </c>
      <c r="P16" s="5" t="str">
        <f>VLOOKUP(Q16,'augdate &amp; jandate kaf'!$I$5:$O$94,7,FALSE)</f>
        <v>2010-11</v>
      </c>
      <c r="Q16" s="18">
        <f>LARGE('augdate &amp; jandate kaf'!$I$5:$I$94,'augdate &amp; jandate kaf rank'!$A16)</f>
        <v>1919.0002586159999</v>
      </c>
      <c r="R16" s="5" t="str">
        <f>VLOOKUP(S16,'augdate &amp; jandate kaf'!$J$5:$O$94,6,FALSE)</f>
        <v>1949-50</v>
      </c>
      <c r="S16" s="18">
        <f>LARGE('augdate &amp; jandate kaf'!$J$5:$J$94,'augdate &amp; jandate kaf rank'!$A16)</f>
        <v>3004.9307964059999</v>
      </c>
      <c r="T16" s="5" t="str">
        <f>VLOOKUP(U16,'augdate &amp; jandate kaf'!$K$5:$O$94,5,FALSE)</f>
        <v>1981-82</v>
      </c>
      <c r="U16" s="18">
        <f>LARGE('augdate &amp; jandate kaf'!$K$5:$K$94,'augdate &amp; jandate kaf rank'!$A16)</f>
        <v>4425.5879332140003</v>
      </c>
      <c r="V16" s="5" t="str">
        <f>VLOOKUP(W16,'augdate &amp; jandate kaf'!$L$5:$O$94,4,FALSE)</f>
        <v>1981-82</v>
      </c>
      <c r="W16" s="18">
        <f>LARGE('augdate &amp; jandate kaf'!$L$5:$L$94,'augdate &amp; jandate kaf rank'!$A16)</f>
        <v>5113.2771636239995</v>
      </c>
      <c r="X16" s="5" t="str">
        <f>VLOOKUP(Y16,'augdate &amp; jandate kaf'!$M$5:$O$94,3,FALSE)</f>
        <v>1981-82</v>
      </c>
      <c r="Y16" s="18">
        <f>LARGE('augdate &amp; jandate kaf'!$M$5:$M$94,'augdate &amp; jandate kaf rank'!$A16)</f>
        <v>5323.2573210389992</v>
      </c>
      <c r="Z16" s="5" t="str">
        <f>VLOOKUP(AA16,'augdate &amp; jandate kaf'!$N$5:$O$94,2,FALSE)</f>
        <v>1964-65</v>
      </c>
      <c r="AA16" s="18">
        <f>LARGE('augdate &amp; jandate kaf'!$N$5:$N$94,'augdate &amp; jandate kaf rank'!$A16)</f>
        <v>6261.9171205499997</v>
      </c>
    </row>
    <row r="17" spans="1:27" x14ac:dyDescent="0.2">
      <c r="A17" s="5">
        <v>12</v>
      </c>
      <c r="B17" s="5" t="str">
        <f>VLOOKUP(C17,'augdate &amp; jandate kaf'!$B$5:$O$94,14,FALSE)</f>
        <v>2011-12</v>
      </c>
      <c r="C17" s="18">
        <f>LARGE('augdate &amp; jandate kaf'!$B$5:$B$94,'augdate &amp; jandate kaf rank'!$A17)</f>
        <v>78.027765669000004</v>
      </c>
      <c r="D17" s="5" t="str">
        <f>VLOOKUP(E17,'augdate &amp; jandate kaf'!$C$5:$O$94,13,FALSE)</f>
        <v>2004-05</v>
      </c>
      <c r="E17" s="18">
        <f>LARGE('augdate &amp; jandate kaf'!$C$5:$C$94,'augdate &amp; jandate kaf rank'!$A17)</f>
        <v>134.99701973099999</v>
      </c>
      <c r="F17" s="5" t="str">
        <f>VLOOKUP(G17,'augdate &amp; jandate kaf'!$D$5:$O$94,12,FALSE)</f>
        <v>1995-96</v>
      </c>
      <c r="G17" s="18">
        <f>LARGE('augdate &amp; jandate kaf'!$D$5:$D$94,'augdate &amp; jandate kaf rank'!$A17)</f>
        <v>245.34742881599999</v>
      </c>
      <c r="H17" s="5" t="str">
        <f>VLOOKUP(I17,'augdate &amp; jandate kaf'!$E$5:$O$94,11,FALSE)</f>
        <v>2006-07</v>
      </c>
      <c r="I17" s="18">
        <f>LARGE('augdate &amp; jandate kaf'!$E$5:$E$94,'augdate &amp; jandate kaf rank'!$A17)</f>
        <v>481.98146952899998</v>
      </c>
      <c r="J17" s="5" t="str">
        <f>VLOOKUP(K17,'augdate &amp; jandate kaf'!$F$5:$O$94,10,FALSE)</f>
        <v>1958-59</v>
      </c>
      <c r="K17" s="18">
        <f>LARGE('augdate &amp; jandate kaf'!$F$5:$F$94,'augdate &amp; jandate kaf rank'!$A17)</f>
        <v>1031.7183084180001</v>
      </c>
      <c r="L17" s="5" t="str">
        <f>VLOOKUP(M17,'augdate &amp; jandate kaf'!$G$5:$O$94,9,FALSE)</f>
        <v>1975-76</v>
      </c>
      <c r="M17" s="18">
        <f>LARGE('augdate &amp; jandate kaf'!$G$5:$G$94,'augdate &amp; jandate kaf rank'!$A17)</f>
        <v>509.73221229000001</v>
      </c>
      <c r="N17" s="5" t="str">
        <f>VLOOKUP(O17,'augdate &amp; jandate kaf'!$H$5:$O$94,8,FALSE)</f>
        <v>1970-71</v>
      </c>
      <c r="O17" s="18">
        <f>LARGE('augdate &amp; jandate kaf'!$H$5:$H$94,'augdate &amp; jandate kaf rank'!$A17)</f>
        <v>1164.354997659</v>
      </c>
      <c r="P17" s="5" t="str">
        <f>VLOOKUP(Q17,'augdate &amp; jandate kaf'!$I$5:$O$94,7,FALSE)</f>
        <v>1982-83</v>
      </c>
      <c r="Q17" s="18">
        <f>LARGE('augdate &amp; jandate kaf'!$I$5:$I$94,'augdate &amp; jandate kaf rank'!$A17)</f>
        <v>1898.2194329490001</v>
      </c>
      <c r="R17" s="5" t="str">
        <f>VLOOKUP(S17,'augdate &amp; jandate kaf'!$J$5:$O$94,6,FALSE)</f>
        <v>2017-18</v>
      </c>
      <c r="S17" s="18">
        <f>LARGE('augdate &amp; jandate kaf'!$J$5:$J$94,'augdate &amp; jandate kaf rank'!$A17)</f>
        <v>2984.0369128919997</v>
      </c>
      <c r="T17" s="5" t="str">
        <f>VLOOKUP(U17,'augdate &amp; jandate kaf'!$K$5:$O$94,5,FALSE)</f>
        <v>1947-48</v>
      </c>
      <c r="U17" s="18">
        <f>LARGE('augdate &amp; jandate kaf'!$K$5:$K$94,'augdate &amp; jandate kaf rank'!$A17)</f>
        <v>4377.2983482480004</v>
      </c>
      <c r="V17" s="5" t="str">
        <f>VLOOKUP(W17,'augdate &amp; jandate kaf'!$L$5:$O$94,4,FALSE)</f>
        <v>1931-32</v>
      </c>
      <c r="W17" s="18">
        <f>LARGE('augdate &amp; jandate kaf'!$L$5:$L$94,'augdate &amp; jandate kaf rank'!$A17)</f>
        <v>5063.4781572270003</v>
      </c>
      <c r="X17" s="5" t="str">
        <f>VLOOKUP(Y17,'augdate &amp; jandate kaf'!$M$5:$O$94,3,FALSE)</f>
        <v>1931-32</v>
      </c>
      <c r="Y17" s="18">
        <f>LARGE('augdate &amp; jandate kaf'!$M$5:$M$94,'augdate &amp; jandate kaf rank'!$A17)</f>
        <v>5180.1816239249993</v>
      </c>
      <c r="Z17" s="5" t="str">
        <f>VLOOKUP(AA17,'augdate &amp; jandate kaf'!$N$5:$O$94,2,FALSE)</f>
        <v>1958-59</v>
      </c>
      <c r="AA17" s="18">
        <f>LARGE('augdate &amp; jandate kaf'!$N$5:$N$94,'augdate &amp; jandate kaf rank'!$A17)</f>
        <v>6109.058944464</v>
      </c>
    </row>
    <row r="18" spans="1:27" x14ac:dyDescent="0.2">
      <c r="A18" s="5">
        <v>13</v>
      </c>
      <c r="B18" s="5" t="str">
        <f>VLOOKUP(C18,'augdate &amp; jandate kaf'!$B$5:$O$94,14,FALSE)</f>
        <v>1974-75</v>
      </c>
      <c r="C18" s="18">
        <f>LARGE('augdate &amp; jandate kaf'!$B$5:$B$94,'augdate &amp; jandate kaf rank'!$A18)</f>
        <v>75.93718723500001</v>
      </c>
      <c r="D18" s="5" t="str">
        <f>VLOOKUP(E18,'augdate &amp; jandate kaf'!$C$5:$O$94,13,FALSE)</f>
        <v>1965-66</v>
      </c>
      <c r="E18" s="18">
        <f>LARGE('augdate &amp; jandate kaf'!$C$5:$C$94,'augdate &amp; jandate kaf rank'!$A18)</f>
        <v>134.53288751700001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240.559329822</v>
      </c>
      <c r="H18" s="5" t="str">
        <f>VLOOKUP(I18,'augdate &amp; jandate kaf'!$E$5:$O$94,11,FALSE)</f>
        <v>1985-86</v>
      </c>
      <c r="I18" s="18">
        <f>LARGE('augdate &amp; jandate kaf'!$E$5:$E$94,'augdate &amp; jandate kaf rank'!$A18)</f>
        <v>475.58477555399998</v>
      </c>
      <c r="J18" s="5" t="str">
        <f>VLOOKUP(K18,'augdate &amp; jandate kaf'!$F$5:$O$94,10,FALSE)</f>
        <v>1973-74</v>
      </c>
      <c r="K18" s="18">
        <f>LARGE('augdate &amp; jandate kaf'!$F$5:$F$94,'augdate &amp; jandate kaf rank'!$A18)</f>
        <v>1025.629052448</v>
      </c>
      <c r="L18" s="5" t="str">
        <f>VLOOKUP(M18,'augdate &amp; jandate kaf'!$G$5:$O$94,9,FALSE)</f>
        <v>1952-53</v>
      </c>
      <c r="M18" s="18">
        <f>LARGE('augdate &amp; jandate kaf'!$G$5:$G$94,'augdate &amp; jandate kaf rank'!$A18)</f>
        <v>502.72262577599997</v>
      </c>
      <c r="N18" s="5" t="str">
        <f>VLOOKUP(O18,'augdate &amp; jandate kaf'!$H$5:$O$94,8,FALSE)</f>
        <v>1958-59</v>
      </c>
      <c r="O18" s="18">
        <f>LARGE('augdate &amp; jandate kaf'!$H$5:$H$94,'augdate &amp; jandate kaf rank'!$A18)</f>
        <v>1151.4128493840001</v>
      </c>
      <c r="P18" s="5" t="str">
        <f>VLOOKUP(Q18,'augdate &amp; jandate kaf'!$I$5:$O$94,7,FALSE)</f>
        <v>2015-16</v>
      </c>
      <c r="Q18" s="18">
        <f>LARGE('augdate &amp; jandate kaf'!$I$5:$I$94,'augdate &amp; jandate kaf rank'!$A18)</f>
        <v>1897.7612511479999</v>
      </c>
      <c r="R18" s="5" t="str">
        <f>VLOOKUP(S18,'augdate &amp; jandate kaf'!$J$5:$O$94,6,FALSE)</f>
        <v>1994-95</v>
      </c>
      <c r="S18" s="18">
        <f>LARGE('augdate &amp; jandate kaf'!$J$5:$J$94,'augdate &amp; jandate kaf rank'!$A18)</f>
        <v>2954.3185668990004</v>
      </c>
      <c r="T18" s="5" t="str">
        <f>VLOOKUP(U18,'augdate &amp; jandate kaf'!$K$5:$O$94,5,FALSE)</f>
        <v>1960-61</v>
      </c>
      <c r="U18" s="18">
        <f>LARGE('augdate &amp; jandate kaf'!$K$5:$K$94,'augdate &amp; jandate kaf rank'!$A18)</f>
        <v>4341.4728950460003</v>
      </c>
      <c r="V18" s="5" t="str">
        <f>VLOOKUP(W18,'augdate &amp; jandate kaf'!$L$5:$O$94,4,FALSE)</f>
        <v>1960-61</v>
      </c>
      <c r="W18" s="18">
        <f>LARGE('augdate &amp; jandate kaf'!$L$5:$L$94,'augdate &amp; jandate kaf rank'!$A18)</f>
        <v>4940.1439469759998</v>
      </c>
      <c r="X18" s="5" t="str">
        <f>VLOOKUP(Y18,'augdate &amp; jandate kaf'!$M$5:$O$94,3,FALSE)</f>
        <v>2001-02</v>
      </c>
      <c r="Y18" s="18">
        <f>LARGE('augdate &amp; jandate kaf'!$M$5:$M$94,'augdate &amp; jandate kaf rank'!$A18)</f>
        <v>5147.8014598500004</v>
      </c>
      <c r="Z18" s="5" t="str">
        <f>VLOOKUP(AA18,'augdate &amp; jandate kaf'!$N$5:$O$94,2,FALSE)</f>
        <v>1970-71</v>
      </c>
      <c r="AA18" s="18">
        <f>LARGE('augdate &amp; jandate kaf'!$N$5:$N$94,'augdate &amp; jandate kaf rank'!$A18)</f>
        <v>5923.1144886269994</v>
      </c>
    </row>
    <row r="19" spans="1:27" x14ac:dyDescent="0.2">
      <c r="A19" s="5">
        <v>14</v>
      </c>
      <c r="B19" s="5" t="str">
        <f>VLOOKUP(C19,'augdate &amp; jandate kaf'!$B$5:$O$94,14,FALSE)</f>
        <v>1972-73</v>
      </c>
      <c r="C19" s="18">
        <f>LARGE('augdate &amp; jandate kaf'!$B$5:$B$94,'augdate &amp; jandate kaf rank'!$A19)</f>
        <v>74.768922816</v>
      </c>
      <c r="D19" s="5" t="str">
        <f>VLOOKUP(E19,'augdate &amp; jandate kaf'!$C$5:$O$94,13,FALSE)</f>
        <v>1978-79</v>
      </c>
      <c r="E19" s="18">
        <f>LARGE('augdate &amp; jandate kaf'!$C$5:$C$94,'augdate &amp; jandate kaf rank'!$A19)</f>
        <v>132.72792890700001</v>
      </c>
      <c r="F19" s="5" t="str">
        <f>VLOOKUP(G19,'augdate &amp; jandate kaf'!$D$5:$O$94,12,FALSE)</f>
        <v>2016-17</v>
      </c>
      <c r="G19" s="18">
        <f>LARGE('augdate &amp; jandate kaf'!$D$5:$D$94,'augdate &amp; jandate kaf rank'!$A19)</f>
        <v>237.00494978999998</v>
      </c>
      <c r="H19" s="5" t="str">
        <f>VLOOKUP(I19,'augdate &amp; jandate kaf'!$E$5:$O$94,11,FALSE)</f>
        <v>1946-47</v>
      </c>
      <c r="I19" s="18">
        <f>LARGE('augdate &amp; jandate kaf'!$E$5:$E$94,'augdate &amp; jandate kaf rank'!$A19)</f>
        <v>458.86609849499996</v>
      </c>
      <c r="J19" s="5" t="str">
        <f>VLOOKUP(K19,'augdate &amp; jandate kaf'!$F$5:$O$94,10,FALSE)</f>
        <v>2004-05</v>
      </c>
      <c r="K19" s="18">
        <f>LARGE('augdate &amp; jandate kaf'!$F$5:$F$94,'augdate &amp; jandate kaf rank'!$A19)</f>
        <v>1008.999631584</v>
      </c>
      <c r="L19" s="5" t="str">
        <f>VLOOKUP(M19,'augdate &amp; jandate kaf'!$G$5:$O$94,9,FALSE)</f>
        <v>1964-65</v>
      </c>
      <c r="M19" s="18">
        <f>LARGE('augdate &amp; jandate kaf'!$G$5:$G$94,'augdate &amp; jandate kaf rank'!$A19)</f>
        <v>499.70973332699998</v>
      </c>
      <c r="N19" s="5" t="str">
        <f>VLOOKUP(O19,'augdate &amp; jandate kaf'!$H$5:$O$94,8,FALSE)</f>
        <v>1990-91</v>
      </c>
      <c r="O19" s="18">
        <f>LARGE('augdate &amp; jandate kaf'!$H$5:$H$94,'augdate &amp; jandate kaf rank'!$A19)</f>
        <v>1124.961280128</v>
      </c>
      <c r="P19" s="5" t="str">
        <f>VLOOKUP(Q19,'augdate &amp; jandate kaf'!$I$5:$O$94,7,FALSE)</f>
        <v>1985-86</v>
      </c>
      <c r="Q19" s="18">
        <f>LARGE('augdate &amp; jandate kaf'!$I$5:$I$94,'augdate &amp; jandate kaf rank'!$A19)</f>
        <v>1880.2075327979999</v>
      </c>
      <c r="R19" s="5" t="str">
        <f>VLOOKUP(S19,'augdate &amp; jandate kaf'!$J$5:$O$94,6,FALSE)</f>
        <v>1960-61</v>
      </c>
      <c r="S19" s="18">
        <f>LARGE('augdate &amp; jandate kaf'!$J$5:$J$94,'augdate &amp; jandate kaf rank'!$A19)</f>
        <v>2919.0187335120004</v>
      </c>
      <c r="T19" s="5" t="str">
        <f>VLOOKUP(U19,'augdate &amp; jandate kaf'!$K$5:$O$94,5,FALSE)</f>
        <v>1970-71</v>
      </c>
      <c r="U19" s="18">
        <f>LARGE('augdate &amp; jandate kaf'!$K$5:$K$94,'augdate &amp; jandate kaf rank'!$A19)</f>
        <v>4317.7525653569992</v>
      </c>
      <c r="V19" s="5" t="str">
        <f>VLOOKUP(W19,'augdate &amp; jandate kaf'!$L$5:$O$94,4,FALSE)</f>
        <v>2001-02</v>
      </c>
      <c r="W19" s="18">
        <f>LARGE('augdate &amp; jandate kaf'!$L$5:$L$94,'augdate &amp; jandate kaf rank'!$A19)</f>
        <v>4932.779319153</v>
      </c>
      <c r="X19" s="5" t="str">
        <f>VLOOKUP(Y19,'augdate &amp; jandate kaf'!$M$5:$O$94,3,FALSE)</f>
        <v>2011-12</v>
      </c>
      <c r="Y19" s="18">
        <f>LARGE('augdate &amp; jandate kaf'!$M$5:$M$94,'augdate &amp; jandate kaf rank'!$A19)</f>
        <v>5104.7343540270003</v>
      </c>
      <c r="Z19" s="5" t="str">
        <f>VLOOKUP(AA19,'augdate &amp; jandate kaf'!$N$5:$O$94,2,FALSE)</f>
        <v>1981-82</v>
      </c>
      <c r="AA19" s="18">
        <f>LARGE('augdate &amp; jandate kaf'!$N$5:$N$94,'augdate &amp; jandate kaf rank'!$A19)</f>
        <v>5840.2490371889999</v>
      </c>
    </row>
    <row r="20" spans="1:27" x14ac:dyDescent="0.2">
      <c r="A20" s="5">
        <v>15</v>
      </c>
      <c r="B20" s="5" t="str">
        <f>VLOOKUP(C20,'augdate &amp; jandate kaf'!$B$5:$O$94,14,FALSE)</f>
        <v>1978-79</v>
      </c>
      <c r="C20" s="18">
        <f>LARGE('augdate &amp; jandate kaf'!$B$5:$B$94,'augdate &amp; jandate kaf rank'!$A20)</f>
        <v>72.985782387</v>
      </c>
      <c r="D20" s="5" t="str">
        <f>VLOOKUP(E20,'augdate &amp; jandate kaf'!$C$5:$O$94,13,FALSE)</f>
        <v>1972-73</v>
      </c>
      <c r="E20" s="18">
        <f>LARGE('augdate &amp; jandate kaf'!$C$5:$C$94,'augdate &amp; jandate kaf rank'!$A20)</f>
        <v>127.132557216</v>
      </c>
      <c r="F20" s="5" t="str">
        <f>VLOOKUP(G20,'augdate &amp; jandate kaf'!$D$5:$O$94,12,FALSE)</f>
        <v>1971-72</v>
      </c>
      <c r="G20" s="18">
        <f>LARGE('augdate &amp; jandate kaf'!$D$5:$D$94,'augdate &amp; jandate kaf rank'!$A20)</f>
        <v>226.361644404</v>
      </c>
      <c r="H20" s="5" t="str">
        <f>VLOOKUP(I20,'augdate &amp; jandate kaf'!$E$5:$O$94,11,FALSE)</f>
        <v>1951-52</v>
      </c>
      <c r="I20" s="18">
        <f>LARGE('augdate &amp; jandate kaf'!$E$5:$E$94,'augdate &amp; jandate kaf rank'!$A20)</f>
        <v>457.906098531</v>
      </c>
      <c r="J20" s="5" t="str">
        <f>VLOOKUP(K20,'augdate &amp; jandate kaf'!$F$5:$O$94,10,FALSE)</f>
        <v>1980-81</v>
      </c>
      <c r="K20" s="18">
        <f>LARGE('augdate &amp; jandate kaf'!$F$5:$F$94,'augdate &amp; jandate kaf rank'!$A20)</f>
        <v>1006.936821744</v>
      </c>
      <c r="L20" s="5" t="str">
        <f>VLOOKUP(M20,'augdate &amp; jandate kaf'!$G$5:$O$94,9,FALSE)</f>
        <v>1982-83</v>
      </c>
      <c r="M20" s="18">
        <f>LARGE('augdate &amp; jandate kaf'!$G$5:$G$94,'augdate &amp; jandate kaf rank'!$A20)</f>
        <v>497.98808049899998</v>
      </c>
      <c r="N20" s="5" t="str">
        <f>VLOOKUP(O20,'augdate &amp; jandate kaf'!$H$5:$O$94,8,FALSE)</f>
        <v>2005-06</v>
      </c>
      <c r="O20" s="18">
        <f>LARGE('augdate &amp; jandate kaf'!$H$5:$H$94,'augdate &amp; jandate kaf rank'!$A20)</f>
        <v>1105.2614461559999</v>
      </c>
      <c r="P20" s="5" t="str">
        <f>VLOOKUP(Q20,'augdate &amp; jandate kaf'!$I$5:$O$94,7,FALSE)</f>
        <v>2017-18</v>
      </c>
      <c r="Q20" s="18">
        <f>LARGE('augdate &amp; jandate kaf'!$I$5:$I$94,'augdate &amp; jandate kaf rank'!$A20)</f>
        <v>1792.5262137720001</v>
      </c>
      <c r="R20" s="5" t="str">
        <f>VLOOKUP(S20,'augdate &amp; jandate kaf'!$J$5:$O$94,6,FALSE)</f>
        <v>1968-69</v>
      </c>
      <c r="S20" s="18">
        <f>LARGE('augdate &amp; jandate kaf'!$J$5:$J$94,'augdate &amp; jandate kaf rank'!$A20)</f>
        <v>2902.4309655389998</v>
      </c>
      <c r="T20" s="5" t="str">
        <f>VLOOKUP(U20,'augdate &amp; jandate kaf'!$K$5:$O$94,5,FALSE)</f>
        <v>2017-18</v>
      </c>
      <c r="U20" s="18">
        <f>LARGE('augdate &amp; jandate kaf'!$K$5:$K$94,'augdate &amp; jandate kaf rank'!$A20)</f>
        <v>4308.725788836</v>
      </c>
      <c r="V20" s="5" t="str">
        <f>VLOOKUP(W20,'augdate &amp; jandate kaf'!$L$5:$O$94,4,FALSE)</f>
        <v>2011-12</v>
      </c>
      <c r="W20" s="18">
        <f>LARGE('augdate &amp; jandate kaf'!$L$5:$L$94,'augdate &amp; jandate kaf rank'!$A20)</f>
        <v>4877.1072551249999</v>
      </c>
      <c r="X20" s="5" t="str">
        <f>VLOOKUP(Y20,'augdate &amp; jandate kaf'!$M$5:$O$94,3,FALSE)</f>
        <v>1960-61</v>
      </c>
      <c r="Y20" s="18">
        <f>LARGE('augdate &amp; jandate kaf'!$M$5:$M$94,'augdate &amp; jandate kaf rank'!$A20)</f>
        <v>5037.6017945609992</v>
      </c>
      <c r="Z20" s="5" t="str">
        <f>VLOOKUP(AA20,'augdate &amp; jandate kaf'!$N$5:$O$94,2,FALSE)</f>
        <v>1968-69</v>
      </c>
      <c r="AA20" s="18">
        <f>LARGE('augdate &amp; jandate kaf'!$N$5:$N$94,'augdate &amp; jandate kaf rank'!$A20)</f>
        <v>5809.3663937189995</v>
      </c>
    </row>
    <row r="21" spans="1:27" x14ac:dyDescent="0.2">
      <c r="A21" s="5">
        <v>16</v>
      </c>
      <c r="B21" s="5" t="str">
        <f>VLOOKUP(C21,'augdate &amp; jandate kaf'!$B$5:$O$94,14,FALSE)</f>
        <v>1997-98</v>
      </c>
      <c r="C21" s="18">
        <f>LARGE('augdate &amp; jandate kaf'!$B$5:$B$94,'augdate &amp; jandate kaf rank'!$A21)</f>
        <v>72.247931175000005</v>
      </c>
      <c r="D21" s="5" t="str">
        <f>VLOOKUP(E21,'augdate &amp; jandate kaf'!$C$5:$O$94,13,FALSE)</f>
        <v>1950-51</v>
      </c>
      <c r="E21" s="18">
        <f>LARGE('augdate &amp; jandate kaf'!$C$5:$C$94,'augdate &amp; jandate kaf rank'!$A21)</f>
        <v>122.524954083</v>
      </c>
      <c r="F21" s="5" t="str">
        <f>VLOOKUP(G21,'augdate &amp; jandate kaf'!$D$5:$O$94,12,FALSE)</f>
        <v>1985-86</v>
      </c>
      <c r="G21" s="18">
        <f>LARGE('augdate &amp; jandate kaf'!$D$5:$D$94,'augdate &amp; jandate kaf rank'!$A21)</f>
        <v>223.76329739400001</v>
      </c>
      <c r="H21" s="5" t="str">
        <f>VLOOKUP(I21,'augdate &amp; jandate kaf'!$E$5:$O$94,11,FALSE)</f>
        <v>1954-55</v>
      </c>
      <c r="I21" s="18">
        <f>LARGE('augdate &amp; jandate kaf'!$E$5:$E$94,'augdate &amp; jandate kaf rank'!$A21)</f>
        <v>454.31204907900002</v>
      </c>
      <c r="J21" s="5" t="str">
        <f>VLOOKUP(K21,'augdate &amp; jandate kaf'!$F$5:$O$94,10,FALSE)</f>
        <v>1941-42</v>
      </c>
      <c r="K21" s="18">
        <f>LARGE('augdate &amp; jandate kaf'!$F$5:$F$94,'augdate &amp; jandate kaf rank'!$A21)</f>
        <v>968.11434386100007</v>
      </c>
      <c r="L21" s="5" t="str">
        <f>VLOOKUP(M21,'augdate &amp; jandate kaf'!$G$5:$O$94,9,FALSE)</f>
        <v>1966-67</v>
      </c>
      <c r="M21" s="18">
        <f>LARGE('augdate &amp; jandate kaf'!$G$5:$G$94,'augdate &amp; jandate kaf rank'!$A21)</f>
        <v>491.40890719200002</v>
      </c>
      <c r="N21" s="5" t="str">
        <f>VLOOKUP(O21,'augdate &amp; jandate kaf'!$H$5:$O$94,8,FALSE)</f>
        <v>1952-53</v>
      </c>
      <c r="O21" s="18">
        <f>LARGE('augdate &amp; jandate kaf'!$H$5:$H$94,'augdate &amp; jandate kaf rank'!$A21)</f>
        <v>1077.199298448</v>
      </c>
      <c r="P21" s="5" t="str">
        <f>VLOOKUP(Q21,'augdate &amp; jandate kaf'!$I$5:$O$94,7,FALSE)</f>
        <v>2006-07</v>
      </c>
      <c r="Q21" s="18">
        <f>LARGE('augdate &amp; jandate kaf'!$I$5:$I$94,'augdate &amp; jandate kaf rank'!$A21)</f>
        <v>1778.852164698</v>
      </c>
      <c r="R21" s="5" t="str">
        <f>VLOOKUP(S21,'augdate &amp; jandate kaf'!$J$5:$O$94,6,FALSE)</f>
        <v>1989-90</v>
      </c>
      <c r="S21" s="18">
        <f>LARGE('augdate &amp; jandate kaf'!$J$5:$J$94,'augdate &amp; jandate kaf rank'!$A21)</f>
        <v>2812.990307736</v>
      </c>
      <c r="T21" s="5" t="str">
        <f>VLOOKUP(U21,'augdate &amp; jandate kaf'!$K$5:$O$94,5,FALSE)</f>
        <v>1968-69</v>
      </c>
      <c r="U21" s="18">
        <f>LARGE('augdate &amp; jandate kaf'!$K$5:$K$94,'augdate &amp; jandate kaf rank'!$A21)</f>
        <v>4225.2752134530001</v>
      </c>
      <c r="V21" s="5" t="str">
        <f>VLOOKUP(W21,'augdate &amp; jandate kaf'!$L$5:$O$94,4,FALSE)</f>
        <v>1958-59</v>
      </c>
      <c r="W21" s="18">
        <f>LARGE('augdate &amp; jandate kaf'!$L$5:$L$94,'augdate &amp; jandate kaf rank'!$A21)</f>
        <v>4829.051719737</v>
      </c>
      <c r="X21" s="5" t="str">
        <f>VLOOKUP(Y21,'augdate &amp; jandate kaf'!$M$5:$O$94,3,FALSE)</f>
        <v>1958-59</v>
      </c>
      <c r="Y21" s="18">
        <f>LARGE('augdate &amp; jandate kaf'!$M$5:$M$94,'augdate &amp; jandate kaf rank'!$A21)</f>
        <v>4986.2140278930001</v>
      </c>
      <c r="Z21" s="5" t="str">
        <f>VLOOKUP(AA21,'augdate &amp; jandate kaf'!$N$5:$O$94,2,FALSE)</f>
        <v>1990-91</v>
      </c>
      <c r="AA21" s="18">
        <f>LARGE('augdate &amp; jandate kaf'!$N$5:$N$94,'augdate &amp; jandate kaf rank'!$A21)</f>
        <v>5806.7224268760001</v>
      </c>
    </row>
    <row r="22" spans="1:27" x14ac:dyDescent="0.2">
      <c r="A22" s="5">
        <v>17</v>
      </c>
      <c r="B22" s="5" t="str">
        <f>VLOOKUP(C22,'augdate &amp; jandate kaf'!$B$5:$O$94,14,FALSE)</f>
        <v>1990-91</v>
      </c>
      <c r="C22" s="18">
        <f>LARGE('augdate &amp; jandate kaf'!$B$5:$B$94,'augdate &amp; jandate kaf rank'!$A22)</f>
        <v>72.001980771000007</v>
      </c>
      <c r="D22" s="5" t="str">
        <f>VLOOKUP(E22,'augdate &amp; jandate kaf'!$C$5:$O$94,13,FALSE)</f>
        <v>1980-81</v>
      </c>
      <c r="E22" s="18">
        <f>LARGE('augdate &amp; jandate kaf'!$C$5:$C$94,'augdate &amp; jandate kaf rank'!$A22)</f>
        <v>119.859169059</v>
      </c>
      <c r="F22" s="5" t="str">
        <f>VLOOKUP(G22,'augdate &amp; jandate kaf'!$D$5:$O$94,12,FALSE)</f>
        <v>1993-94</v>
      </c>
      <c r="G22" s="18">
        <f>LARGE('augdate &amp; jandate kaf'!$D$5:$D$94,'augdate &amp; jandate kaf rank'!$A22)</f>
        <v>222.05949580499998</v>
      </c>
      <c r="H22" s="5" t="str">
        <f>VLOOKUP(I22,'augdate &amp; jandate kaf'!$E$5:$O$94,11,FALSE)</f>
        <v>1983-84</v>
      </c>
      <c r="I22" s="18">
        <f>LARGE('augdate &amp; jandate kaf'!$E$5:$E$94,'augdate &amp; jandate kaf rank'!$A22)</f>
        <v>453.64758629400001</v>
      </c>
      <c r="J22" s="5" t="str">
        <f>VLOOKUP(K22,'augdate &amp; jandate kaf'!$F$5:$O$94,10,FALSE)</f>
        <v>1989-90</v>
      </c>
      <c r="K22" s="18">
        <f>LARGE('augdate &amp; jandate kaf'!$F$5:$F$94,'augdate &amp; jandate kaf rank'!$A22)</f>
        <v>953.09748491999994</v>
      </c>
      <c r="L22" s="5" t="str">
        <f>VLOOKUP(M22,'augdate &amp; jandate kaf'!$G$5:$O$94,9,FALSE)</f>
        <v>1947-48</v>
      </c>
      <c r="M22" s="18">
        <f>LARGE('augdate &amp; jandate kaf'!$G$5:$G$94,'augdate &amp; jandate kaf rank'!$A22)</f>
        <v>487.41221312700003</v>
      </c>
      <c r="N22" s="5" t="str">
        <f>VLOOKUP(O22,'augdate &amp; jandate kaf'!$H$5:$O$94,8,FALSE)</f>
        <v>1964-65</v>
      </c>
      <c r="O22" s="18">
        <f>LARGE('augdate &amp; jandate kaf'!$H$5:$H$94,'augdate &amp; jandate kaf rank'!$A22)</f>
        <v>1069.1880590790001</v>
      </c>
      <c r="P22" s="5" t="str">
        <f>VLOOKUP(Q22,'augdate &amp; jandate kaf'!$I$5:$O$94,7,FALSE)</f>
        <v>1990-91</v>
      </c>
      <c r="Q22" s="18">
        <f>LARGE('augdate &amp; jandate kaf'!$I$5:$I$94,'augdate &amp; jandate kaf rank'!$A22)</f>
        <v>1730.9830755840001</v>
      </c>
      <c r="R22" s="5" t="str">
        <f>VLOOKUP(S22,'augdate &amp; jandate kaf'!$J$5:$O$94,6,FALSE)</f>
        <v>2011-12</v>
      </c>
      <c r="S22" s="18">
        <f>LARGE('augdate &amp; jandate kaf'!$J$5:$J$94,'augdate &amp; jandate kaf rank'!$A22)</f>
        <v>2802.1228701269997</v>
      </c>
      <c r="T22" s="5" t="str">
        <f>VLOOKUP(U22,'augdate &amp; jandate kaf'!$K$5:$O$94,5,FALSE)</f>
        <v>1964-65</v>
      </c>
      <c r="U22" s="18">
        <f>LARGE('augdate &amp; jandate kaf'!$K$5:$K$94,'augdate &amp; jandate kaf rank'!$A22)</f>
        <v>4120.0084405409998</v>
      </c>
      <c r="V22" s="5" t="str">
        <f>VLOOKUP(W22,'augdate &amp; jandate kaf'!$L$5:$O$94,4,FALSE)</f>
        <v>1964-65</v>
      </c>
      <c r="W22" s="18">
        <f>LARGE('augdate &amp; jandate kaf'!$L$5:$L$94,'augdate &amp; jandate kaf rank'!$A22)</f>
        <v>4677.6811469009999</v>
      </c>
      <c r="X22" s="5" t="str">
        <f>VLOOKUP(Y22,'augdate &amp; jandate kaf'!$M$5:$O$94,3,FALSE)</f>
        <v>1964-65</v>
      </c>
      <c r="Y22" s="18">
        <f>LARGE('augdate &amp; jandate kaf'!$M$5:$M$94,'augdate &amp; jandate kaf rank'!$A22)</f>
        <v>4821.9310588469998</v>
      </c>
      <c r="Z22" s="5" t="str">
        <f>VLOOKUP(AA22,'augdate &amp; jandate kaf'!$N$5:$O$94,2,FALSE)</f>
        <v>1989-90</v>
      </c>
      <c r="AA22" s="18">
        <f>LARGE('augdate &amp; jandate kaf'!$N$5:$N$94,'augdate &amp; jandate kaf rank'!$A22)</f>
        <v>5665.7214404280003</v>
      </c>
    </row>
    <row r="23" spans="1:27" x14ac:dyDescent="0.2">
      <c r="A23" s="5">
        <v>18</v>
      </c>
      <c r="B23" s="5" t="str">
        <f>VLOOKUP(C23,'augdate &amp; jandate kaf'!$B$5:$O$94,14,FALSE)</f>
        <v>2008-09</v>
      </c>
      <c r="C23" s="18">
        <f>LARGE('augdate &amp; jandate kaf'!$B$5:$B$94,'augdate &amp; jandate kaf rank'!$A23)</f>
        <v>71.325617159999993</v>
      </c>
      <c r="D23" s="5" t="str">
        <f>VLOOKUP(E23,'augdate &amp; jandate kaf'!$C$5:$O$94,13,FALSE)</f>
        <v>1999-2000</v>
      </c>
      <c r="E23" s="18">
        <f>LARGE('augdate &amp; jandate kaf'!$C$5:$C$94,'augdate &amp; jandate kaf rank'!$A23)</f>
        <v>119.250243462</v>
      </c>
      <c r="F23" s="5" t="str">
        <f>VLOOKUP(G23,'augdate &amp; jandate kaf'!$D$5:$O$94,12,FALSE)</f>
        <v>1948-49</v>
      </c>
      <c r="G23" s="18">
        <f>LARGE('augdate &amp; jandate kaf'!$D$5:$D$94,'augdate &amp; jandate kaf rank'!$A23)</f>
        <v>220.651231395</v>
      </c>
      <c r="H23" s="5" t="str">
        <f>VLOOKUP(I23,'augdate &amp; jandate kaf'!$E$5:$O$94,11,FALSE)</f>
        <v>1989-90</v>
      </c>
      <c r="I23" s="18">
        <f>LARGE('augdate &amp; jandate kaf'!$E$5:$E$94,'augdate &amp; jandate kaf rank'!$A23)</f>
        <v>444.71799985199999</v>
      </c>
      <c r="J23" s="5" t="str">
        <f>VLOOKUP(K23,'augdate &amp; jandate kaf'!$F$5:$O$94,10,FALSE)</f>
        <v>1947-48</v>
      </c>
      <c r="K23" s="18">
        <f>LARGE('augdate &amp; jandate kaf'!$F$5:$F$94,'augdate &amp; jandate kaf rank'!$A23)</f>
        <v>854.80459604400005</v>
      </c>
      <c r="L23" s="5" t="str">
        <f>VLOOKUP(M23,'augdate &amp; jandate kaf'!$G$5:$O$94,9,FALSE)</f>
        <v>1955-56</v>
      </c>
      <c r="M23" s="18">
        <f>LARGE('augdate &amp; jandate kaf'!$G$5:$G$94,'augdate &amp; jandate kaf rank'!$A23)</f>
        <v>480.83303982000001</v>
      </c>
      <c r="N23" s="5" t="str">
        <f>VLOOKUP(O23,'augdate &amp; jandate kaf'!$H$5:$O$94,8,FALSE)</f>
        <v>1967-68</v>
      </c>
      <c r="O23" s="18">
        <f>LARGE('augdate &amp; jandate kaf'!$H$5:$H$94,'augdate &amp; jandate kaf rank'!$A23)</f>
        <v>1050.6049192800001</v>
      </c>
      <c r="P23" s="5" t="str">
        <f>VLOOKUP(Q23,'augdate &amp; jandate kaf'!$I$5:$O$94,7,FALSE)</f>
        <v>1950-51</v>
      </c>
      <c r="Q23" s="18">
        <f>LARGE('augdate &amp; jandate kaf'!$I$5:$I$94,'augdate &amp; jandate kaf rank'!$A23)</f>
        <v>1718.411836386</v>
      </c>
      <c r="R23" s="5" t="str">
        <f>VLOOKUP(S23,'augdate &amp; jandate kaf'!$J$5:$O$94,6,FALSE)</f>
        <v>1931-32</v>
      </c>
      <c r="S23" s="18">
        <f>LARGE('augdate &amp; jandate kaf'!$J$5:$J$94,'augdate &amp; jandate kaf rank'!$A23)</f>
        <v>2787.752622732</v>
      </c>
      <c r="T23" s="5" t="str">
        <f>VLOOKUP(U23,'augdate &amp; jandate kaf'!$K$5:$O$94,5,FALSE)</f>
        <v>1958-59</v>
      </c>
      <c r="U23" s="18">
        <f>LARGE('augdate &amp; jandate kaf'!$K$5:$K$94,'augdate &amp; jandate kaf rank'!$A23)</f>
        <v>4068.0534011670002</v>
      </c>
      <c r="V23" s="5" t="str">
        <f>VLOOKUP(W23,'augdate &amp; jandate kaf'!$L$5:$O$94,4,FALSE)</f>
        <v>1968-69</v>
      </c>
      <c r="W23" s="18">
        <f>LARGE('augdate &amp; jandate kaf'!$L$5:$L$94,'augdate &amp; jandate kaf rank'!$A23)</f>
        <v>4651.3842883829993</v>
      </c>
      <c r="X23" s="5" t="str">
        <f>VLOOKUP(Y23,'augdate &amp; jandate kaf'!$M$5:$O$94,3,FALSE)</f>
        <v>1953-54</v>
      </c>
      <c r="Y23" s="18">
        <f>LARGE('augdate &amp; jandate kaf'!$M$5:$M$94,'augdate &amp; jandate kaf rank'!$A23)</f>
        <v>4792.3376715270006</v>
      </c>
      <c r="Z23" s="5" t="str">
        <f>VLOOKUP(AA23,'augdate &amp; jandate kaf'!$N$5:$O$94,2,FALSE)</f>
        <v>2001-02</v>
      </c>
      <c r="AA23" s="18">
        <f>LARGE('augdate &amp; jandate kaf'!$N$5:$N$94,'augdate &amp; jandate kaf rank'!$A23)</f>
        <v>5645.0021023620002</v>
      </c>
    </row>
    <row r="24" spans="1:27" x14ac:dyDescent="0.2">
      <c r="A24" s="5">
        <v>19</v>
      </c>
      <c r="B24" s="5" t="str">
        <f>VLOOKUP(C24,'augdate &amp; jandate kaf'!$B$5:$O$94,14,FALSE)</f>
        <v>1991-92</v>
      </c>
      <c r="C24" s="18">
        <f>LARGE('augdate &amp; jandate kaf'!$B$5:$B$94,'augdate &amp; jandate kaf rank'!$A24)</f>
        <v>66.591071882999998</v>
      </c>
      <c r="D24" s="5" t="str">
        <f>VLOOKUP(E24,'augdate &amp; jandate kaf'!$C$5:$O$94,13,FALSE)</f>
        <v>1974-75</v>
      </c>
      <c r="E24" s="18">
        <f>LARGE('augdate &amp; jandate kaf'!$C$5:$C$94,'augdate &amp; jandate kaf rank'!$A24)</f>
        <v>118.899169095</v>
      </c>
      <c r="F24" s="5" t="str">
        <f>VLOOKUP(G24,'augdate &amp; jandate kaf'!$D$5:$O$94,12,FALSE)</f>
        <v>1976-77</v>
      </c>
      <c r="G24" s="18">
        <f>LARGE('augdate &amp; jandate kaf'!$D$5:$D$94,'augdate &amp; jandate kaf rank'!$A24)</f>
        <v>210.67833920700002</v>
      </c>
      <c r="H24" s="5" t="str">
        <f>VLOOKUP(I24,'augdate &amp; jandate kaf'!$E$5:$O$94,11,FALSE)</f>
        <v>1997-98</v>
      </c>
      <c r="I24" s="18">
        <f>LARGE('augdate &amp; jandate kaf'!$E$5:$E$94,'augdate &amp; jandate kaf rank'!$A24)</f>
        <v>438.84692569200001</v>
      </c>
      <c r="J24" s="5" t="str">
        <f>VLOOKUP(K24,'augdate &amp; jandate kaf'!$F$5:$O$94,10,FALSE)</f>
        <v>2016-17</v>
      </c>
      <c r="K24" s="18">
        <f>LARGE('augdate &amp; jandate kaf'!$F$5:$F$94,'augdate &amp; jandate kaf rank'!$A24)</f>
        <v>846.16459636800005</v>
      </c>
      <c r="L24" s="5" t="str">
        <f>VLOOKUP(M24,'augdate &amp; jandate kaf'!$G$5:$O$94,9,FALSE)</f>
        <v>1983-84</v>
      </c>
      <c r="M24" s="18">
        <f>LARGE('augdate &amp; jandate kaf'!$G$5:$G$94,'augdate &amp; jandate kaf rank'!$A24)</f>
        <v>475.05320532600001</v>
      </c>
      <c r="N24" s="5" t="str">
        <f>VLOOKUP(O24,'augdate &amp; jandate kaf'!$H$5:$O$94,8,FALSE)</f>
        <v>1982-83</v>
      </c>
      <c r="O24" s="18">
        <f>LARGE('augdate &amp; jandate kaf'!$H$5:$H$94,'augdate &amp; jandate kaf rank'!$A24)</f>
        <v>1036.5321925350001</v>
      </c>
      <c r="P24" s="5" t="str">
        <f>VLOOKUP(Q24,'augdate &amp; jandate kaf'!$I$5:$O$94,7,FALSE)</f>
        <v>1949-50</v>
      </c>
      <c r="Q24" s="18">
        <f>LARGE('augdate &amp; jandate kaf'!$I$5:$I$94,'augdate &amp; jandate kaf rank'!$A24)</f>
        <v>1716.130844736</v>
      </c>
      <c r="R24" s="5" t="str">
        <f>VLOOKUP(S24,'augdate &amp; jandate kaf'!$J$5:$O$94,6,FALSE)</f>
        <v>2015-16</v>
      </c>
      <c r="S24" s="18">
        <f>LARGE('augdate &amp; jandate kaf'!$J$5:$J$94,'augdate &amp; jandate kaf rank'!$A24)</f>
        <v>2780.6240279580002</v>
      </c>
      <c r="T24" s="5" t="str">
        <f>VLOOKUP(U24,'augdate &amp; jandate kaf'!$K$5:$O$94,5,FALSE)</f>
        <v>1948-49</v>
      </c>
      <c r="U24" s="18">
        <f>LARGE('augdate &amp; jandate kaf'!$K$5:$K$94,'augdate &amp; jandate kaf rank'!$A24)</f>
        <v>4064.526789729</v>
      </c>
      <c r="V24" s="5" t="str">
        <f>VLOOKUP(W24,'augdate &amp; jandate kaf'!$L$5:$O$94,4,FALSE)</f>
        <v>1933-34</v>
      </c>
      <c r="W24" s="18">
        <f>LARGE('augdate &amp; jandate kaf'!$L$5:$L$94,'augdate &amp; jandate kaf rank'!$A24)</f>
        <v>4638.2894128409998</v>
      </c>
      <c r="X24" s="5" t="str">
        <f>VLOOKUP(Y24,'augdate &amp; jandate kaf'!$M$5:$O$94,3,FALSE)</f>
        <v>1998-99</v>
      </c>
      <c r="Y24" s="18">
        <f>LARGE('augdate &amp; jandate kaf'!$M$5:$M$94,'augdate &amp; jandate kaf rank'!$A24)</f>
        <v>4791.4669277579997</v>
      </c>
      <c r="Z24" s="5" t="str">
        <f>VLOOKUP(AA24,'augdate &amp; jandate kaf'!$N$5:$O$94,2,FALSE)</f>
        <v>1975-76</v>
      </c>
      <c r="AA24" s="18">
        <f>LARGE('augdate &amp; jandate kaf'!$N$5:$N$94,'augdate &amp; jandate kaf rank'!$A24)</f>
        <v>5616.1306984860003</v>
      </c>
    </row>
    <row r="25" spans="1:27" x14ac:dyDescent="0.2">
      <c r="A25" s="5">
        <v>20</v>
      </c>
      <c r="B25" s="5" t="str">
        <f>VLOOKUP(C25,'augdate &amp; jandate kaf'!$B$5:$O$94,14,FALSE)</f>
        <v>1989-90</v>
      </c>
      <c r="C25" s="18">
        <f>LARGE('augdate &amp; jandate kaf'!$B$5:$B$94,'augdate &amp; jandate kaf rank'!$A25)</f>
        <v>66.160658676000011</v>
      </c>
      <c r="D25" s="5" t="str">
        <f>VLOOKUP(E25,'augdate &amp; jandate kaf'!$C$5:$O$94,13,FALSE)</f>
        <v>2008-09</v>
      </c>
      <c r="E25" s="18">
        <f>LARGE('augdate &amp; jandate kaf'!$C$5:$C$94,'augdate &amp; jandate kaf rank'!$A25)</f>
        <v>118.45288812</v>
      </c>
      <c r="F25" s="5" t="str">
        <f>VLOOKUP(G25,'augdate &amp; jandate kaf'!$D$5:$O$94,12,FALSE)</f>
        <v>1983-84</v>
      </c>
      <c r="G25" s="18">
        <f>LARGE('augdate &amp; jandate kaf'!$D$5:$D$94,'augdate &amp; jandate kaf rank'!$A25)</f>
        <v>208.847595474</v>
      </c>
      <c r="H25" s="5" t="str">
        <f>VLOOKUP(I25,'augdate &amp; jandate kaf'!$E$5:$O$94,11,FALSE)</f>
        <v>1964-65</v>
      </c>
      <c r="I25" s="18">
        <f>LARGE('augdate &amp; jandate kaf'!$E$5:$E$94,'augdate &amp; jandate kaf rank'!$A25)</f>
        <v>430.25849626199999</v>
      </c>
      <c r="J25" s="5" t="str">
        <f>VLOOKUP(K25,'augdate &amp; jandate kaf'!$F$5:$O$94,10,FALSE)</f>
        <v>1999-2000</v>
      </c>
      <c r="K25" s="18">
        <f>LARGE('augdate &amp; jandate kaf'!$F$5:$F$94,'augdate &amp; jandate kaf rank'!$A25)</f>
        <v>811.54311006299997</v>
      </c>
      <c r="L25" s="5" t="str">
        <f>VLOOKUP(M25,'augdate &amp; jandate kaf'!$G$5:$O$94,9,FALSE)</f>
        <v>2008-09</v>
      </c>
      <c r="M25" s="18">
        <f>LARGE('augdate &amp; jandate kaf'!$G$5:$G$94,'augdate &amp; jandate kaf rank'!$A25)</f>
        <v>474.25386651299999</v>
      </c>
      <c r="N25" s="5" t="str">
        <f>VLOOKUP(O25,'augdate &amp; jandate kaf'!$H$5:$O$94,8,FALSE)</f>
        <v>1989-90</v>
      </c>
      <c r="O25" s="18">
        <f>LARGE('augdate &amp; jandate kaf'!$H$5:$H$94,'augdate &amp; jandate kaf rank'!$A25)</f>
        <v>1027.9873994669999</v>
      </c>
      <c r="P25" s="5" t="str">
        <f>VLOOKUP(Q25,'augdate &amp; jandate kaf'!$I$5:$O$94,7,FALSE)</f>
        <v>1998-99</v>
      </c>
      <c r="Q25" s="18">
        <f>LARGE('augdate &amp; jandate kaf'!$I$5:$I$94,'augdate &amp; jandate kaf rank'!$A25)</f>
        <v>1714.165224975</v>
      </c>
      <c r="R25" s="5" t="str">
        <f>VLOOKUP(S25,'augdate &amp; jandate kaf'!$J$5:$O$94,6,FALSE)</f>
        <v>1950-51</v>
      </c>
      <c r="S25" s="18">
        <f>LARGE('augdate &amp; jandate kaf'!$J$5:$J$94,'augdate &amp; jandate kaf rank'!$A25)</f>
        <v>2771.5159291260002</v>
      </c>
      <c r="T25" s="5" t="str">
        <f>VLOOKUP(U25,'augdate &amp; jandate kaf'!$K$5:$O$94,5,FALSE)</f>
        <v>2001-02</v>
      </c>
      <c r="U25" s="18">
        <f>LARGE('augdate &amp; jandate kaf'!$K$5:$K$94,'augdate &amp; jandate kaf rank'!$A25)</f>
        <v>4002.2537342130004</v>
      </c>
      <c r="V25" s="5" t="str">
        <f>VLOOKUP(W25,'augdate &amp; jandate kaf'!$L$5:$O$94,4,FALSE)</f>
        <v>2017-18</v>
      </c>
      <c r="W25" s="18">
        <f>LARGE('augdate &amp; jandate kaf'!$L$5:$L$94,'augdate &amp; jandate kaf rank'!$A25)</f>
        <v>4617.849744186</v>
      </c>
      <c r="X25" s="5" t="str">
        <f>VLOOKUP(Y25,'augdate &amp; jandate kaf'!$M$5:$O$94,3,FALSE)</f>
        <v>1968-69</v>
      </c>
      <c r="Y25" s="18">
        <f>LARGE('augdate &amp; jandate kaf'!$M$5:$M$94,'augdate &amp; jandate kaf rank'!$A25)</f>
        <v>4764.0910610159999</v>
      </c>
      <c r="Z25" s="5" t="str">
        <f>VLOOKUP(AA25,'augdate &amp; jandate kaf'!$N$5:$O$94,2,FALSE)</f>
        <v>1960-61</v>
      </c>
      <c r="AA25" s="18">
        <f>LARGE('augdate &amp; jandate kaf'!$N$5:$N$94,'augdate &amp; jandate kaf rank'!$A25)</f>
        <v>5464.4487207030006</v>
      </c>
    </row>
    <row r="26" spans="1:27" x14ac:dyDescent="0.2">
      <c r="A26" s="5">
        <v>21</v>
      </c>
      <c r="B26" s="5" t="str">
        <f>VLOOKUP(C26,'augdate &amp; jandate kaf'!$B$5:$O$94,14,FALSE)</f>
        <v>1955-56</v>
      </c>
      <c r="C26" s="18">
        <f>LARGE('augdate &amp; jandate kaf'!$B$5:$B$94,'augdate &amp; jandate kaf rank'!$A26)</f>
        <v>65.422807464000002</v>
      </c>
      <c r="D26" s="5" t="str">
        <f>VLOOKUP(E26,'augdate &amp; jandate kaf'!$C$5:$O$94,13,FALSE)</f>
        <v>1985-86</v>
      </c>
      <c r="E26" s="18">
        <f>LARGE('augdate &amp; jandate kaf'!$C$5:$C$94,'augdate &amp; jandate kaf rank'!$A26)</f>
        <v>118.004623674</v>
      </c>
      <c r="F26" s="5" t="str">
        <f>VLOOKUP(G26,'augdate &amp; jandate kaf'!$D$5:$O$94,12,FALSE)</f>
        <v>1956-57</v>
      </c>
      <c r="G26" s="18">
        <f>LARGE('augdate &amp; jandate kaf'!$D$5:$D$94,'augdate &amp; jandate kaf rank'!$A26)</f>
        <v>203.47437253500001</v>
      </c>
      <c r="H26" s="5" t="str">
        <f>VLOOKUP(I26,'augdate &amp; jandate kaf'!$E$5:$O$94,11,FALSE)</f>
        <v>1932-33</v>
      </c>
      <c r="I26" s="18">
        <f>LARGE('augdate &amp; jandate kaf'!$E$5:$E$94,'augdate &amp; jandate kaf rank'!$A26)</f>
        <v>428.91766986599998</v>
      </c>
      <c r="J26" s="5" t="str">
        <f>VLOOKUP(K26,'augdate &amp; jandate kaf'!$F$5:$O$94,10,FALSE)</f>
        <v>2006-07</v>
      </c>
      <c r="K26" s="18">
        <f>LARGE('augdate &amp; jandate kaf'!$F$5:$F$94,'augdate &amp; jandate kaf rank'!$A26)</f>
        <v>791.63302816500004</v>
      </c>
      <c r="L26" s="5" t="str">
        <f>VLOOKUP(M26,'augdate &amp; jandate kaf'!$G$5:$O$94,9,FALSE)</f>
        <v>1970-71</v>
      </c>
      <c r="M26" s="18">
        <f>LARGE('augdate &amp; jandate kaf'!$G$5:$G$94,'augdate &amp; jandate kaf rank'!$A26)</f>
        <v>465.03072636299999</v>
      </c>
      <c r="N26" s="5" t="str">
        <f>VLOOKUP(O26,'augdate &amp; jandate kaf'!$H$5:$O$94,8,FALSE)</f>
        <v>1980-81</v>
      </c>
      <c r="O26" s="18">
        <f>LARGE('augdate &amp; jandate kaf'!$H$5:$H$94,'augdate &amp; jandate kaf rank'!$A26)</f>
        <v>986.43963242999996</v>
      </c>
      <c r="P26" s="5" t="str">
        <f>VLOOKUP(Q26,'augdate &amp; jandate kaf'!$I$5:$O$94,7,FALSE)</f>
        <v>1967-68</v>
      </c>
      <c r="Q26" s="18">
        <f>LARGE('augdate &amp; jandate kaf'!$I$5:$I$94,'augdate &amp; jandate kaf rank'!$A26)</f>
        <v>1674.3966314250001</v>
      </c>
      <c r="R26" s="5" t="str">
        <f>VLOOKUP(S26,'augdate &amp; jandate kaf'!$J$5:$O$94,6,FALSE)</f>
        <v>1958-59</v>
      </c>
      <c r="S26" s="18">
        <f>LARGE('augdate &amp; jandate kaf'!$J$5:$J$94,'augdate &amp; jandate kaf rank'!$A26)</f>
        <v>2754.1863429990003</v>
      </c>
      <c r="T26" s="5" t="str">
        <f>VLOOKUP(U26,'augdate &amp; jandate kaf'!$K$5:$O$94,5,FALSE)</f>
        <v>1956-57</v>
      </c>
      <c r="U26" s="18">
        <f>LARGE('augdate &amp; jandate kaf'!$K$5:$K$94,'augdate &amp; jandate kaf rank'!$A26)</f>
        <v>3930.398530296</v>
      </c>
      <c r="V26" s="5" t="str">
        <f>VLOOKUP(W26,'augdate &amp; jandate kaf'!$L$5:$O$94,4,FALSE)</f>
        <v>1953-54</v>
      </c>
      <c r="W26" s="18">
        <f>LARGE('augdate &amp; jandate kaf'!$L$5:$L$94,'augdate &amp; jandate kaf rank'!$A26)</f>
        <v>4558.7462753279997</v>
      </c>
      <c r="X26" s="5" t="str">
        <f>VLOOKUP(Y26,'augdate &amp; jandate kaf'!$M$5:$O$94,3,FALSE)</f>
        <v>1989-90</v>
      </c>
      <c r="Y26" s="18">
        <f>LARGE('augdate &amp; jandate kaf'!$M$5:$M$94,'augdate &amp; jandate kaf rank'!$A26)</f>
        <v>4711.3049472930006</v>
      </c>
      <c r="Z26" s="5" t="str">
        <f>VLOOKUP(AA26,'augdate &amp; jandate kaf'!$N$5:$O$94,2,FALSE)</f>
        <v>1998-99</v>
      </c>
      <c r="AA26" s="18">
        <f>LARGE('augdate &amp; jandate kaf'!$N$5:$N$94,'augdate &amp; jandate kaf rank'!$A26)</f>
        <v>5445.7743412379996</v>
      </c>
    </row>
    <row r="27" spans="1:27" x14ac:dyDescent="0.2">
      <c r="A27" s="5">
        <v>22</v>
      </c>
      <c r="B27" s="5" t="str">
        <f>VLOOKUP(C27,'augdate &amp; jandate kaf'!$B$5:$O$94,14,FALSE)</f>
        <v>1956-57</v>
      </c>
      <c r="C27" s="18">
        <f>LARGE('augdate &amp; jandate kaf'!$B$5:$B$94,'augdate &amp; jandate kaf rank'!$A27)</f>
        <v>64.008592641000007</v>
      </c>
      <c r="D27" s="5" t="str">
        <f>VLOOKUP(E27,'augdate &amp; jandate kaf'!$C$5:$O$94,13,FALSE)</f>
        <v>2011-12</v>
      </c>
      <c r="E27" s="18">
        <f>LARGE('augdate &amp; jandate kaf'!$C$5:$C$94,'augdate &amp; jandate kaf rank'!$A27)</f>
        <v>114.384789099</v>
      </c>
      <c r="F27" s="5" t="str">
        <f>VLOOKUP(G27,'augdate &amp; jandate kaf'!$D$5:$O$94,12,FALSE)</f>
        <v>1999-2000</v>
      </c>
      <c r="G27" s="18">
        <f>LARGE('augdate &amp; jandate kaf'!$D$5:$D$94,'augdate &amp; jandate kaf rank'!$A27)</f>
        <v>200.78280238800002</v>
      </c>
      <c r="H27" s="5" t="str">
        <f>VLOOKUP(I27,'augdate &amp; jandate kaf'!$E$5:$O$94,11,FALSE)</f>
        <v>1975-76</v>
      </c>
      <c r="I27" s="18">
        <f>LARGE('augdate &amp; jandate kaf'!$E$5:$E$94,'augdate &amp; jandate kaf rank'!$A27)</f>
        <v>426.88857903299998</v>
      </c>
      <c r="J27" s="5" t="str">
        <f>VLOOKUP(K27,'augdate &amp; jandate kaf'!$F$5:$O$94,10,FALSE)</f>
        <v>2012-13</v>
      </c>
      <c r="K27" s="18">
        <f>LARGE('augdate &amp; jandate kaf'!$F$5:$F$94,'augdate &amp; jandate kaf rank'!$A27)</f>
        <v>778.77418567200004</v>
      </c>
      <c r="L27" s="5" t="str">
        <f>VLOOKUP(M27,'augdate &amp; jandate kaf'!$G$5:$O$94,9,FALSE)</f>
        <v>2014-15</v>
      </c>
      <c r="M27" s="18">
        <f>LARGE('augdate &amp; jandate kaf'!$G$5:$G$94,'augdate &amp; jandate kaf rank'!$A27)</f>
        <v>456.72990022800002</v>
      </c>
      <c r="N27" s="5" t="str">
        <f>VLOOKUP(O27,'augdate &amp; jandate kaf'!$H$5:$O$94,8,FALSE)</f>
        <v>2015-16</v>
      </c>
      <c r="O27" s="18">
        <f>LARGE('augdate &amp; jandate kaf'!$H$5:$H$94,'augdate &amp; jandate kaf rank'!$A27)</f>
        <v>943.53517122899996</v>
      </c>
      <c r="P27" s="5" t="str">
        <f>VLOOKUP(Q27,'augdate &amp; jandate kaf'!$I$5:$O$94,7,FALSE)</f>
        <v>1989-90</v>
      </c>
      <c r="Q27" s="18">
        <f>LARGE('augdate &amp; jandate kaf'!$I$5:$I$94,'augdate &amp; jandate kaf rank'!$A27)</f>
        <v>1620.0515094959999</v>
      </c>
      <c r="R27" s="5" t="str">
        <f>VLOOKUP(S27,'augdate &amp; jandate kaf'!$J$5:$O$94,6,FALSE)</f>
        <v>1999-2000</v>
      </c>
      <c r="S27" s="18">
        <f>LARGE('augdate &amp; jandate kaf'!$J$5:$J$94,'augdate &amp; jandate kaf rank'!$A27)</f>
        <v>2740.6888228440002</v>
      </c>
      <c r="T27" s="5" t="str">
        <f>VLOOKUP(U27,'augdate &amp; jandate kaf'!$K$5:$O$94,5,FALSE)</f>
        <v>2011-12</v>
      </c>
      <c r="U27" s="18">
        <f>LARGE('augdate &amp; jandate kaf'!$K$5:$K$94,'augdate &amp; jandate kaf rank'!$A27)</f>
        <v>3896.4791927249998</v>
      </c>
      <c r="V27" s="5" t="str">
        <f>VLOOKUP(W27,'augdate &amp; jandate kaf'!$L$5:$O$94,4,FALSE)</f>
        <v>1998-99</v>
      </c>
      <c r="W27" s="18">
        <f>LARGE('augdate &amp; jandate kaf'!$L$5:$L$94,'augdate &amp; jandate kaf rank'!$A27)</f>
        <v>4552.8950358780003</v>
      </c>
      <c r="X27" s="5" t="str">
        <f>VLOOKUP(Y27,'augdate &amp; jandate kaf'!$M$5:$O$94,3,FALSE)</f>
        <v>2017-18</v>
      </c>
      <c r="Y27" s="18">
        <f>LARGE('augdate &amp; jandate kaf'!$M$5:$M$94,'augdate &amp; jandate kaf rank'!$A27)</f>
        <v>4694.6477578349995</v>
      </c>
      <c r="Z27" s="5" t="str">
        <f>VLOOKUP(AA27,'augdate &amp; jandate kaf'!$N$5:$O$94,2,FALSE)</f>
        <v>1931-32</v>
      </c>
      <c r="AA27" s="18">
        <f>LARGE('augdate &amp; jandate kaf'!$N$5:$N$94,'augdate &amp; jandate kaf rank'!$A27)</f>
        <v>5445.1217792790003</v>
      </c>
    </row>
    <row r="28" spans="1:27" x14ac:dyDescent="0.2">
      <c r="A28" s="5">
        <v>23</v>
      </c>
      <c r="B28" s="5" t="str">
        <f>VLOOKUP(C28,'augdate &amp; jandate kaf'!$B$5:$O$94,14,FALSE)</f>
        <v>1956-57</v>
      </c>
      <c r="C28" s="18">
        <f>LARGE('augdate &amp; jandate kaf'!$B$5:$B$94,'augdate &amp; jandate kaf rank'!$A28)</f>
        <v>64.008592641000007</v>
      </c>
      <c r="D28" s="5" t="str">
        <f>VLOOKUP(E28,'augdate &amp; jandate kaf'!$C$5:$O$94,13,FALSE)</f>
        <v>1982-83</v>
      </c>
      <c r="E28" s="18">
        <f>LARGE('augdate &amp; jandate kaf'!$C$5:$C$94,'augdate &amp; jandate kaf rank'!$A28)</f>
        <v>113.36726847599999</v>
      </c>
      <c r="F28" s="5" t="str">
        <f>VLOOKUP(G28,'augdate &amp; jandate kaf'!$D$5:$O$94,12,FALSE)</f>
        <v>1982-83</v>
      </c>
      <c r="G28" s="18">
        <f>LARGE('augdate &amp; jandate kaf'!$D$5:$D$94,'augdate &amp; jandate kaf rank'!$A28)</f>
        <v>198.89652146699999</v>
      </c>
      <c r="H28" s="5" t="str">
        <f>VLOOKUP(I28,'augdate &amp; jandate kaf'!$E$5:$O$94,11,FALSE)</f>
        <v>1999-2000</v>
      </c>
      <c r="I28" s="18">
        <f>LARGE('augdate &amp; jandate kaf'!$E$5:$E$94,'augdate &amp; jandate kaf rank'!$A28)</f>
        <v>396.19436530799999</v>
      </c>
      <c r="J28" s="5" t="str">
        <f>VLOOKUP(K28,'augdate &amp; jandate kaf'!$F$5:$O$94,10,FALSE)</f>
        <v>1951-52</v>
      </c>
      <c r="K28" s="18">
        <f>LARGE('augdate &amp; jandate kaf'!$F$5:$F$94,'augdate &amp; jandate kaf rank'!$A28)</f>
        <v>776.53484691300002</v>
      </c>
      <c r="L28" s="5" t="str">
        <f>VLOOKUP(M28,'augdate &amp; jandate kaf'!$G$5:$O$94,9,FALSE)</f>
        <v>2004-05</v>
      </c>
      <c r="M28" s="18">
        <f>LARGE('augdate &amp; jandate kaf'!$G$5:$G$94,'augdate &amp; jandate kaf rank'!$A28)</f>
        <v>455.19271020299999</v>
      </c>
      <c r="N28" s="5" t="str">
        <f>VLOOKUP(O28,'augdate &amp; jandate kaf'!$H$5:$O$94,8,FALSE)</f>
        <v>1966-67</v>
      </c>
      <c r="O28" s="18">
        <f>LARGE('augdate &amp; jandate kaf'!$H$5:$H$94,'augdate &amp; jandate kaf rank'!$A28)</f>
        <v>922.32194888399999</v>
      </c>
      <c r="P28" s="5" t="str">
        <f>VLOOKUP(Q28,'augdate &amp; jandate kaf'!$I$5:$O$94,7,FALSE)</f>
        <v>1970-71</v>
      </c>
      <c r="Q28" s="18">
        <f>LARGE('augdate &amp; jandate kaf'!$I$5:$I$94,'augdate &amp; jandate kaf rank'!$A28)</f>
        <v>1612.538121348</v>
      </c>
      <c r="R28" s="5" t="str">
        <f>VLOOKUP(S28,'augdate &amp; jandate kaf'!$J$5:$O$94,6,FALSE)</f>
        <v>1937-38</v>
      </c>
      <c r="S28" s="18">
        <f>LARGE('augdate &amp; jandate kaf'!$J$5:$J$94,'augdate &amp; jandate kaf rank'!$A28)</f>
        <v>2724.5017160130001</v>
      </c>
      <c r="T28" s="5" t="str">
        <f>VLOOKUP(U28,'augdate &amp; jandate kaf'!$K$5:$O$94,5,FALSE)</f>
        <v>1953-54</v>
      </c>
      <c r="U28" s="18">
        <f>LARGE('augdate &amp; jandate kaf'!$K$5:$K$94,'augdate &amp; jandate kaf rank'!$A28)</f>
        <v>3870.8785325280001</v>
      </c>
      <c r="V28" s="5" t="str">
        <f>VLOOKUP(W28,'augdate &amp; jandate kaf'!$L$5:$O$94,4,FALSE)</f>
        <v>1989-90</v>
      </c>
      <c r="W28" s="18">
        <f>LARGE('augdate &amp; jandate kaf'!$L$5:$L$94,'augdate &amp; jandate kaf rank'!$A28)</f>
        <v>4550.5148706780001</v>
      </c>
      <c r="X28" s="5" t="str">
        <f>VLOOKUP(Y28,'augdate &amp; jandate kaf'!$M$5:$O$94,3,FALSE)</f>
        <v>1933-34</v>
      </c>
      <c r="Y28" s="18">
        <f>LARGE('augdate &amp; jandate kaf'!$M$5:$M$94,'augdate &amp; jandate kaf rank'!$A28)</f>
        <v>4690.246435686</v>
      </c>
      <c r="Z28" s="5" t="str">
        <f>VLOOKUP(AA28,'augdate &amp; jandate kaf'!$N$5:$O$94,2,FALSE)</f>
        <v>2011-12</v>
      </c>
      <c r="AA28" s="18">
        <f>LARGE('augdate &amp; jandate kaf'!$N$5:$N$94,'augdate &amp; jandate kaf rank'!$A28)</f>
        <v>5440.3237629300002</v>
      </c>
    </row>
    <row r="29" spans="1:27" x14ac:dyDescent="0.2">
      <c r="A29" s="5">
        <v>24</v>
      </c>
      <c r="B29" s="5" t="str">
        <f>VLOOKUP(C29,'augdate &amp; jandate kaf'!$B$5:$O$94,14,FALSE)</f>
        <v>1982-83</v>
      </c>
      <c r="C29" s="18">
        <f>LARGE('augdate &amp; jandate kaf'!$B$5:$B$94,'augdate &amp; jandate kaf rank'!$A29)</f>
        <v>61.241650595999999</v>
      </c>
      <c r="D29" s="5" t="str">
        <f>VLOOKUP(E29,'augdate &amp; jandate kaf'!$C$5:$O$94,13,FALSE)</f>
        <v>1955-56</v>
      </c>
      <c r="E29" s="18">
        <f>LARGE('augdate &amp; jandate kaf'!$C$5:$C$94,'augdate &amp; jandate kaf rank'!$A29)</f>
        <v>113.26412798400001</v>
      </c>
      <c r="F29" s="5" t="str">
        <f>VLOOKUP(G29,'augdate &amp; jandate kaf'!$D$5:$O$94,12,FALSE)</f>
        <v>1990-91</v>
      </c>
      <c r="G29" s="18">
        <f>LARGE('augdate &amp; jandate kaf'!$D$5:$D$94,'augdate &amp; jandate kaf rank'!$A29)</f>
        <v>196.86346369199998</v>
      </c>
      <c r="H29" s="5" t="str">
        <f>VLOOKUP(I29,'augdate &amp; jandate kaf'!$E$5:$O$94,11,FALSE)</f>
        <v>1962-63</v>
      </c>
      <c r="I29" s="18">
        <f>LARGE('augdate &amp; jandate kaf'!$E$5:$E$94,'augdate &amp; jandate kaf rank'!$A29)</f>
        <v>394.25453067000001</v>
      </c>
      <c r="J29" s="5" t="str">
        <f>VLOOKUP(K29,'augdate &amp; jandate kaf'!$F$5:$O$94,10,FALSE)</f>
        <v>1962-63</v>
      </c>
      <c r="K29" s="18">
        <f>LARGE('augdate &amp; jandate kaf'!$F$5:$F$94,'augdate &amp; jandate kaf rank'!$A29)</f>
        <v>762.93418626599998</v>
      </c>
      <c r="L29" s="5" t="str">
        <f>VLOOKUP(M29,'augdate &amp; jandate kaf'!$G$5:$O$94,9,FALSE)</f>
        <v>2001-02</v>
      </c>
      <c r="M29" s="18">
        <f>LARGE('augdate &amp; jandate kaf'!$G$5:$G$94,'augdate &amp; jandate kaf rank'!$A29)</f>
        <v>434.34841346399998</v>
      </c>
      <c r="N29" s="5" t="str">
        <f>VLOOKUP(O29,'augdate &amp; jandate kaf'!$H$5:$O$94,8,FALSE)</f>
        <v>2016-17</v>
      </c>
      <c r="O29" s="18">
        <f>LARGE('augdate &amp; jandate kaf'!$H$5:$H$94,'augdate &amp; jandate kaf rank'!$A29)</f>
        <v>920.82046133699998</v>
      </c>
      <c r="P29" s="5" t="str">
        <f>VLOOKUP(Q29,'augdate &amp; jandate kaf'!$I$5:$O$94,7,FALSE)</f>
        <v>1964-65</v>
      </c>
      <c r="Q29" s="18">
        <f>LARGE('augdate &amp; jandate kaf'!$I$5:$I$94,'augdate &amp; jandate kaf rank'!$A29)</f>
        <v>1611.4472122980001</v>
      </c>
      <c r="R29" s="5" t="str">
        <f>VLOOKUP(S29,'augdate &amp; jandate kaf'!$J$5:$O$94,6,FALSE)</f>
        <v>1990-91</v>
      </c>
      <c r="S29" s="18">
        <f>LARGE('augdate &amp; jandate kaf'!$J$5:$J$94,'augdate &amp; jandate kaf rank'!$A29)</f>
        <v>2700.8408904539997</v>
      </c>
      <c r="T29" s="5" t="str">
        <f>VLOOKUP(U29,'augdate &amp; jandate kaf'!$K$5:$O$94,5,FALSE)</f>
        <v>1975-76</v>
      </c>
      <c r="U29" s="18">
        <f>LARGE('augdate &amp; jandate kaf'!$K$5:$K$94,'augdate &amp; jandate kaf rank'!$A29)</f>
        <v>3841.3228311569997</v>
      </c>
      <c r="V29" s="5" t="str">
        <f>VLOOKUP(W29,'augdate &amp; jandate kaf'!$L$5:$O$94,4,FALSE)</f>
        <v>1932-33</v>
      </c>
      <c r="W29" s="18">
        <f>LARGE('augdate &amp; jandate kaf'!$L$5:$L$94,'augdate &amp; jandate kaf rank'!$A29)</f>
        <v>4432.5042965909997</v>
      </c>
      <c r="X29" s="5" t="str">
        <f>VLOOKUP(Y29,'augdate &amp; jandate kaf'!$M$5:$O$94,3,FALSE)</f>
        <v>1990-91</v>
      </c>
      <c r="Y29" s="18">
        <f>LARGE('augdate &amp; jandate kaf'!$M$5:$M$94,'augdate &amp; jandate kaf rank'!$A29)</f>
        <v>4645.6679249609997</v>
      </c>
      <c r="Z29" s="5" t="str">
        <f>VLOOKUP(AA29,'augdate &amp; jandate kaf'!$N$5:$O$94,2,FALSE)</f>
        <v>1950-51</v>
      </c>
      <c r="AA29" s="18">
        <f>LARGE('augdate &amp; jandate kaf'!$N$5:$N$94,'augdate &amp; jandate kaf rank'!$A29)</f>
        <v>5365.5726913529998</v>
      </c>
    </row>
    <row r="30" spans="1:27" x14ac:dyDescent="0.2">
      <c r="A30" s="5">
        <v>25</v>
      </c>
      <c r="B30" s="5" t="str">
        <f>VLOOKUP(C30,'augdate &amp; jandate kaf'!$B$5:$O$94,14,FALSE)</f>
        <v>1981-82</v>
      </c>
      <c r="C30" s="18">
        <f>LARGE('augdate &amp; jandate kaf'!$B$5:$B$94,'augdate &amp; jandate kaf rank'!$A30)</f>
        <v>60.503799383999997</v>
      </c>
      <c r="D30" s="5" t="str">
        <f>VLOOKUP(E30,'augdate &amp; jandate kaf'!$C$5:$O$94,13,FALSE)</f>
        <v>1933-34</v>
      </c>
      <c r="E30" s="18">
        <f>LARGE('augdate &amp; jandate kaf'!$C$5:$C$94,'augdate &amp; jandate kaf rank'!$A30)</f>
        <v>112.53024371399999</v>
      </c>
      <c r="F30" s="5" t="str">
        <f>VLOOKUP(G30,'augdate &amp; jandate kaf'!$D$5:$O$94,12,FALSE)</f>
        <v>1978-79</v>
      </c>
      <c r="G30" s="18">
        <f>LARGE('augdate &amp; jandate kaf'!$D$5:$D$94,'augdate &amp; jandate kaf rank'!$A30)</f>
        <v>193.231728291</v>
      </c>
      <c r="H30" s="5" t="str">
        <f>VLOOKUP(I30,'augdate &amp; jandate kaf'!$E$5:$O$94,11,FALSE)</f>
        <v>1941-42</v>
      </c>
      <c r="I30" s="18">
        <f>LARGE('augdate &amp; jandate kaf'!$E$5:$E$94,'augdate &amp; jandate kaf rank'!$A30)</f>
        <v>382.56791953800001</v>
      </c>
      <c r="J30" s="5" t="str">
        <f>VLOOKUP(K30,'augdate &amp; jandate kaf'!$F$5:$O$94,10,FALSE)</f>
        <v>2010-11</v>
      </c>
      <c r="K30" s="18">
        <f>LARGE('augdate &amp; jandate kaf'!$F$5:$F$94,'augdate &amp; jandate kaf rank'!$A30)</f>
        <v>751.38840157499999</v>
      </c>
      <c r="L30" s="5" t="str">
        <f>VLOOKUP(M30,'augdate &amp; jandate kaf'!$G$5:$O$94,9,FALSE)</f>
        <v>1937-38</v>
      </c>
      <c r="M30" s="18">
        <f>LARGE('augdate &amp; jandate kaf'!$G$5:$G$94,'augdate &amp; jandate kaf rank'!$A30)</f>
        <v>431.765934222</v>
      </c>
      <c r="N30" s="5" t="str">
        <f>VLOOKUP(O30,'augdate &amp; jandate kaf'!$H$5:$O$94,8,FALSE)</f>
        <v>1971-72</v>
      </c>
      <c r="O30" s="18">
        <f>LARGE('augdate &amp; jandate kaf'!$H$5:$H$94,'augdate &amp; jandate kaf rank'!$A30)</f>
        <v>914.07864340799995</v>
      </c>
      <c r="P30" s="5" t="str">
        <f>VLOOKUP(Q30,'augdate &amp; jandate kaf'!$I$5:$O$94,7,FALSE)</f>
        <v>2005-06</v>
      </c>
      <c r="Q30" s="18">
        <f>LARGE('augdate &amp; jandate kaf'!$I$5:$I$94,'augdate &amp; jandate kaf rank'!$A30)</f>
        <v>1609.4597743559998</v>
      </c>
      <c r="R30" s="5" t="str">
        <f>VLOOKUP(S30,'augdate &amp; jandate kaf'!$J$5:$O$94,6,FALSE)</f>
        <v>2005-06</v>
      </c>
      <c r="S30" s="18">
        <f>LARGE('augdate &amp; jandate kaf'!$J$5:$J$94,'augdate &amp; jandate kaf rank'!$A30)</f>
        <v>2666.312627286</v>
      </c>
      <c r="T30" s="5" t="str">
        <f>VLOOKUP(U30,'augdate &amp; jandate kaf'!$K$5:$O$94,5,FALSE)</f>
        <v>1950-51</v>
      </c>
      <c r="U30" s="18">
        <f>LARGE('augdate &amp; jandate kaf'!$K$5:$K$94,'augdate &amp; jandate kaf rank'!$A30)</f>
        <v>3805.7988655469999</v>
      </c>
      <c r="V30" s="5" t="str">
        <f>VLOOKUP(W30,'augdate &amp; jandate kaf'!$L$5:$O$94,4,FALSE)</f>
        <v>1990-91</v>
      </c>
      <c r="W30" s="18">
        <f>LARGE('augdate &amp; jandate kaf'!$L$5:$L$94,'augdate &amp; jandate kaf rank'!$A30)</f>
        <v>4419.8854540889997</v>
      </c>
      <c r="X30" s="5" t="str">
        <f>VLOOKUP(Y30,'augdate &amp; jandate kaf'!$M$5:$O$94,3,FALSE)</f>
        <v>2007-08</v>
      </c>
      <c r="Y30" s="18">
        <f>LARGE('augdate &amp; jandate kaf'!$M$5:$M$94,'augdate &amp; jandate kaf rank'!$A30)</f>
        <v>4613.0100749459998</v>
      </c>
      <c r="Z30" s="5" t="str">
        <f>VLOOKUP(AA30,'augdate &amp; jandate kaf'!$N$5:$O$94,2,FALSE)</f>
        <v>1932-33</v>
      </c>
      <c r="AA30" s="18">
        <f>LARGE('augdate &amp; jandate kaf'!$N$5:$N$94,'augdate &amp; jandate kaf rank'!$A30)</f>
        <v>5334.2338495530003</v>
      </c>
    </row>
    <row r="31" spans="1:27" x14ac:dyDescent="0.2">
      <c r="A31" s="5">
        <v>26</v>
      </c>
      <c r="B31" s="5" t="str">
        <f>VLOOKUP(C31,'augdate &amp; jandate kaf'!$B$5:$O$94,14,FALSE)</f>
        <v>2002-03</v>
      </c>
      <c r="C31" s="18">
        <f>LARGE('augdate &amp; jandate kaf'!$B$5:$B$94,'augdate &amp; jandate kaf rank'!$A31)</f>
        <v>57.982807742999995</v>
      </c>
      <c r="D31" s="5" t="str">
        <f>VLOOKUP(E31,'augdate &amp; jandate kaf'!$C$5:$O$94,13,FALSE)</f>
        <v>1990-91</v>
      </c>
      <c r="E31" s="18">
        <f>LARGE('augdate &amp; jandate kaf'!$C$5:$C$94,'augdate &amp; jandate kaf rank'!$A31)</f>
        <v>109.48958267099999</v>
      </c>
      <c r="F31" s="5" t="str">
        <f>VLOOKUP(G31,'augdate &amp; jandate kaf'!$D$5:$O$94,12,FALSE)</f>
        <v>1941-42</v>
      </c>
      <c r="G31" s="18">
        <f>LARGE('augdate &amp; jandate kaf'!$D$5:$D$94,'augdate &amp; jandate kaf rank'!$A31)</f>
        <v>192.690240708</v>
      </c>
      <c r="H31" s="5" t="str">
        <f>VLOOKUP(I31,'augdate &amp; jandate kaf'!$E$5:$O$94,11,FALSE)</f>
        <v>1934-35</v>
      </c>
      <c r="I31" s="18">
        <f>LARGE('augdate &amp; jandate kaf'!$E$5:$E$94,'augdate &amp; jandate kaf rank'!$A31)</f>
        <v>382.097836911</v>
      </c>
      <c r="J31" s="5" t="str">
        <f>VLOOKUP(K31,'augdate &amp; jandate kaf'!$F$5:$O$94,10,FALSE)</f>
        <v>1932-33</v>
      </c>
      <c r="K31" s="18">
        <f>LARGE('augdate &amp; jandate kaf'!$F$5:$F$94,'augdate &amp; jandate kaf rank'!$A31)</f>
        <v>703.09088272500003</v>
      </c>
      <c r="L31" s="5" t="str">
        <f>VLOOKUP(M31,'augdate &amp; jandate kaf'!$G$5:$O$94,9,FALSE)</f>
        <v>1994-95</v>
      </c>
      <c r="M31" s="18">
        <f>LARGE('augdate &amp; jandate kaf'!$G$5:$G$94,'augdate &amp; jandate kaf rank'!$A31)</f>
        <v>426.355025334</v>
      </c>
      <c r="N31" s="5" t="str">
        <f>VLOOKUP(O31,'augdate &amp; jandate kaf'!$H$5:$O$94,8,FALSE)</f>
        <v>1998-99</v>
      </c>
      <c r="O31" s="18">
        <f>LARGE('augdate &amp; jandate kaf'!$H$5:$H$94,'augdate &amp; jandate kaf rank'!$A31)</f>
        <v>909.35401548599998</v>
      </c>
      <c r="P31" s="5" t="str">
        <f>VLOOKUP(Q31,'augdate &amp; jandate kaf'!$I$5:$O$94,7,FALSE)</f>
        <v>1958-59</v>
      </c>
      <c r="Q31" s="18">
        <f>LARGE('augdate &amp; jandate kaf'!$I$5:$I$94,'augdate &amp; jandate kaf rank'!$A31)</f>
        <v>1598.7351466590001</v>
      </c>
      <c r="R31" s="5" t="str">
        <f>VLOOKUP(S31,'augdate &amp; jandate kaf'!$J$5:$O$94,6,FALSE)</f>
        <v>1998-99</v>
      </c>
      <c r="S31" s="18">
        <f>LARGE('augdate &amp; jandate kaf'!$J$5:$J$94,'augdate &amp; jandate kaf rank'!$A31)</f>
        <v>2579.5932916950001</v>
      </c>
      <c r="T31" s="5" t="str">
        <f>VLOOKUP(U31,'augdate &amp; jandate kaf'!$K$5:$O$94,5,FALSE)</f>
        <v>1990-91</v>
      </c>
      <c r="U31" s="18">
        <f>LARGE('augdate &amp; jandate kaf'!$K$5:$K$94,'augdate &amp; jandate kaf rank'!$A31)</f>
        <v>3779.0259739890002</v>
      </c>
      <c r="V31" s="5" t="str">
        <f>VLOOKUP(W31,'augdate &amp; jandate kaf'!$L$5:$O$94,4,FALSE)</f>
        <v>1956-57</v>
      </c>
      <c r="W31" s="18">
        <f>LARGE('augdate &amp; jandate kaf'!$L$5:$L$94,'augdate &amp; jandate kaf rank'!$A31)</f>
        <v>4398.6365292659993</v>
      </c>
      <c r="X31" s="5" t="str">
        <f>VLOOKUP(Y31,'augdate &amp; jandate kaf'!$M$5:$O$94,3,FALSE)</f>
        <v>1932-33</v>
      </c>
      <c r="Y31" s="18">
        <f>LARGE('augdate &amp; jandate kaf'!$M$5:$M$94,'augdate &amp; jandate kaf rank'!$A31)</f>
        <v>4601.2877613359997</v>
      </c>
      <c r="Z31" s="5" t="str">
        <f>VLOOKUP(AA31,'augdate &amp; jandate kaf'!$N$5:$O$94,2,FALSE)</f>
        <v>1953-54</v>
      </c>
      <c r="AA31" s="18">
        <f>LARGE('augdate &amp; jandate kaf'!$N$5:$N$94,'augdate &amp; jandate kaf rank'!$A31)</f>
        <v>5330.276824908</v>
      </c>
    </row>
    <row r="32" spans="1:27" x14ac:dyDescent="0.2">
      <c r="A32" s="5">
        <v>27</v>
      </c>
      <c r="B32" s="5" t="str">
        <f>VLOOKUP(C32,'augdate &amp; jandate kaf'!$B$5:$O$94,14,FALSE)</f>
        <v>1980-81</v>
      </c>
      <c r="C32" s="18">
        <f>LARGE('augdate &amp; jandate kaf'!$B$5:$B$94,'augdate &amp; jandate kaf rank'!$A32)</f>
        <v>57.736857339000004</v>
      </c>
      <c r="D32" s="5" t="str">
        <f>VLOOKUP(E32,'augdate &amp; jandate kaf'!$C$5:$O$94,13,FALSE)</f>
        <v>1989-90</v>
      </c>
      <c r="E32" s="18">
        <f>LARGE('augdate &amp; jandate kaf'!$C$5:$C$94,'augdate &amp; jandate kaf rank'!$A32)</f>
        <v>108.170574456</v>
      </c>
      <c r="F32" s="5" t="str">
        <f>VLOOKUP(G32,'augdate &amp; jandate kaf'!$D$5:$O$94,12,FALSE)</f>
        <v>1972-73</v>
      </c>
      <c r="G32" s="18">
        <f>LARGE('augdate &amp; jandate kaf'!$D$5:$D$94,'augdate &amp; jandate kaf rank'!$A32)</f>
        <v>186.71404258499999</v>
      </c>
      <c r="H32" s="5" t="str">
        <f>VLOOKUP(I32,'augdate &amp; jandate kaf'!$E$5:$O$94,11,FALSE)</f>
        <v>2017-18</v>
      </c>
      <c r="I32" s="18">
        <f>LARGE('augdate &amp; jandate kaf'!$E$5:$E$94,'augdate &amp; jandate kaf rank'!$A32)</f>
        <v>377.34742386599999</v>
      </c>
      <c r="J32" s="5" t="str">
        <f>VLOOKUP(K32,'augdate &amp; jandate kaf'!$F$5:$O$94,10,FALSE)</f>
        <v>1983-84</v>
      </c>
      <c r="K32" s="18">
        <f>LARGE('augdate &amp; jandate kaf'!$F$5:$F$94,'augdate &amp; jandate kaf rank'!$A32)</f>
        <v>657.23303320499997</v>
      </c>
      <c r="L32" s="5" t="str">
        <f>VLOOKUP(M32,'augdate &amp; jandate kaf'!$G$5:$O$94,9,FALSE)</f>
        <v>1945-46</v>
      </c>
      <c r="M32" s="18">
        <f>LARGE('augdate &amp; jandate kaf'!$G$5:$G$94,'augdate &amp; jandate kaf rank'!$A32)</f>
        <v>416.57849677500002</v>
      </c>
      <c r="N32" s="5" t="str">
        <f>VLOOKUP(O32,'augdate &amp; jandate kaf'!$H$5:$O$94,8,FALSE)</f>
        <v>1975-76</v>
      </c>
      <c r="O32" s="18">
        <f>LARGE('augdate &amp; jandate kaf'!$H$5:$H$94,'augdate &amp; jandate kaf rank'!$A32)</f>
        <v>863.42674448100001</v>
      </c>
      <c r="P32" s="5" t="str">
        <f>VLOOKUP(Q32,'augdate &amp; jandate kaf'!$I$5:$O$94,7,FALSE)</f>
        <v>1983-84</v>
      </c>
      <c r="Q32" s="18">
        <f>LARGE('augdate &amp; jandate kaf'!$I$5:$I$94,'augdate &amp; jandate kaf rank'!$A32)</f>
        <v>1590.275642844</v>
      </c>
      <c r="R32" s="5" t="str">
        <f>VLOOKUP(S32,'augdate &amp; jandate kaf'!$J$5:$O$94,6,FALSE)</f>
        <v>1985-86</v>
      </c>
      <c r="S32" s="18">
        <f>LARGE('augdate &amp; jandate kaf'!$J$5:$J$94,'augdate &amp; jandate kaf rank'!$A32)</f>
        <v>2579.0240355179999</v>
      </c>
      <c r="T32" s="5" t="str">
        <f>VLOOKUP(U32,'augdate &amp; jandate kaf'!$K$5:$O$94,5,FALSE)</f>
        <v>1945-46</v>
      </c>
      <c r="U32" s="18">
        <f>LARGE('augdate &amp; jandate kaf'!$K$5:$K$94,'augdate &amp; jandate kaf rank'!$A32)</f>
        <v>3733.0134137310001</v>
      </c>
      <c r="V32" s="5" t="str">
        <f>VLOOKUP(W32,'augdate &amp; jandate kaf'!$L$5:$O$94,4,FALSE)</f>
        <v>1948-49</v>
      </c>
      <c r="W32" s="18">
        <f>LARGE('augdate &amp; jandate kaf'!$L$5:$L$94,'augdate &amp; jandate kaf rank'!$A32)</f>
        <v>4383.9449595689994</v>
      </c>
      <c r="X32" s="5" t="str">
        <f>VLOOKUP(Y32,'augdate &amp; jandate kaf'!$M$5:$O$94,3,FALSE)</f>
        <v>1942-43</v>
      </c>
      <c r="Y32" s="18">
        <f>LARGE('augdate &amp; jandate kaf'!$M$5:$M$94,'augdate &amp; jandate kaf rank'!$A32)</f>
        <v>4537.1859455580006</v>
      </c>
      <c r="Z32" s="5" t="str">
        <f>VLOOKUP(AA32,'augdate &amp; jandate kaf'!$N$5:$O$94,2,FALSE)</f>
        <v>2017-18</v>
      </c>
      <c r="AA32" s="18">
        <f>LARGE('augdate &amp; jandate kaf'!$N$5:$N$94,'augdate &amp; jandate kaf rank'!$A32)</f>
        <v>5298.2695533810002</v>
      </c>
    </row>
    <row r="33" spans="1:27" x14ac:dyDescent="0.2">
      <c r="A33" s="5">
        <v>28</v>
      </c>
      <c r="B33" s="5" t="str">
        <f>VLOOKUP(C33,'augdate &amp; jandate kaf'!$B$5:$O$94,14,FALSE)</f>
        <v>1933-34</v>
      </c>
      <c r="C33" s="18">
        <f>LARGE('augdate &amp; jandate kaf'!$B$5:$B$94,'augdate &amp; jandate kaf rank'!$A33)</f>
        <v>57.429419333999995</v>
      </c>
      <c r="D33" s="5" t="str">
        <f>VLOOKUP(E33,'augdate &amp; jandate kaf'!$C$5:$O$94,13,FALSE)</f>
        <v>1956-57</v>
      </c>
      <c r="E33" s="18">
        <f>LARGE('augdate &amp; jandate kaf'!$C$5:$C$94,'augdate &amp; jandate kaf rank'!$A33)</f>
        <v>107.922640581</v>
      </c>
      <c r="F33" s="5" t="str">
        <f>VLOOKUP(G33,'augdate &amp; jandate kaf'!$D$5:$O$94,12,FALSE)</f>
        <v>2008-09</v>
      </c>
      <c r="G33" s="18">
        <f>LARGE('augdate &amp; jandate kaf'!$D$5:$D$94,'augdate &amp; jandate kaf rank'!$A33)</f>
        <v>183.50676997799999</v>
      </c>
      <c r="H33" s="5" t="str">
        <f>VLOOKUP(I33,'augdate &amp; jandate kaf'!$E$5:$O$94,11,FALSE)</f>
        <v>1973-74</v>
      </c>
      <c r="I33" s="18">
        <f>LARGE('augdate &amp; jandate kaf'!$E$5:$E$94,'augdate &amp; jandate kaf rank'!$A33)</f>
        <v>355.783127154</v>
      </c>
      <c r="J33" s="5" t="str">
        <f>VLOOKUP(K33,'augdate &amp; jandate kaf'!$F$5:$O$94,10,FALSE)</f>
        <v>1945-46</v>
      </c>
      <c r="K33" s="18">
        <f>LARGE('augdate &amp; jandate kaf'!$F$5:$F$94,'augdate &amp; jandate kaf rank'!$A33)</f>
        <v>648.76361203500005</v>
      </c>
      <c r="L33" s="5" t="str">
        <f>VLOOKUP(M33,'augdate &amp; jandate kaf'!$G$5:$O$94,9,FALSE)</f>
        <v>1950-51</v>
      </c>
      <c r="M33" s="18">
        <f>LARGE('augdate &amp; jandate kaf'!$G$5:$G$94,'augdate &amp; jandate kaf rank'!$A33)</f>
        <v>416.20957116900001</v>
      </c>
      <c r="N33" s="5" t="str">
        <f>VLOOKUP(O33,'augdate &amp; jandate kaf'!$H$5:$O$94,8,FALSE)</f>
        <v>1946-47</v>
      </c>
      <c r="O33" s="18">
        <f>LARGE('augdate &amp; jandate kaf'!$H$5:$H$94,'augdate &amp; jandate kaf rank'!$A33)</f>
        <v>858.09517443300001</v>
      </c>
      <c r="P33" s="5" t="str">
        <f>VLOOKUP(Q33,'augdate &amp; jandate kaf'!$I$5:$O$94,7,FALSE)</f>
        <v>2002-03</v>
      </c>
      <c r="Q33" s="18">
        <f>LARGE('augdate &amp; jandate kaf'!$I$5:$I$94,'augdate &amp; jandate kaf rank'!$A33)</f>
        <v>1533.9530003279999</v>
      </c>
      <c r="R33" s="5" t="str">
        <f>VLOOKUP(S33,'augdate &amp; jandate kaf'!$J$5:$O$94,6,FALSE)</f>
        <v>1970-71</v>
      </c>
      <c r="S33" s="18">
        <f>LARGE('augdate &amp; jandate kaf'!$J$5:$J$94,'augdate &amp; jandate kaf rank'!$A33)</f>
        <v>2569.7215565280003</v>
      </c>
      <c r="T33" s="5" t="str">
        <f>VLOOKUP(U33,'augdate &amp; jandate kaf'!$K$5:$O$94,5,FALSE)</f>
        <v>1998-99</v>
      </c>
      <c r="U33" s="18">
        <f>LARGE('augdate &amp; jandate kaf'!$K$5:$K$94,'augdate &amp; jandate kaf rank'!$A33)</f>
        <v>3729.5958931979999</v>
      </c>
      <c r="V33" s="5" t="str">
        <f>VLOOKUP(W33,'augdate &amp; jandate kaf'!$L$5:$O$94,4,FALSE)</f>
        <v>2007-08</v>
      </c>
      <c r="W33" s="18">
        <f>LARGE('augdate &amp; jandate kaf'!$L$5:$L$94,'augdate &amp; jandate kaf rank'!$A33)</f>
        <v>4353.2249607209997</v>
      </c>
      <c r="X33" s="5" t="str">
        <f>VLOOKUP(Y33,'augdate &amp; jandate kaf'!$M$5:$O$94,3,FALSE)</f>
        <v>1975-76</v>
      </c>
      <c r="Y33" s="18">
        <f>LARGE('augdate &amp; jandate kaf'!$M$5:$M$94,'augdate &amp; jandate kaf rank'!$A33)</f>
        <v>4516.6213182300007</v>
      </c>
      <c r="Z33" s="5" t="str">
        <f>VLOOKUP(AA33,'augdate &amp; jandate kaf'!$N$5:$O$94,2,FALSE)</f>
        <v>1959-60</v>
      </c>
      <c r="AA33" s="18">
        <f>LARGE('augdate &amp; jandate kaf'!$N$5:$N$94,'augdate &amp; jandate kaf rank'!$A33)</f>
        <v>5243.8431091409993</v>
      </c>
    </row>
    <row r="34" spans="1:27" x14ac:dyDescent="0.2">
      <c r="A34" s="5">
        <v>29</v>
      </c>
      <c r="B34" s="5" t="str">
        <f>VLOOKUP(C34,'augdate &amp; jandate kaf'!$B$5:$O$94,14,FALSE)</f>
        <v>2012-13</v>
      </c>
      <c r="C34" s="18">
        <f>LARGE('augdate &amp; jandate kaf'!$B$5:$B$94,'augdate &amp; jandate kaf rank'!$A34)</f>
        <v>54.478014485999999</v>
      </c>
      <c r="D34" s="5" t="str">
        <f>VLOOKUP(E34,'augdate &amp; jandate kaf'!$C$5:$O$94,13,FALSE)</f>
        <v>1984-85</v>
      </c>
      <c r="E34" s="18">
        <f>LARGE('augdate &amp; jandate kaf'!$C$5:$C$94,'augdate &amp; jandate kaf rank'!$A34)</f>
        <v>103.727599416</v>
      </c>
      <c r="F34" s="5" t="str">
        <f>VLOOKUP(G34,'augdate &amp; jandate kaf'!$D$5:$O$94,12,FALSE)</f>
        <v>1980-81</v>
      </c>
      <c r="G34" s="18">
        <f>LARGE('augdate &amp; jandate kaf'!$D$5:$D$94,'augdate &amp; jandate kaf rank'!$A34)</f>
        <v>180.362968443</v>
      </c>
      <c r="H34" s="5" t="str">
        <f>VLOOKUP(I34,'augdate &amp; jandate kaf'!$E$5:$O$94,11,FALSE)</f>
        <v>1942-43</v>
      </c>
      <c r="I34" s="18">
        <f>LARGE('augdate &amp; jandate kaf'!$E$5:$E$94,'augdate &amp; jandate kaf rank'!$A34)</f>
        <v>350.27304471599996</v>
      </c>
      <c r="J34" s="5" t="str">
        <f>VLOOKUP(K34,'augdate &amp; jandate kaf'!$F$5:$O$94,10,FALSE)</f>
        <v>1937-38</v>
      </c>
      <c r="K34" s="18">
        <f>LARGE('augdate &amp; jandate kaf'!$F$5:$F$94,'augdate &amp; jandate kaf rank'!$A34)</f>
        <v>646.33981047300006</v>
      </c>
      <c r="L34" s="5" t="str">
        <f>VLOOKUP(M34,'augdate &amp; jandate kaf'!$G$5:$O$94,9,FALSE)</f>
        <v>1980-81</v>
      </c>
      <c r="M34" s="18">
        <f>LARGE('augdate &amp; jandate kaf'!$G$5:$G$94,'augdate &amp; jandate kaf rank'!$A34)</f>
        <v>385.52725827</v>
      </c>
      <c r="N34" s="5" t="str">
        <f>VLOOKUP(O34,'augdate &amp; jandate kaf'!$H$5:$O$94,8,FALSE)</f>
        <v>1983-84</v>
      </c>
      <c r="O34" s="18">
        <f>LARGE('augdate &amp; jandate kaf'!$H$5:$H$94,'augdate &amp; jandate kaf rank'!$A34)</f>
        <v>857.22046372199998</v>
      </c>
      <c r="P34" s="5" t="str">
        <f>VLOOKUP(Q34,'augdate &amp; jandate kaf'!$I$5:$O$94,7,FALSE)</f>
        <v>2013-14</v>
      </c>
      <c r="Q34" s="18">
        <f>LARGE('augdate &amp; jandate kaf'!$I$5:$I$94,'augdate &amp; jandate kaf rank'!$A34)</f>
        <v>1482.6961427460001</v>
      </c>
      <c r="R34" s="5" t="str">
        <f>VLOOKUP(S34,'augdate &amp; jandate kaf'!$J$5:$O$94,6,FALSE)</f>
        <v>1942-43</v>
      </c>
      <c r="S34" s="18">
        <f>LARGE('augdate &amp; jandate kaf'!$J$5:$J$94,'augdate &amp; jandate kaf rank'!$A34)</f>
        <v>2566.6729616009998</v>
      </c>
      <c r="T34" s="5" t="str">
        <f>VLOOKUP(U34,'augdate &amp; jandate kaf'!$K$5:$O$94,5,FALSE)</f>
        <v>1934-35</v>
      </c>
      <c r="U34" s="18">
        <f>LARGE('augdate &amp; jandate kaf'!$K$5:$K$94,'augdate &amp; jandate kaf rank'!$A34)</f>
        <v>3719.293744824</v>
      </c>
      <c r="V34" s="5" t="str">
        <f>VLOOKUP(W34,'augdate &amp; jandate kaf'!$L$5:$O$94,4,FALSE)</f>
        <v>1975-76</v>
      </c>
      <c r="W34" s="18">
        <f>LARGE('augdate &amp; jandate kaf'!$L$5:$L$94,'augdate &amp; jandate kaf rank'!$A34)</f>
        <v>4349.1905807069998</v>
      </c>
      <c r="X34" s="5" t="str">
        <f>VLOOKUP(Y34,'augdate &amp; jandate kaf'!$M$5:$O$94,3,FALSE)</f>
        <v>1956-57</v>
      </c>
      <c r="Y34" s="18">
        <f>LARGE('augdate &amp; jandate kaf'!$M$5:$M$94,'augdate &amp; jandate kaf rank'!$A34)</f>
        <v>4509.5601614699999</v>
      </c>
      <c r="Z34" s="5" t="str">
        <f>VLOOKUP(AA34,'augdate &amp; jandate kaf'!$N$5:$O$94,2,FALSE)</f>
        <v>1942-43</v>
      </c>
      <c r="AA34" s="18">
        <f>LARGE('augdate &amp; jandate kaf'!$N$5:$N$94,'augdate &amp; jandate kaf rank'!$A34)</f>
        <v>5146.8712119510001</v>
      </c>
    </row>
    <row r="35" spans="1:27" x14ac:dyDescent="0.2">
      <c r="A35" s="5">
        <v>30</v>
      </c>
      <c r="B35" s="5" t="str">
        <f>VLOOKUP(C35,'augdate &amp; jandate kaf'!$B$5:$O$94,14,FALSE)</f>
        <v>1943-44</v>
      </c>
      <c r="C35" s="18">
        <f>LARGE('augdate &amp; jandate kaf'!$B$5:$B$94,'augdate &amp; jandate kaf rank'!$A35)</f>
        <v>53.432725269000002</v>
      </c>
      <c r="D35" s="5" t="str">
        <f>VLOOKUP(E35,'augdate &amp; jandate kaf'!$C$5:$O$94,13,FALSE)</f>
        <v>1941-42</v>
      </c>
      <c r="E35" s="18">
        <f>LARGE('augdate &amp; jandate kaf'!$C$5:$C$94,'augdate &amp; jandate kaf rank'!$A35)</f>
        <v>102.42644244</v>
      </c>
      <c r="F35" s="5" t="str">
        <f>VLOOKUP(G35,'augdate &amp; jandate kaf'!$D$5:$O$94,12,FALSE)</f>
        <v>1965-66</v>
      </c>
      <c r="G35" s="18">
        <f>LARGE('augdate &amp; jandate kaf'!$D$5:$D$94,'augdate &amp; jandate kaf rank'!$A35)</f>
        <v>180.03371225700002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346.27040023799998</v>
      </c>
      <c r="J35" s="5" t="str">
        <f>VLOOKUP(K35,'augdate &amp; jandate kaf'!$F$5:$O$94,10,FALSE)</f>
        <v>1934-35</v>
      </c>
      <c r="K35" s="18">
        <f>LARGE('augdate &amp; jandate kaf'!$F$5:$F$94,'augdate &amp; jandate kaf rank'!$A35)</f>
        <v>642.80526515099996</v>
      </c>
      <c r="L35" s="5" t="str">
        <f>VLOOKUP(M35,'augdate &amp; jandate kaf'!$G$5:$O$94,9,FALSE)</f>
        <v>1990-91</v>
      </c>
      <c r="M35" s="18">
        <f>LARGE('augdate &amp; jandate kaf'!$G$5:$G$94,'augdate &amp; jandate kaf rank'!$A35)</f>
        <v>370.15535801999999</v>
      </c>
      <c r="N35" s="5" t="str">
        <f>VLOOKUP(O35,'augdate &amp; jandate kaf'!$H$5:$O$94,8,FALSE)</f>
        <v>1962-63</v>
      </c>
      <c r="O35" s="18">
        <f>LARGE('augdate &amp; jandate kaf'!$H$5:$H$94,'augdate &amp; jandate kaf rank'!$A35)</f>
        <v>854.81649687000004</v>
      </c>
      <c r="P35" s="5" t="str">
        <f>VLOOKUP(Q35,'augdate &amp; jandate kaf'!$I$5:$O$94,7,FALSE)</f>
        <v>1946-47</v>
      </c>
      <c r="Q35" s="18">
        <f>LARGE('augdate &amp; jandate kaf'!$I$5:$I$94,'augdate &amp; jandate kaf rank'!$A35)</f>
        <v>1443.211185549</v>
      </c>
      <c r="R35" s="5" t="str">
        <f>VLOOKUP(S35,'augdate &amp; jandate kaf'!$J$5:$O$94,6,FALSE)</f>
        <v>2001-02</v>
      </c>
      <c r="S35" s="18">
        <f>LARGE('augdate &amp; jandate kaf'!$J$5:$J$94,'augdate &amp; jandate kaf rank'!$A35)</f>
        <v>2563.7513088179999</v>
      </c>
      <c r="T35" s="5" t="str">
        <f>VLOOKUP(U35,'augdate &amp; jandate kaf'!$K$5:$O$94,5,FALSE)</f>
        <v>1937-38</v>
      </c>
      <c r="U35" s="18">
        <f>LARGE('augdate &amp; jandate kaf'!$K$5:$K$94,'augdate &amp; jandate kaf rank'!$A35)</f>
        <v>3718.1413481730001</v>
      </c>
      <c r="V35" s="5" t="str">
        <f>VLOOKUP(W35,'augdate &amp; jandate kaf'!$L$5:$O$94,4,FALSE)</f>
        <v>1942-43</v>
      </c>
      <c r="W35" s="18">
        <f>LARGE('augdate &amp; jandate kaf'!$L$5:$L$94,'augdate &amp; jandate kaf rank'!$A35)</f>
        <v>4319.6428132199999</v>
      </c>
      <c r="X35" s="5" t="str">
        <f>VLOOKUP(Y35,'augdate &amp; jandate kaf'!$M$5:$O$94,3,FALSE)</f>
        <v>1948-49</v>
      </c>
      <c r="Y35" s="18">
        <f>LARGE('augdate &amp; jandate kaf'!$M$5:$M$94,'augdate &amp; jandate kaf rank'!$A35)</f>
        <v>4469.5971877619995</v>
      </c>
      <c r="Z35" s="5" t="str">
        <f>VLOOKUP(AA35,'augdate &amp; jandate kaf'!$N$5:$O$94,2,FALSE)</f>
        <v>2007-08</v>
      </c>
      <c r="AA35" s="18">
        <f>LARGE('augdate &amp; jandate kaf'!$N$5:$N$94,'augdate &amp; jandate kaf rank'!$A35)</f>
        <v>5088.6860901659993</v>
      </c>
    </row>
    <row r="36" spans="1:27" x14ac:dyDescent="0.2">
      <c r="A36" s="5">
        <v>31</v>
      </c>
      <c r="B36" s="5" t="str">
        <f>VLOOKUP(C36,'augdate &amp; jandate kaf'!$B$5:$O$94,14,FALSE)</f>
        <v>1968-69</v>
      </c>
      <c r="C36" s="18">
        <f>LARGE('augdate &amp; jandate kaf'!$B$5:$B$94,'augdate &amp; jandate kaf rank'!$A36)</f>
        <v>53.371237667999999</v>
      </c>
      <c r="D36" s="5" t="str">
        <f>VLOOKUP(E36,'augdate &amp; jandate kaf'!$C$5:$O$94,13,FALSE)</f>
        <v>1991-92</v>
      </c>
      <c r="E36" s="18">
        <f>LARGE('augdate &amp; jandate kaf'!$C$5:$C$94,'augdate &amp; jandate kaf rank'!$A36)</f>
        <v>101.22247554299999</v>
      </c>
      <c r="F36" s="5" t="str">
        <f>VLOOKUP(G36,'augdate &amp; jandate kaf'!$D$5:$O$94,12,FALSE)</f>
        <v>1989-90</v>
      </c>
      <c r="G36" s="18">
        <f>LARGE('augdate &amp; jandate kaf'!$D$5:$D$94,'augdate &amp; jandate kaf rank'!$A36)</f>
        <v>179.86511722200001</v>
      </c>
      <c r="H36" s="5" t="str">
        <f>VLOOKUP(I36,'augdate &amp; jandate kaf'!$E$5:$O$94,11,FALSE)</f>
        <v>1984-85</v>
      </c>
      <c r="I36" s="18">
        <f>LARGE('augdate &amp; jandate kaf'!$E$5:$E$94,'augdate &amp; jandate kaf rank'!$A36)</f>
        <v>344.52891269999998</v>
      </c>
      <c r="J36" s="5" t="str">
        <f>VLOOKUP(K36,'augdate &amp; jandate kaf'!$F$5:$O$94,10,FALSE)</f>
        <v>1997-98</v>
      </c>
      <c r="K36" s="18">
        <f>LARGE('augdate &amp; jandate kaf'!$F$5:$F$94,'augdate &amp; jandate kaf rank'!$A36)</f>
        <v>623.43270389400004</v>
      </c>
      <c r="L36" s="5" t="str">
        <f>VLOOKUP(M36,'augdate &amp; jandate kaf'!$G$5:$O$94,9,FALSE)</f>
        <v>1946-47</v>
      </c>
      <c r="M36" s="18">
        <f>LARGE('augdate &amp; jandate kaf'!$G$5:$G$94,'augdate &amp; jandate kaf rank'!$A36)</f>
        <v>367.75734158099999</v>
      </c>
      <c r="N36" s="5" t="str">
        <f>VLOOKUP(O36,'augdate &amp; jandate kaf'!$H$5:$O$94,8,FALSE)</f>
        <v>2002-03</v>
      </c>
      <c r="O36" s="18">
        <f>LARGE('augdate &amp; jandate kaf'!$H$5:$H$94,'augdate &amp; jandate kaf rank'!$A36)</f>
        <v>848.67368718300008</v>
      </c>
      <c r="P36" s="5" t="str">
        <f>VLOOKUP(Q36,'augdate &amp; jandate kaf'!$I$5:$O$94,7,FALSE)</f>
        <v>1952-53</v>
      </c>
      <c r="Q36" s="18">
        <f>LARGE('augdate &amp; jandate kaf'!$I$5:$I$94,'augdate &amp; jandate kaf rank'!$A36)</f>
        <v>1443.0505243979999</v>
      </c>
      <c r="R36" s="5" t="str">
        <f>VLOOKUP(S36,'augdate &amp; jandate kaf'!$J$5:$O$94,6,FALSE)</f>
        <v>1982-83</v>
      </c>
      <c r="S36" s="18">
        <f>LARGE('augdate &amp; jandate kaf'!$J$5:$J$94,'augdate &amp; jandate kaf rank'!$A36)</f>
        <v>2531.4028802789999</v>
      </c>
      <c r="T36" s="5" t="str">
        <f>VLOOKUP(U36,'augdate &amp; jandate kaf'!$K$5:$O$94,5,FALSE)</f>
        <v>1989-90</v>
      </c>
      <c r="U36" s="18">
        <f>LARGE('augdate &amp; jandate kaf'!$K$5:$K$94,'augdate &amp; jandate kaf rank'!$A36)</f>
        <v>3683.7777130979998</v>
      </c>
      <c r="V36" s="5" t="str">
        <f>VLOOKUP(W36,'augdate &amp; jandate kaf'!$L$5:$O$94,4,FALSE)</f>
        <v>1950-51</v>
      </c>
      <c r="W36" s="18">
        <f>LARGE('augdate &amp; jandate kaf'!$L$5:$L$94,'augdate &amp; jandate kaf rank'!$A36)</f>
        <v>4163.7162074970001</v>
      </c>
      <c r="X36" s="5" t="str">
        <f>VLOOKUP(Y36,'augdate &amp; jandate kaf'!$M$5:$O$94,3,FALSE)</f>
        <v>1950-51</v>
      </c>
      <c r="Y36" s="18">
        <f>LARGE('augdate &amp; jandate kaf'!$M$5:$M$94,'augdate &amp; jandate kaf rank'!$A36)</f>
        <v>4276.730418135</v>
      </c>
      <c r="Z36" s="5" t="str">
        <f>VLOOKUP(AA36,'augdate &amp; jandate kaf'!$N$5:$O$94,2,FALSE)</f>
        <v>1956-57</v>
      </c>
      <c r="AA36" s="18">
        <f>LARGE('augdate &amp; jandate kaf'!$N$5:$N$94,'augdate &amp; jandate kaf rank'!$A36)</f>
        <v>5049.0047693400002</v>
      </c>
    </row>
    <row r="37" spans="1:27" x14ac:dyDescent="0.2">
      <c r="A37" s="5">
        <v>32</v>
      </c>
      <c r="B37" s="5" t="str">
        <f>VLOOKUP(C37,'augdate &amp; jandate kaf'!$B$5:$O$94,14,FALSE)</f>
        <v>1960-61</v>
      </c>
      <c r="C37" s="18">
        <f>LARGE('augdate &amp; jandate kaf'!$B$5:$B$94,'augdate &amp; jandate kaf rank'!$A37)</f>
        <v>53.248262466</v>
      </c>
      <c r="D37" s="5" t="str">
        <f>VLOOKUP(E37,'augdate &amp; jandate kaf'!$C$5:$O$94,13,FALSE)</f>
        <v>1981-82</v>
      </c>
      <c r="E37" s="18">
        <f>LARGE('augdate &amp; jandate kaf'!$C$5:$C$94,'augdate &amp; jandate kaf rank'!$A37)</f>
        <v>100.371566484</v>
      </c>
      <c r="F37" s="5" t="str">
        <f>VLOOKUP(G37,'augdate &amp; jandate kaf'!$D$5:$O$94,12,FALSE)</f>
        <v>2011-12</v>
      </c>
      <c r="G37" s="18">
        <f>LARGE('augdate &amp; jandate kaf'!$D$5:$D$94,'augdate &amp; jandate kaf rank'!$A37)</f>
        <v>175.44197689200001</v>
      </c>
      <c r="H37" s="5" t="str">
        <f>VLOOKUP(I37,'augdate &amp; jandate kaf'!$E$5:$O$94,11,FALSE)</f>
        <v>1948-49</v>
      </c>
      <c r="I37" s="18">
        <f>LARGE('augdate &amp; jandate kaf'!$E$5:$E$94,'augdate &amp; jandate kaf rank'!$A37)</f>
        <v>336.68428489499996</v>
      </c>
      <c r="J37" s="5" t="str">
        <f>VLOOKUP(K37,'augdate &amp; jandate kaf'!$F$5:$O$94,10,FALSE)</f>
        <v>2017-18</v>
      </c>
      <c r="K37" s="18">
        <f>LARGE('augdate &amp; jandate kaf'!$F$5:$F$94,'augdate &amp; jandate kaf rank'!$A37)</f>
        <v>619.05518339699995</v>
      </c>
      <c r="L37" s="5" t="str">
        <f>VLOOKUP(M37,'augdate &amp; jandate kaf'!$G$5:$O$94,9,FALSE)</f>
        <v>1971-72</v>
      </c>
      <c r="M37" s="18">
        <f>LARGE('augdate &amp; jandate kaf'!$G$5:$G$94,'augdate &amp; jandate kaf rank'!$A37)</f>
        <v>354.23006936099995</v>
      </c>
      <c r="N37" s="5" t="str">
        <f>VLOOKUP(O37,'augdate &amp; jandate kaf'!$H$5:$O$94,8,FALSE)</f>
        <v>1957-58</v>
      </c>
      <c r="O37" s="18">
        <f>LARGE('augdate &amp; jandate kaf'!$H$5:$H$94,'augdate &amp; jandate kaf rank'!$A37)</f>
        <v>842.07071222399998</v>
      </c>
      <c r="P37" s="5" t="str">
        <f>VLOOKUP(Q37,'augdate &amp; jandate kaf'!$I$5:$O$94,7,FALSE)</f>
        <v>1977-78</v>
      </c>
      <c r="Q37" s="18">
        <f>LARGE('augdate &amp; jandate kaf'!$I$5:$I$94,'augdate &amp; jandate kaf rank'!$A37)</f>
        <v>1383.576146463</v>
      </c>
      <c r="R37" s="5" t="str">
        <f>VLOOKUP(S37,'augdate &amp; jandate kaf'!$J$5:$O$94,6,FALSE)</f>
        <v>2014-15</v>
      </c>
      <c r="S37" s="18">
        <f>LARGE('augdate &amp; jandate kaf'!$J$5:$J$94,'augdate &amp; jandate kaf rank'!$A37)</f>
        <v>2518.7265171180002</v>
      </c>
      <c r="T37" s="5" t="str">
        <f>VLOOKUP(U37,'augdate &amp; jandate kaf'!$K$5:$O$94,5,FALSE)</f>
        <v>1999-2000</v>
      </c>
      <c r="U37" s="18">
        <f>LARGE('augdate &amp; jandate kaf'!$K$5:$K$94,'augdate &amp; jandate kaf rank'!$A37)</f>
        <v>3660.9122594099999</v>
      </c>
      <c r="V37" s="5" t="str">
        <f>VLOOKUP(W37,'augdate &amp; jandate kaf'!$L$5:$O$94,4,FALSE)</f>
        <v>1934-35</v>
      </c>
      <c r="W37" s="18">
        <f>LARGE('augdate &amp; jandate kaf'!$L$5:$L$94,'augdate &amp; jandate kaf rank'!$A37)</f>
        <v>4150.2226542839999</v>
      </c>
      <c r="X37" s="5" t="str">
        <f>VLOOKUP(Y37,'augdate &amp; jandate kaf'!$M$5:$O$94,3,FALSE)</f>
        <v>1983-84</v>
      </c>
      <c r="Y37" s="18">
        <f>LARGE('augdate &amp; jandate kaf'!$M$5:$M$94,'augdate &amp; jandate kaf rank'!$A37)</f>
        <v>4269.7069473239999</v>
      </c>
      <c r="Z37" s="5" t="str">
        <f>VLOOKUP(AA37,'augdate &amp; jandate kaf'!$N$5:$O$94,2,FALSE)</f>
        <v>1999-2000</v>
      </c>
      <c r="AA37" s="18">
        <f>LARGE('augdate &amp; jandate kaf'!$N$5:$N$94,'augdate &amp; jandate kaf rank'!$A37)</f>
        <v>4992.8130359100005</v>
      </c>
    </row>
    <row r="38" spans="1:27" x14ac:dyDescent="0.2">
      <c r="A38" s="5">
        <v>33</v>
      </c>
      <c r="B38" s="5" t="str">
        <f>VLOOKUP(C38,'augdate &amp; jandate kaf'!$B$5:$O$94,14,FALSE)</f>
        <v>1959-60</v>
      </c>
      <c r="C38" s="18">
        <f>LARGE('augdate &amp; jandate kaf'!$B$5:$B$94,'augdate &amp; jandate kaf rank'!$A38)</f>
        <v>52.633386455999997</v>
      </c>
      <c r="D38" s="5" t="str">
        <f>VLOOKUP(E38,'augdate &amp; jandate kaf'!$C$5:$O$94,13,FALSE)</f>
        <v>1947-48</v>
      </c>
      <c r="E38" s="18">
        <f>LARGE('augdate &amp; jandate kaf'!$C$5:$C$94,'augdate &amp; jandate kaf rank'!$A38)</f>
        <v>99.306442556999997</v>
      </c>
      <c r="F38" s="5" t="str">
        <f>VLOOKUP(G38,'augdate &amp; jandate kaf'!$D$5:$O$94,12,FALSE)</f>
        <v>1962-63</v>
      </c>
      <c r="G38" s="18">
        <f>LARGE('augdate &amp; jandate kaf'!$D$5:$D$94,'augdate &amp; jandate kaf rank'!$A38)</f>
        <v>175.27933227</v>
      </c>
      <c r="H38" s="5" t="str">
        <f>VLOOKUP(I38,'augdate &amp; jandate kaf'!$E$5:$O$94,11,FALSE)</f>
        <v>1986-87</v>
      </c>
      <c r="I38" s="18">
        <f>LARGE('augdate &amp; jandate kaf'!$E$5:$E$94,'augdate &amp; jandate kaf rank'!$A38)</f>
        <v>335.44461552000001</v>
      </c>
      <c r="J38" s="5" t="str">
        <f>VLOOKUP(K38,'augdate &amp; jandate kaf'!$F$5:$O$94,10,FALSE)</f>
        <v>1954-55</v>
      </c>
      <c r="K38" s="18">
        <f>LARGE('augdate &amp; jandate kaf'!$F$5:$F$94,'augdate &amp; jandate kaf rank'!$A38)</f>
        <v>612.15072084600001</v>
      </c>
      <c r="L38" s="5" t="str">
        <f>VLOOKUP(M38,'augdate &amp; jandate kaf'!$G$5:$O$94,9,FALSE)</f>
        <v>1934-35</v>
      </c>
      <c r="M38" s="18">
        <f>LARGE('augdate &amp; jandate kaf'!$G$5:$G$94,'augdate &amp; jandate kaf rank'!$A38)</f>
        <v>347.77387125600001</v>
      </c>
      <c r="N38" s="5" t="str">
        <f>VLOOKUP(O38,'augdate &amp; jandate kaf'!$H$5:$O$94,8,FALSE)</f>
        <v>1985-86</v>
      </c>
      <c r="O38" s="18">
        <f>LARGE('augdate &amp; jandate kaf'!$H$5:$H$94,'augdate &amp; jandate kaf rank'!$A38)</f>
        <v>817.39434951299995</v>
      </c>
      <c r="P38" s="5" t="str">
        <f>VLOOKUP(Q38,'augdate &amp; jandate kaf'!$I$5:$O$94,7,FALSE)</f>
        <v>1939-40</v>
      </c>
      <c r="Q38" s="18">
        <f>LARGE('augdate &amp; jandate kaf'!$I$5:$I$94,'augdate &amp; jandate kaf rank'!$A38)</f>
        <v>1376.278956654</v>
      </c>
      <c r="R38" s="5" t="str">
        <f>VLOOKUP(S38,'augdate &amp; jandate kaf'!$J$5:$O$94,6,FALSE)</f>
        <v>2013-14</v>
      </c>
      <c r="S38" s="18">
        <f>LARGE('augdate &amp; jandate kaf'!$J$5:$J$94,'augdate &amp; jandate kaf rank'!$A38)</f>
        <v>2516.4613932360003</v>
      </c>
      <c r="T38" s="5" t="str">
        <f>VLOOKUP(U38,'augdate &amp; jandate kaf'!$K$5:$O$94,5,FALSE)</f>
        <v>1942-43</v>
      </c>
      <c r="U38" s="18">
        <f>LARGE('augdate &amp; jandate kaf'!$K$5:$K$94,'augdate &amp; jandate kaf rank'!$A38)</f>
        <v>3637.7254834199998</v>
      </c>
      <c r="V38" s="5" t="str">
        <f>VLOOKUP(W38,'augdate &amp; jandate kaf'!$L$5:$O$94,4,FALSE)</f>
        <v>1945-46</v>
      </c>
      <c r="W38" s="18">
        <f>LARGE('augdate &amp; jandate kaf'!$L$5:$L$94,'augdate &amp; jandate kaf rank'!$A38)</f>
        <v>4133.9522416710006</v>
      </c>
      <c r="X38" s="5" t="str">
        <f>VLOOKUP(Y38,'augdate &amp; jandate kaf'!$M$5:$O$94,3,FALSE)</f>
        <v>1934-35</v>
      </c>
      <c r="Y38" s="18">
        <f>LARGE('augdate &amp; jandate kaf'!$M$5:$M$94,'augdate &amp; jandate kaf rank'!$A38)</f>
        <v>4254.1366999739994</v>
      </c>
      <c r="Z38" s="5" t="str">
        <f>VLOOKUP(AA38,'augdate &amp; jandate kaf'!$N$5:$O$94,2,FALSE)</f>
        <v>1946-47</v>
      </c>
      <c r="AA38" s="18">
        <f>LARGE('augdate &amp; jandate kaf'!$N$5:$N$94,'augdate &amp; jandate kaf rank'!$A38)</f>
        <v>4951.3604754809994</v>
      </c>
    </row>
    <row r="39" spans="1:27" x14ac:dyDescent="0.2">
      <c r="A39" s="5">
        <v>34</v>
      </c>
      <c r="B39" s="5" t="str">
        <f>VLOOKUP(C39,'augdate &amp; jandate kaf'!$B$5:$O$94,14,FALSE)</f>
        <v>1953-54</v>
      </c>
      <c r="C39" s="18">
        <f>LARGE('augdate &amp; jandate kaf'!$B$5:$B$94,'augdate &amp; jandate kaf rank'!$A39)</f>
        <v>52.018510446000001</v>
      </c>
      <c r="D39" s="5" t="str">
        <f>VLOOKUP(E39,'augdate &amp; jandate kaf'!$C$5:$O$94,13,FALSE)</f>
        <v>1995-96</v>
      </c>
      <c r="E39" s="18">
        <f>LARGE('augdate &amp; jandate kaf'!$C$5:$C$94,'augdate &amp; jandate kaf rank'!$A39)</f>
        <v>96.117021189000013</v>
      </c>
      <c r="F39" s="5" t="str">
        <f>VLOOKUP(G39,'augdate &amp; jandate kaf'!$D$5:$O$94,12,FALSE)</f>
        <v>1984-85</v>
      </c>
      <c r="G39" s="18">
        <f>LARGE('augdate &amp; jandate kaf'!$D$5:$D$94,'augdate &amp; jandate kaf rank'!$A39)</f>
        <v>173.45453895</v>
      </c>
      <c r="H39" s="5" t="str">
        <f>VLOOKUP(I39,'augdate &amp; jandate kaf'!$E$5:$O$94,11,FALSE)</f>
        <v>1982-83</v>
      </c>
      <c r="I39" s="18">
        <f>LARGE('augdate &amp; jandate kaf'!$E$5:$E$94,'augdate &amp; jandate kaf rank'!$A39)</f>
        <v>329.03205377699999</v>
      </c>
      <c r="J39" s="5" t="str">
        <f>VLOOKUP(K39,'augdate &amp; jandate kaf'!$F$5:$O$94,10,FALSE)</f>
        <v>1998-99</v>
      </c>
      <c r="K39" s="18">
        <f>LARGE('augdate &amp; jandate kaf'!$F$5:$F$94,'augdate &amp; jandate kaf rank'!$A39)</f>
        <v>607.99336562999997</v>
      </c>
      <c r="L39" s="5" t="str">
        <f>VLOOKUP(M39,'augdate &amp; jandate kaf'!$G$5:$O$94,9,FALSE)</f>
        <v>1972-73</v>
      </c>
      <c r="M39" s="18">
        <f>LARGE('augdate &amp; jandate kaf'!$G$5:$G$94,'augdate &amp; jandate kaf rank'!$A39)</f>
        <v>319.73552519999998</v>
      </c>
      <c r="N39" s="5" t="str">
        <f>VLOOKUP(O39,'augdate &amp; jandate kaf'!$H$5:$O$94,8,FALSE)</f>
        <v>1947-48</v>
      </c>
      <c r="O39" s="18">
        <f>LARGE('augdate &amp; jandate kaf'!$H$5:$H$94,'augdate &amp; jandate kaf rank'!$A39)</f>
        <v>807.57220112100003</v>
      </c>
      <c r="P39" s="5" t="str">
        <f>VLOOKUP(Q39,'augdate &amp; jandate kaf'!$I$5:$O$94,7,FALSE)</f>
        <v>1966-67</v>
      </c>
      <c r="Q39" s="18">
        <f>LARGE('augdate &amp; jandate kaf'!$I$5:$I$94,'augdate &amp; jandate kaf rank'!$A39)</f>
        <v>1365.709039695</v>
      </c>
      <c r="R39" s="5" t="str">
        <f>VLOOKUP(S39,'augdate &amp; jandate kaf'!$J$5:$O$94,6,FALSE)</f>
        <v>2006-07</v>
      </c>
      <c r="S39" s="18">
        <f>LARGE('augdate &amp; jandate kaf'!$J$5:$J$94,'augdate &amp; jandate kaf rank'!$A39)</f>
        <v>2510.0389141380001</v>
      </c>
      <c r="T39" s="5" t="str">
        <f>VLOOKUP(U39,'augdate &amp; jandate kaf'!$K$5:$O$94,5,FALSE)</f>
        <v>2005-06</v>
      </c>
      <c r="U39" s="18">
        <f>LARGE('augdate &amp; jandate kaf'!$K$5:$K$94,'augdate &amp; jandate kaf rank'!$A39)</f>
        <v>3631.9139133899998</v>
      </c>
      <c r="V39" s="5" t="str">
        <f>VLOOKUP(W39,'augdate &amp; jandate kaf'!$L$5:$O$94,4,FALSE)</f>
        <v>2005-06</v>
      </c>
      <c r="W39" s="18">
        <f>LARGE('augdate &amp; jandate kaf'!$L$5:$L$94,'augdate &amp; jandate kaf rank'!$A39)</f>
        <v>4129.36844019</v>
      </c>
      <c r="X39" s="5" t="str">
        <f>VLOOKUP(Y39,'augdate &amp; jandate kaf'!$M$5:$O$94,3,FALSE)</f>
        <v>1945-46</v>
      </c>
      <c r="Y39" s="18">
        <f>LARGE('augdate &amp; jandate kaf'!$M$5:$M$94,'augdate &amp; jandate kaf rank'!$A39)</f>
        <v>4253.053724808</v>
      </c>
      <c r="Z39" s="5" t="str">
        <f>VLOOKUP(AA39,'augdate &amp; jandate kaf'!$N$5:$O$94,2,FALSE)</f>
        <v>1934-35</v>
      </c>
      <c r="AA39" s="18">
        <f>LARGE('augdate &amp; jandate kaf'!$N$5:$N$94,'augdate &amp; jandate kaf rank'!$A39)</f>
        <v>4920.1902287160001</v>
      </c>
    </row>
    <row r="40" spans="1:27" x14ac:dyDescent="0.2">
      <c r="A40" s="5">
        <v>35</v>
      </c>
      <c r="B40" s="5" t="str">
        <f>VLOOKUP(C40,'augdate &amp; jandate kaf'!$B$5:$O$94,14,FALSE)</f>
        <v>1953-54</v>
      </c>
      <c r="C40" s="18">
        <f>LARGE('augdate &amp; jandate kaf'!$B$5:$B$94,'augdate &amp; jandate kaf rank'!$A40)</f>
        <v>52.018510446000001</v>
      </c>
      <c r="D40" s="5" t="str">
        <f>VLOOKUP(E40,'augdate &amp; jandate kaf'!$C$5:$O$94,13,FALSE)</f>
        <v>1970-71</v>
      </c>
      <c r="E40" s="18">
        <f>LARGE('augdate &amp; jandate kaf'!$C$5:$C$94,'augdate &amp; jandate kaf rank'!$A40)</f>
        <v>95.861153430000002</v>
      </c>
      <c r="F40" s="5" t="str">
        <f>VLOOKUP(G40,'augdate &amp; jandate kaf'!$D$5:$O$94,12,FALSE)</f>
        <v>1974-75</v>
      </c>
      <c r="G40" s="18">
        <f>LARGE('augdate &amp; jandate kaf'!$D$5:$D$94,'augdate &amp; jandate kaf rank'!$A40)</f>
        <v>173.31569597999999</v>
      </c>
      <c r="H40" s="5" t="str">
        <f>VLOOKUP(I40,'augdate &amp; jandate kaf'!$E$5:$O$94,11,FALSE)</f>
        <v>1971-72</v>
      </c>
      <c r="I40" s="18">
        <f>LARGE('augdate &amp; jandate kaf'!$E$5:$E$94,'augdate &amp; jandate kaf rank'!$A40)</f>
        <v>328.11370670400004</v>
      </c>
      <c r="J40" s="5" t="str">
        <f>VLOOKUP(K40,'augdate &amp; jandate kaf'!$F$5:$O$94,10,FALSE)</f>
        <v>1996-97</v>
      </c>
      <c r="K40" s="18">
        <f>LARGE('augdate &amp; jandate kaf'!$F$5:$F$94,'augdate &amp; jandate kaf rank'!$A40)</f>
        <v>606.81320038499996</v>
      </c>
      <c r="L40" s="5" t="str">
        <f>VLOOKUP(M40,'augdate &amp; jandate kaf'!$G$5:$O$94,9,FALSE)</f>
        <v>2006-07</v>
      </c>
      <c r="M40" s="18">
        <f>LARGE('augdate &amp; jandate kaf'!$G$5:$G$94,'augdate &amp; jandate kaf rank'!$A40)</f>
        <v>307.253542197</v>
      </c>
      <c r="N40" s="5" t="str">
        <f>VLOOKUP(O40,'augdate &amp; jandate kaf'!$H$5:$O$94,8,FALSE)</f>
        <v>1968-69</v>
      </c>
      <c r="O40" s="18">
        <f>LARGE('augdate &amp; jandate kaf'!$H$5:$H$94,'augdate &amp; jandate kaf rank'!$A40)</f>
        <v>780.65054923799994</v>
      </c>
      <c r="P40" s="5" t="str">
        <f>VLOOKUP(Q40,'augdate &amp; jandate kaf'!$I$5:$O$94,7,FALSE)</f>
        <v>1980-81</v>
      </c>
      <c r="Q40" s="18">
        <f>LARGE('augdate &amp; jandate kaf'!$I$5:$I$94,'augdate &amp; jandate kaf rank'!$A40)</f>
        <v>1360.7146597170001</v>
      </c>
      <c r="R40" s="5" t="str">
        <f>VLOOKUP(S40,'augdate &amp; jandate kaf'!$J$5:$O$94,6,FALSE)</f>
        <v>1948-49</v>
      </c>
      <c r="S40" s="18">
        <f>LARGE('augdate &amp; jandate kaf'!$J$5:$J$94,'augdate &amp; jandate kaf rank'!$A40)</f>
        <v>2478.946022742</v>
      </c>
      <c r="T40" s="5" t="str">
        <f>VLOOKUP(U40,'augdate &amp; jandate kaf'!$K$5:$O$94,5,FALSE)</f>
        <v>2013-14</v>
      </c>
      <c r="U40" s="18">
        <f>LARGE('augdate &amp; jandate kaf'!$K$5:$K$94,'augdate &amp; jandate kaf rank'!$A40)</f>
        <v>3624.6524260590004</v>
      </c>
      <c r="V40" s="5" t="str">
        <f>VLOOKUP(W40,'augdate &amp; jandate kaf'!$L$5:$O$94,4,FALSE)</f>
        <v>1999-2000</v>
      </c>
      <c r="W40" s="18">
        <f>LARGE('augdate &amp; jandate kaf'!$L$5:$L$94,'augdate &amp; jandate kaf rank'!$A40)</f>
        <v>4109.0973665700003</v>
      </c>
      <c r="X40" s="5" t="str">
        <f>VLOOKUP(Y40,'augdate &amp; jandate kaf'!$M$5:$O$94,3,FALSE)</f>
        <v>2005-06</v>
      </c>
      <c r="Y40" s="18">
        <f>LARGE('augdate &amp; jandate kaf'!$M$5:$M$94,'augdate &amp; jandate kaf rank'!$A40)</f>
        <v>4238.017031157</v>
      </c>
      <c r="Z40" s="5" t="str">
        <f>VLOOKUP(AA40,'augdate &amp; jandate kaf'!$N$5:$O$94,2,FALSE)</f>
        <v>1983-84</v>
      </c>
      <c r="AA40" s="18">
        <f>LARGE('augdate &amp; jandate kaf'!$N$5:$N$94,'augdate &amp; jandate kaf rank'!$A40)</f>
        <v>4890.6860975909995</v>
      </c>
    </row>
    <row r="41" spans="1:27" x14ac:dyDescent="0.2">
      <c r="A41" s="5">
        <v>36</v>
      </c>
      <c r="B41" s="5" t="str">
        <f>VLOOKUP(C41,'augdate &amp; jandate kaf'!$B$5:$O$94,14,FALSE)</f>
        <v>1995-96</v>
      </c>
      <c r="C41" s="18">
        <f>LARGE('augdate &amp; jandate kaf'!$B$5:$B$94,'augdate &amp; jandate kaf rank'!$A41)</f>
        <v>50.358345219</v>
      </c>
      <c r="D41" s="5" t="str">
        <f>VLOOKUP(E41,'augdate &amp; jandate kaf'!$C$5:$O$94,13,FALSE)</f>
        <v>1960-61</v>
      </c>
      <c r="E41" s="18">
        <f>LARGE('augdate &amp; jandate kaf'!$C$5:$C$94,'augdate &amp; jandate kaf rank'!$A41)</f>
        <v>95.377186506000001</v>
      </c>
      <c r="F41" s="5" t="str">
        <f>VLOOKUP(G41,'augdate &amp; jandate kaf'!$D$5:$O$94,12,FALSE)</f>
        <v>1981-82</v>
      </c>
      <c r="G41" s="18">
        <f>LARGE('augdate &amp; jandate kaf'!$D$5:$D$94,'augdate &amp; jandate kaf rank'!$A41)</f>
        <v>170.52891922499998</v>
      </c>
      <c r="H41" s="5" t="str">
        <f>VLOOKUP(I41,'augdate &amp; jandate kaf'!$E$5:$O$94,11,FALSE)</f>
        <v>1960-61</v>
      </c>
      <c r="I41" s="18">
        <f>LARGE('augdate &amp; jandate kaf'!$E$5:$E$94,'augdate &amp; jandate kaf rank'!$A41)</f>
        <v>328.081971168</v>
      </c>
      <c r="J41" s="5" t="str">
        <f>VLOOKUP(K41,'augdate &amp; jandate kaf'!$F$5:$O$94,10,FALSE)</f>
        <v>1982-83</v>
      </c>
      <c r="K41" s="18">
        <f>LARGE('augdate &amp; jandate kaf'!$F$5:$F$94,'augdate &amp; jandate kaf rank'!$A41)</f>
        <v>593.55171327900007</v>
      </c>
      <c r="L41" s="5" t="str">
        <f>VLOOKUP(M41,'augdate &amp; jandate kaf'!$G$5:$O$94,9,FALSE)</f>
        <v>2002-03</v>
      </c>
      <c r="M41" s="18">
        <f>LARGE('augdate &amp; jandate kaf'!$G$5:$G$94,'augdate &amp; jandate kaf rank'!$A41)</f>
        <v>305.40891416699998</v>
      </c>
      <c r="N41" s="5" t="str">
        <f>VLOOKUP(O41,'augdate &amp; jandate kaf'!$H$5:$O$94,8,FALSE)</f>
        <v>2001-02</v>
      </c>
      <c r="O41" s="18">
        <f>LARGE('augdate &amp; jandate kaf'!$H$5:$H$94,'augdate &amp; jandate kaf rank'!$A41)</f>
        <v>757.297161684</v>
      </c>
      <c r="P41" s="5" t="str">
        <f>VLOOKUP(Q41,'augdate &amp; jandate kaf'!$I$5:$O$94,7,FALSE)</f>
        <v>1999-2000</v>
      </c>
      <c r="Q41" s="18">
        <f>LARGE('augdate &amp; jandate kaf'!$I$5:$I$94,'augdate &amp; jandate kaf rank'!$A41)</f>
        <v>1343.1748256639999</v>
      </c>
      <c r="R41" s="5" t="str">
        <f>VLOOKUP(S41,'augdate &amp; jandate kaf'!$J$5:$O$94,6,FALSE)</f>
        <v>1945-46</v>
      </c>
      <c r="S41" s="18">
        <f>LARGE('augdate &amp; jandate kaf'!$J$5:$J$94,'augdate &amp; jandate kaf rank'!$A41)</f>
        <v>2463.2329654799996</v>
      </c>
      <c r="T41" s="5" t="str">
        <f>VLOOKUP(U41,'augdate &amp; jandate kaf'!$K$5:$O$94,5,FALSE)</f>
        <v>1994-95</v>
      </c>
      <c r="U41" s="18">
        <f>LARGE('augdate &amp; jandate kaf'!$K$5:$K$94,'augdate &amp; jandate kaf rank'!$A41)</f>
        <v>3590.5922620469996</v>
      </c>
      <c r="V41" s="5" t="str">
        <f>VLOOKUP(W41,'augdate &amp; jandate kaf'!$L$5:$O$94,4,FALSE)</f>
        <v>1983-84</v>
      </c>
      <c r="W41" s="18">
        <f>LARGE('augdate &amp; jandate kaf'!$L$5:$L$94,'augdate &amp; jandate kaf rank'!$A41)</f>
        <v>4088.871912783</v>
      </c>
      <c r="X41" s="5" t="str">
        <f>VLOOKUP(Y41,'augdate &amp; jandate kaf'!$M$5:$O$94,3,FALSE)</f>
        <v>1999-2000</v>
      </c>
      <c r="Y41" s="18">
        <f>LARGE('augdate &amp; jandate kaf'!$M$5:$M$94,'augdate &amp; jandate kaf rank'!$A41)</f>
        <v>4225.370420061</v>
      </c>
      <c r="Z41" s="5" t="str">
        <f>VLOOKUP(AA41,'augdate &amp; jandate kaf'!$N$5:$O$94,2,FALSE)</f>
        <v>1945-46</v>
      </c>
      <c r="AA41" s="18">
        <f>LARGE('augdate &amp; jandate kaf'!$N$5:$N$94,'augdate &amp; jandate kaf rank'!$A41)</f>
        <v>4888.1532051240001</v>
      </c>
    </row>
    <row r="42" spans="1:27" x14ac:dyDescent="0.2">
      <c r="A42" s="5">
        <v>37</v>
      </c>
      <c r="B42" s="5" t="str">
        <f>VLOOKUP(C42,'augdate &amp; jandate kaf'!$B$5:$O$94,14,FALSE)</f>
        <v>1937-38</v>
      </c>
      <c r="C42" s="18">
        <f>LARGE('augdate &amp; jandate kaf'!$B$5:$B$94,'augdate &amp; jandate kaf rank'!$A42)</f>
        <v>50.296857618000004</v>
      </c>
      <c r="D42" s="5" t="str">
        <f>VLOOKUP(E42,'augdate &amp; jandate kaf'!$C$5:$O$94,13,FALSE)</f>
        <v>1937-38</v>
      </c>
      <c r="E42" s="18">
        <f>LARGE('augdate &amp; jandate kaf'!$C$5:$C$94,'augdate &amp; jandate kaf rank'!$A42)</f>
        <v>93.734872518000003</v>
      </c>
      <c r="F42" s="5" t="str">
        <f>VLOOKUP(G42,'augdate &amp; jandate kaf'!$D$5:$O$94,12,FALSE)</f>
        <v>1970-71</v>
      </c>
      <c r="G42" s="18">
        <f>LARGE('augdate &amp; jandate kaf'!$D$5:$D$94,'augdate &amp; jandate kaf rank'!$A42)</f>
        <v>167.00230778700001</v>
      </c>
      <c r="H42" s="5" t="str">
        <f>VLOOKUP(I42,'augdate &amp; jandate kaf'!$E$5:$O$94,11,FALSE)</f>
        <v>1945-46</v>
      </c>
      <c r="I42" s="18">
        <f>LARGE('augdate &amp; jandate kaf'!$E$5:$E$94,'augdate &amp; jandate kaf rank'!$A42)</f>
        <v>324.90841756799995</v>
      </c>
      <c r="J42" s="5" t="str">
        <f>VLOOKUP(K42,'augdate &amp; jandate kaf'!$F$5:$O$94,10,FALSE)</f>
        <v>1985-86</v>
      </c>
      <c r="K42" s="18">
        <f>LARGE('augdate &amp; jandate kaf'!$F$5:$F$94,'augdate &amp; jandate kaf rank'!$A42)</f>
        <v>592.59568025700003</v>
      </c>
      <c r="L42" s="5" t="str">
        <f>VLOOKUP(M42,'augdate &amp; jandate kaf'!$G$5:$O$94,9,FALSE)</f>
        <v>1969-70</v>
      </c>
      <c r="M42" s="18">
        <f>LARGE('augdate &amp; jandate kaf'!$G$5:$G$94,'augdate &amp; jandate kaf rank'!$A42)</f>
        <v>302.457509319</v>
      </c>
      <c r="N42" s="5" t="str">
        <f>VLOOKUP(O42,'augdate &amp; jandate kaf'!$H$5:$O$94,8,FALSE)</f>
        <v>1969-70</v>
      </c>
      <c r="O42" s="18">
        <f>LARGE('augdate &amp; jandate kaf'!$H$5:$H$94,'augdate &amp; jandate kaf rank'!$A42)</f>
        <v>752.36426930699997</v>
      </c>
      <c r="P42" s="5" t="str">
        <f>VLOOKUP(Q42,'augdate &amp; jandate kaf'!$I$5:$O$94,7,FALSE)</f>
        <v>1937-38</v>
      </c>
      <c r="Q42" s="18">
        <f>LARGE('augdate &amp; jandate kaf'!$I$5:$I$94,'augdate &amp; jandate kaf rank'!$A42)</f>
        <v>1321.6323471329999</v>
      </c>
      <c r="R42" s="5" t="str">
        <f>VLOOKUP(S42,'augdate &amp; jandate kaf'!$J$5:$O$94,6,FALSE)</f>
        <v>1959-60</v>
      </c>
      <c r="S42" s="18">
        <f>LARGE('augdate &amp; jandate kaf'!$J$5:$J$94,'augdate &amp; jandate kaf rank'!$A42)</f>
        <v>2383.2177618689998</v>
      </c>
      <c r="T42" s="5" t="str">
        <f>VLOOKUP(U42,'augdate &amp; jandate kaf'!$K$5:$O$94,5,FALSE)</f>
        <v>1957-58</v>
      </c>
      <c r="U42" s="18">
        <f>LARGE('augdate &amp; jandate kaf'!$K$5:$K$94,'augdate &amp; jandate kaf rank'!$A42)</f>
        <v>3475.840530813</v>
      </c>
      <c r="V42" s="5" t="str">
        <f>VLOOKUP(W42,'augdate &amp; jandate kaf'!$L$5:$O$94,4,FALSE)</f>
        <v>2013-14</v>
      </c>
      <c r="W42" s="18">
        <f>LARGE('augdate &amp; jandate kaf'!$L$5:$L$94,'augdate &amp; jandate kaf rank'!$A42)</f>
        <v>4087.1185244190001</v>
      </c>
      <c r="X42" s="5" t="str">
        <f>VLOOKUP(Y42,'augdate &amp; jandate kaf'!$M$5:$O$94,3,FALSE)</f>
        <v>2013-14</v>
      </c>
      <c r="Y42" s="18">
        <f>LARGE('augdate &amp; jandate kaf'!$M$5:$M$94,'augdate &amp; jandate kaf rank'!$A42)</f>
        <v>4217.2262881349998</v>
      </c>
      <c r="Z42" s="5" t="str">
        <f>VLOOKUP(AA42,'augdate &amp; jandate kaf'!$N$5:$O$94,2,FALSE)</f>
        <v>1977-78</v>
      </c>
      <c r="AA42" s="18">
        <f>LARGE('augdate &amp; jandate kaf'!$N$5:$N$94,'augdate &amp; jandate kaf rank'!$A42)</f>
        <v>4846.5320496599998</v>
      </c>
    </row>
    <row r="43" spans="1:27" x14ac:dyDescent="0.2">
      <c r="A43" s="5">
        <v>38</v>
      </c>
      <c r="B43" s="5" t="str">
        <f>VLOOKUP(C43,'augdate &amp; jandate kaf'!$B$5:$O$94,14,FALSE)</f>
        <v>1985-86</v>
      </c>
      <c r="C43" s="18">
        <f>LARGE('augdate &amp; jandate kaf'!$B$5:$B$94,'augdate &amp; jandate kaf rank'!$A43)</f>
        <v>50.050907213999999</v>
      </c>
      <c r="D43" s="5" t="str">
        <f>VLOOKUP(E43,'augdate &amp; jandate kaf'!$C$5:$O$94,13,FALSE)</f>
        <v>2002-03</v>
      </c>
      <c r="E43" s="18">
        <f>LARGE('augdate &amp; jandate kaf'!$C$5:$C$94,'augdate &amp; jandate kaf rank'!$A43)</f>
        <v>93.149748573000011</v>
      </c>
      <c r="F43" s="5" t="str">
        <f>VLOOKUP(G43,'augdate &amp; jandate kaf'!$D$5:$O$94,12,FALSE)</f>
        <v>1996-97</v>
      </c>
      <c r="G43" s="18">
        <f>LARGE('augdate &amp; jandate kaf'!$D$5:$D$94,'augdate &amp; jandate kaf rank'!$A43)</f>
        <v>166.29024169799999</v>
      </c>
      <c r="H43" s="5" t="str">
        <f>VLOOKUP(I43,'augdate &amp; jandate kaf'!$E$5:$O$94,11,FALSE)</f>
        <v>2010-11</v>
      </c>
      <c r="I43" s="18">
        <f>LARGE('augdate &amp; jandate kaf'!$E$5:$E$94,'augdate &amp; jandate kaf rank'!$A43)</f>
        <v>323.55767381700002</v>
      </c>
      <c r="J43" s="5" t="str">
        <f>VLOOKUP(K43,'augdate &amp; jandate kaf'!$F$5:$O$94,10,FALSE)</f>
        <v>1942-43</v>
      </c>
      <c r="K43" s="18">
        <f>LARGE('augdate &amp; jandate kaf'!$F$5:$F$94,'augdate &amp; jandate kaf rank'!$A43)</f>
        <v>590.50510182300002</v>
      </c>
      <c r="L43" s="5" t="str">
        <f>VLOOKUP(M43,'augdate &amp; jandate kaf'!$G$5:$O$94,9,FALSE)</f>
        <v>1977-78</v>
      </c>
      <c r="M43" s="18">
        <f>LARGE('augdate &amp; jandate kaf'!$G$5:$G$94,'augdate &amp; jandate kaf rank'!$A43)</f>
        <v>302.21155891500001</v>
      </c>
      <c r="N43" s="5" t="str">
        <f>VLOOKUP(O43,'augdate &amp; jandate kaf'!$H$5:$O$94,8,FALSE)</f>
        <v>2004-05</v>
      </c>
      <c r="O43" s="18">
        <f>LARGE('augdate &amp; jandate kaf'!$H$5:$H$94,'augdate &amp; jandate kaf rank'!$A43)</f>
        <v>735.15567491100001</v>
      </c>
      <c r="P43" s="5" t="str">
        <f>VLOOKUP(Q43,'augdate &amp; jandate kaf'!$I$5:$O$94,7,FALSE)</f>
        <v>1962-63</v>
      </c>
      <c r="Q43" s="18">
        <f>LARGE('augdate &amp; jandate kaf'!$I$5:$I$94,'augdate &amp; jandate kaf rank'!$A43)</f>
        <v>1316.9573059859999</v>
      </c>
      <c r="R43" s="5" t="str">
        <f>VLOOKUP(S43,'augdate &amp; jandate kaf'!$J$5:$O$94,6,FALSE)</f>
        <v>1983-84</v>
      </c>
      <c r="S43" s="18">
        <f>LARGE('augdate &amp; jandate kaf'!$J$5:$J$94,'augdate &amp; jandate kaf rank'!$A43)</f>
        <v>2382.930158574</v>
      </c>
      <c r="T43" s="5" t="str">
        <f>VLOOKUP(U43,'augdate &amp; jandate kaf'!$K$5:$O$94,5,FALSE)</f>
        <v>2008-09</v>
      </c>
      <c r="U43" s="18">
        <f>LARGE('augdate &amp; jandate kaf'!$K$5:$K$94,'augdate &amp; jandate kaf rank'!$A43)</f>
        <v>3449.7142508009997</v>
      </c>
      <c r="V43" s="5" t="str">
        <f>VLOOKUP(W43,'augdate &amp; jandate kaf'!$L$5:$O$94,4,FALSE)</f>
        <v>1937-38</v>
      </c>
      <c r="W43" s="18">
        <f>LARGE('augdate &amp; jandate kaf'!$L$5:$L$94,'augdate &amp; jandate kaf rank'!$A43)</f>
        <v>4068.3231532230002</v>
      </c>
      <c r="X43" s="5" t="str">
        <f>VLOOKUP(Y43,'augdate &amp; jandate kaf'!$M$5:$O$94,3,FALSE)</f>
        <v>1963-64</v>
      </c>
      <c r="Y43" s="18">
        <f>LARGE('augdate &amp; jandate kaf'!$M$5:$M$94,'augdate &amp; jandate kaf rank'!$A43)</f>
        <v>4184.4950496929996</v>
      </c>
      <c r="Z43" s="5" t="str">
        <f>VLOOKUP(AA43,'augdate &amp; jandate kaf'!$N$5:$O$94,2,FALSE)</f>
        <v>1948-49</v>
      </c>
      <c r="AA43" s="18">
        <f>LARGE('augdate &amp; jandate kaf'!$N$5:$N$94,'augdate &amp; jandate kaf rank'!$A43)</f>
        <v>4838.5981656600006</v>
      </c>
    </row>
    <row r="44" spans="1:27" x14ac:dyDescent="0.2">
      <c r="A44" s="5">
        <v>39</v>
      </c>
      <c r="B44" s="5" t="str">
        <f>VLOOKUP(C44,'augdate &amp; jandate kaf'!$B$5:$O$94,14,FALSE)</f>
        <v>1970-71</v>
      </c>
      <c r="C44" s="18">
        <f>LARGE('augdate &amp; jandate kaf'!$B$5:$B$94,'augdate &amp; jandate kaf rank'!$A44)</f>
        <v>49.804956809999993</v>
      </c>
      <c r="D44" s="5" t="str">
        <f>VLOOKUP(E44,'augdate &amp; jandate kaf'!$C$5:$O$94,13,FALSE)</f>
        <v>1938-39</v>
      </c>
      <c r="E44" s="18">
        <f>LARGE('augdate &amp; jandate kaf'!$C$5:$C$94,'augdate &amp; jandate kaf rank'!$A44)</f>
        <v>91.592723838000012</v>
      </c>
      <c r="F44" s="5" t="str">
        <f>VLOOKUP(G44,'augdate &amp; jandate kaf'!$D$5:$O$94,12,FALSE)</f>
        <v>1960-61</v>
      </c>
      <c r="G44" s="18">
        <f>LARGE('augdate &amp; jandate kaf'!$D$5:$D$94,'augdate &amp; jandate kaf rank'!$A44)</f>
        <v>164.98115083799999</v>
      </c>
      <c r="H44" s="5" t="str">
        <f>VLOOKUP(I44,'augdate &amp; jandate kaf'!$E$5:$O$94,11,FALSE)</f>
        <v>2008-09</v>
      </c>
      <c r="I44" s="18">
        <f>LARGE('augdate &amp; jandate kaf'!$E$5:$E$94,'augdate &amp; jandate kaf rank'!$A44)</f>
        <v>321.25883092800001</v>
      </c>
      <c r="J44" s="5" t="str">
        <f>VLOOKUP(K44,'augdate &amp; jandate kaf'!$F$5:$O$94,10,FALSE)</f>
        <v>1956-57</v>
      </c>
      <c r="K44" s="18">
        <f>LARGE('augdate &amp; jandate kaf'!$F$5:$F$94,'augdate &amp; jandate kaf rank'!$A44)</f>
        <v>580.49849062800001</v>
      </c>
      <c r="L44" s="5" t="str">
        <f>VLOOKUP(M44,'augdate &amp; jandate kaf'!$G$5:$O$94,9,FALSE)</f>
        <v>2015-16</v>
      </c>
      <c r="M44" s="18">
        <f>LARGE('augdate &amp; jandate kaf'!$G$5:$G$94,'augdate &amp; jandate kaf rank'!$A44)</f>
        <v>274.97255167199995</v>
      </c>
      <c r="N44" s="5" t="str">
        <f>VLOOKUP(O44,'augdate &amp; jandate kaf'!$H$5:$O$94,8,FALSE)</f>
        <v>1953-54</v>
      </c>
      <c r="O44" s="18">
        <f>LARGE('augdate &amp; jandate kaf'!$H$5:$H$94,'augdate &amp; jandate kaf rank'!$A44)</f>
        <v>720.24790687500001</v>
      </c>
      <c r="P44" s="5" t="str">
        <f>VLOOKUP(Q44,'augdate &amp; jandate kaf'!$I$5:$O$94,7,FALSE)</f>
        <v>1968-69</v>
      </c>
      <c r="Q44" s="18">
        <f>LARGE('augdate &amp; jandate kaf'!$I$5:$I$94,'augdate &amp; jandate kaf rank'!$A44)</f>
        <v>1302.1268933189999</v>
      </c>
      <c r="R44" s="5" t="str">
        <f>VLOOKUP(S44,'augdate &amp; jandate kaf'!$J$5:$O$94,6,FALSE)</f>
        <v>1975-76</v>
      </c>
      <c r="S44" s="18">
        <f>LARGE('augdate &amp; jandate kaf'!$J$5:$J$94,'augdate &amp; jandate kaf rank'!$A44)</f>
        <v>2348.6498292810002</v>
      </c>
      <c r="T44" s="5" t="str">
        <f>VLOOKUP(U44,'augdate &amp; jandate kaf'!$K$5:$O$94,5,FALSE)</f>
        <v>1959-60</v>
      </c>
      <c r="U44" s="18">
        <f>LARGE('augdate &amp; jandate kaf'!$K$5:$K$94,'augdate &amp; jandate kaf rank'!$A44)</f>
        <v>3439.1443338419999</v>
      </c>
      <c r="V44" s="5" t="str">
        <f>VLOOKUP(W44,'augdate &amp; jandate kaf'!$L$5:$O$94,4,FALSE)</f>
        <v>1959-60</v>
      </c>
      <c r="W44" s="18">
        <f>LARGE('augdate &amp; jandate kaf'!$L$5:$L$94,'augdate &amp; jandate kaf rank'!$A44)</f>
        <v>3994.4963791319997</v>
      </c>
      <c r="X44" s="5" t="str">
        <f>VLOOKUP(Y44,'augdate &amp; jandate kaf'!$M$5:$O$94,3,FALSE)</f>
        <v>1937-38</v>
      </c>
      <c r="Y44" s="18">
        <f>LARGE('augdate &amp; jandate kaf'!$M$5:$M$94,'augdate &amp; jandate kaf rank'!$A44)</f>
        <v>4156.3733978549999</v>
      </c>
      <c r="Z44" s="5" t="str">
        <f>VLOOKUP(AA44,'augdate &amp; jandate kaf'!$N$5:$O$94,2,FALSE)</f>
        <v>1937-38</v>
      </c>
      <c r="AA44" s="18">
        <f>LARGE('augdate &amp; jandate kaf'!$N$5:$N$94,'augdate &amp; jandate kaf rank'!$A44)</f>
        <v>4800.5710596479994</v>
      </c>
    </row>
    <row r="45" spans="1:27" x14ac:dyDescent="0.2">
      <c r="A45" s="5">
        <v>40</v>
      </c>
      <c r="B45" s="5" t="str">
        <f>VLOOKUP(C45,'augdate &amp; jandate kaf'!$B$5:$O$94,14,FALSE)</f>
        <v>2009-10</v>
      </c>
      <c r="C45" s="18">
        <f>LARGE('augdate &amp; jandate kaf'!$B$5:$B$94,'augdate &amp; jandate kaf rank'!$A45)</f>
        <v>48.944130395999998</v>
      </c>
      <c r="D45" s="5" t="str">
        <f>VLOOKUP(E45,'augdate &amp; jandate kaf'!$C$5:$O$94,13,FALSE)</f>
        <v>2010-11</v>
      </c>
      <c r="E45" s="18">
        <f>LARGE('augdate &amp; jandate kaf'!$C$5:$C$94,'augdate &amp; jandate kaf rank'!$A45)</f>
        <v>90.174542072999998</v>
      </c>
      <c r="F45" s="5" t="str">
        <f>VLOOKUP(G45,'augdate &amp; jandate kaf'!$D$5:$O$94,12,FALSE)</f>
        <v>1969-70</v>
      </c>
      <c r="G45" s="18">
        <f>LARGE('augdate &amp; jandate kaf'!$D$5:$D$94,'augdate &amp; jandate kaf rank'!$A45)</f>
        <v>162.192390612</v>
      </c>
      <c r="H45" s="5" t="str">
        <f>VLOOKUP(I45,'augdate &amp; jandate kaf'!$E$5:$O$94,11,FALSE)</f>
        <v>1956-57</v>
      </c>
      <c r="I45" s="18">
        <f>LARGE('augdate &amp; jandate kaf'!$E$5:$E$94,'augdate &amp; jandate kaf rank'!$A45)</f>
        <v>316.53221953499997</v>
      </c>
      <c r="J45" s="5" t="str">
        <f>VLOOKUP(K45,'augdate &amp; jandate kaf'!$F$5:$O$94,10,FALSE)</f>
        <v>1966-67</v>
      </c>
      <c r="K45" s="18">
        <f>LARGE('augdate &amp; jandate kaf'!$F$5:$F$94,'augdate &amp; jandate kaf rank'!$A45)</f>
        <v>521.00229451200005</v>
      </c>
      <c r="L45" s="5" t="str">
        <f>VLOOKUP(M45,'augdate &amp; jandate kaf'!$G$5:$O$94,9,FALSE)</f>
        <v>1932-33</v>
      </c>
      <c r="M45" s="18">
        <f>LARGE('augdate &amp; jandate kaf'!$G$5:$G$94,'augdate &amp; jandate kaf rank'!$A45)</f>
        <v>267.28660154699998</v>
      </c>
      <c r="N45" s="5" t="str">
        <f>VLOOKUP(O45,'augdate &amp; jandate kaf'!$H$5:$O$94,8,FALSE)</f>
        <v>1955-56</v>
      </c>
      <c r="O45" s="18">
        <f>LARGE('augdate &amp; jandate kaf'!$H$5:$H$94,'augdate &amp; jandate kaf rank'!$A45)</f>
        <v>692.50906493999992</v>
      </c>
      <c r="P45" s="5" t="str">
        <f>VLOOKUP(Q45,'augdate &amp; jandate kaf'!$I$5:$O$94,7,FALSE)</f>
        <v>2001-02</v>
      </c>
      <c r="Q45" s="18">
        <f>LARGE('augdate &amp; jandate kaf'!$I$5:$I$94,'augdate &amp; jandate kaf rank'!$A45)</f>
        <v>1272.809208468</v>
      </c>
      <c r="R45" s="5" t="str">
        <f>VLOOKUP(S45,'augdate &amp; jandate kaf'!$J$5:$O$94,6,FALSE)</f>
        <v>1947-48</v>
      </c>
      <c r="S45" s="18">
        <f>LARGE('augdate &amp; jandate kaf'!$J$5:$J$94,'augdate &amp; jandate kaf rank'!$A45)</f>
        <v>2343.8418955769998</v>
      </c>
      <c r="T45" s="5" t="str">
        <f>VLOOKUP(U45,'augdate &amp; jandate kaf'!$K$5:$O$94,5,FALSE)</f>
        <v>1951-52</v>
      </c>
      <c r="U45" s="18">
        <f>LARGE('augdate &amp; jandate kaf'!$K$5:$K$94,'augdate &amp; jandate kaf rank'!$A45)</f>
        <v>3367.9079728769998</v>
      </c>
      <c r="V45" s="5" t="str">
        <f>VLOOKUP(W45,'augdate &amp; jandate kaf'!$L$5:$O$94,4,FALSE)</f>
        <v>1966-67</v>
      </c>
      <c r="W45" s="18">
        <f>LARGE('augdate &amp; jandate kaf'!$L$5:$L$94,'augdate &amp; jandate kaf rank'!$A45)</f>
        <v>3984.7119166890002</v>
      </c>
      <c r="X45" s="5" t="str">
        <f>VLOOKUP(Y45,'augdate &amp; jandate kaf'!$M$5:$O$94,3,FALSE)</f>
        <v>1966-67</v>
      </c>
      <c r="Y45" s="18">
        <f>LARGE('augdate &amp; jandate kaf'!$M$5:$M$94,'augdate &amp; jandate kaf rank'!$A45)</f>
        <v>4118.4474488639999</v>
      </c>
      <c r="Z45" s="5" t="str">
        <f>VLOOKUP(AA45,'augdate &amp; jandate kaf'!$N$5:$O$94,2,FALSE)</f>
        <v>2005-06</v>
      </c>
      <c r="AA45" s="18">
        <f>LARGE('augdate &amp; jandate kaf'!$N$5:$N$94,'augdate &amp; jandate kaf rank'!$A45)</f>
        <v>4766.8580030610001</v>
      </c>
    </row>
    <row r="46" spans="1:27" x14ac:dyDescent="0.2">
      <c r="A46" s="5">
        <v>41</v>
      </c>
      <c r="B46" s="5" t="str">
        <f>VLOOKUP(C46,'augdate &amp; jandate kaf'!$B$5:$O$94,14,FALSE)</f>
        <v>1935-36</v>
      </c>
      <c r="C46" s="18">
        <f>LARGE('augdate &amp; jandate kaf'!$B$5:$B$94,'augdate &amp; jandate kaf rank'!$A46)</f>
        <v>48.329254386000002</v>
      </c>
      <c r="D46" s="5" t="str">
        <f>VLOOKUP(E46,'augdate &amp; jandate kaf'!$C$5:$O$94,13,FALSE)</f>
        <v>1945-46</v>
      </c>
      <c r="E46" s="18">
        <f>LARGE('augdate &amp; jandate kaf'!$C$5:$C$94,'augdate &amp; jandate kaf rank'!$A46)</f>
        <v>90.160657775999994</v>
      </c>
      <c r="F46" s="5" t="str">
        <f>VLOOKUP(G46,'augdate &amp; jandate kaf'!$D$5:$O$94,12,FALSE)</f>
        <v>2010-11</v>
      </c>
      <c r="G46" s="18">
        <f>LARGE('augdate &amp; jandate kaf'!$D$5:$D$94,'augdate &amp; jandate kaf rank'!$A46)</f>
        <v>160.51635761700001</v>
      </c>
      <c r="H46" s="5" t="str">
        <f>VLOOKUP(I46,'augdate &amp; jandate kaf'!$E$5:$O$94,11,FALSE)</f>
        <v>1937-38</v>
      </c>
      <c r="I46" s="18">
        <f>LARGE('augdate &amp; jandate kaf'!$E$5:$E$94,'augdate &amp; jandate kaf rank'!$A46)</f>
        <v>310.31007100800002</v>
      </c>
      <c r="J46" s="5" t="str">
        <f>VLOOKUP(K46,'augdate &amp; jandate kaf'!$F$5:$O$94,10,FALSE)</f>
        <v>2005-06</v>
      </c>
      <c r="K46" s="18">
        <f>LARGE('augdate &amp; jandate kaf'!$F$5:$F$94,'augdate &amp; jandate kaf rank'!$A46)</f>
        <v>518.76097228200001</v>
      </c>
      <c r="L46" s="5" t="str">
        <f>VLOOKUP(M46,'augdate &amp; jandate kaf'!$G$5:$O$94,9,FALSE)</f>
        <v>1940-41</v>
      </c>
      <c r="M46" s="18">
        <f>LARGE('augdate &amp; jandate kaf'!$G$5:$G$94,'augdate &amp; jandate kaf rank'!$A46)</f>
        <v>257.26412258400001</v>
      </c>
      <c r="N46" s="5" t="str">
        <f>VLOOKUP(O46,'augdate &amp; jandate kaf'!$H$5:$O$94,8,FALSE)</f>
        <v>2008-09</v>
      </c>
      <c r="O46" s="18">
        <f>LARGE('augdate &amp; jandate kaf'!$H$5:$H$94,'augdate &amp; jandate kaf rank'!$A46)</f>
        <v>691.848569097</v>
      </c>
      <c r="P46" s="5" t="str">
        <f>VLOOKUP(Q46,'augdate &amp; jandate kaf'!$I$5:$O$94,7,FALSE)</f>
        <v>2008-09</v>
      </c>
      <c r="Q46" s="18">
        <f>LARGE('augdate &amp; jandate kaf'!$I$5:$I$94,'augdate &amp; jandate kaf rank'!$A46)</f>
        <v>1264.9744980180001</v>
      </c>
      <c r="R46" s="5" t="str">
        <f>VLOOKUP(S46,'augdate &amp; jandate kaf'!$J$5:$O$94,6,FALSE)</f>
        <v>1934-35</v>
      </c>
      <c r="S46" s="18">
        <f>LARGE('augdate &amp; jandate kaf'!$J$5:$J$94,'augdate &amp; jandate kaf rank'!$A46)</f>
        <v>2342.0329700249999</v>
      </c>
      <c r="T46" s="5" t="str">
        <f>VLOOKUP(U46,'augdate &amp; jandate kaf'!$K$5:$O$94,5,FALSE)</f>
        <v>1983-84</v>
      </c>
      <c r="U46" s="18">
        <f>LARGE('augdate &amp; jandate kaf'!$K$5:$K$94,'augdate &amp; jandate kaf rank'!$A46)</f>
        <v>3357.4471468230004</v>
      </c>
      <c r="V46" s="5" t="str">
        <f>VLOOKUP(W46,'augdate &amp; jandate kaf'!$L$5:$O$94,4,FALSE)</f>
        <v>1963-64</v>
      </c>
      <c r="W46" s="18">
        <f>LARGE('augdate &amp; jandate kaf'!$L$5:$L$94,'augdate &amp; jandate kaf rank'!$A46)</f>
        <v>3972.7317518489999</v>
      </c>
      <c r="X46" s="5" t="str">
        <f>VLOOKUP(Y46,'augdate &amp; jandate kaf'!$M$5:$O$94,3,FALSE)</f>
        <v>1959-60</v>
      </c>
      <c r="Y46" s="18">
        <f>LARGE('augdate &amp; jandate kaf'!$M$5:$M$94,'augdate &amp; jandate kaf rank'!$A46)</f>
        <v>4105.788936942</v>
      </c>
      <c r="Z46" s="5" t="str">
        <f>VLOOKUP(AA46,'augdate &amp; jandate kaf'!$N$5:$O$94,2,FALSE)</f>
        <v>1951-52</v>
      </c>
      <c r="AA46" s="18">
        <f>LARGE('augdate &amp; jandate kaf'!$N$5:$N$94,'augdate &amp; jandate kaf rank'!$A46)</f>
        <v>4647.3399910139997</v>
      </c>
    </row>
    <row r="47" spans="1:27" x14ac:dyDescent="0.2">
      <c r="A47" s="5">
        <v>42</v>
      </c>
      <c r="B47" s="5" t="str">
        <f>VLOOKUP(C47,'augdate &amp; jandate kaf'!$B$5:$O$94,14,FALSE)</f>
        <v>1932-33</v>
      </c>
      <c r="C47" s="18">
        <f>LARGE('augdate &amp; jandate kaf'!$B$5:$B$94,'augdate &amp; jandate kaf rank'!$A47)</f>
        <v>46.853551961999997</v>
      </c>
      <c r="D47" s="5" t="str">
        <f>VLOOKUP(E47,'augdate &amp; jandate kaf'!$C$5:$O$94,13,FALSE)</f>
        <v>1969-70</v>
      </c>
      <c r="E47" s="18">
        <f>LARGE('augdate &amp; jandate kaf'!$C$5:$C$94,'augdate &amp; jandate kaf rank'!$A47)</f>
        <v>90.005947038000002</v>
      </c>
      <c r="F47" s="5" t="str">
        <f>VLOOKUP(G47,'augdate &amp; jandate kaf'!$D$5:$O$94,12,FALSE)</f>
        <v>1991-92</v>
      </c>
      <c r="G47" s="18">
        <f>LARGE('augdate &amp; jandate kaf'!$D$5:$D$94,'augdate &amp; jandate kaf rank'!$A47)</f>
        <v>157.23768005400001</v>
      </c>
      <c r="H47" s="5" t="str">
        <f>VLOOKUP(I47,'augdate &amp; jandate kaf'!$E$5:$O$94,11,FALSE)</f>
        <v>1996-97</v>
      </c>
      <c r="I47" s="18">
        <f>LARGE('augdate &amp; jandate kaf'!$E$5:$E$94,'augdate &amp; jandate kaf rank'!$A47)</f>
        <v>307.55304631799999</v>
      </c>
      <c r="J47" s="5" t="str">
        <f>VLOOKUP(K47,'augdate &amp; jandate kaf'!$F$5:$O$94,10,FALSE)</f>
        <v>2014-15</v>
      </c>
      <c r="K47" s="18">
        <f>LARGE('augdate &amp; jandate kaf'!$F$5:$F$94,'augdate &amp; jandate kaf rank'!$A47)</f>
        <v>507.36593138700005</v>
      </c>
      <c r="L47" s="5" t="str">
        <f>VLOOKUP(M47,'augdate &amp; jandate kaf'!$G$5:$O$94,9,FALSE)</f>
        <v>1953-54</v>
      </c>
      <c r="M47" s="18">
        <f>LARGE('augdate &amp; jandate kaf'!$G$5:$G$94,'augdate &amp; jandate kaf rank'!$A47)</f>
        <v>251.791726095</v>
      </c>
      <c r="N47" s="5" t="str">
        <f>VLOOKUP(O47,'augdate &amp; jandate kaf'!$H$5:$O$94,8,FALSE)</f>
        <v>1934-35</v>
      </c>
      <c r="O47" s="18">
        <f>LARGE('augdate &amp; jandate kaf'!$H$5:$H$94,'augdate &amp; jandate kaf rank'!$A47)</f>
        <v>685.38443710800004</v>
      </c>
      <c r="P47" s="5" t="str">
        <f>VLOOKUP(Q47,'augdate &amp; jandate kaf'!$I$5:$O$94,7,FALSE)</f>
        <v>1955-56</v>
      </c>
      <c r="Q47" s="18">
        <f>LARGE('augdate &amp; jandate kaf'!$I$5:$I$94,'augdate &amp; jandate kaf rank'!$A47)</f>
        <v>1260.2855725739998</v>
      </c>
      <c r="R47" s="5" t="str">
        <f>VLOOKUP(S47,'augdate &amp; jandate kaf'!$J$5:$O$94,6,FALSE)</f>
        <v>1946-47</v>
      </c>
      <c r="S47" s="18">
        <f>LARGE('augdate &amp; jandate kaf'!$J$5:$J$94,'augdate &amp; jandate kaf rank'!$A47)</f>
        <v>2329.2276812489999</v>
      </c>
      <c r="T47" s="5" t="str">
        <f>VLOOKUP(U47,'augdate &amp; jandate kaf'!$K$5:$O$94,5,FALSE)</f>
        <v>1982-83</v>
      </c>
      <c r="U47" s="18">
        <f>LARGE('augdate &amp; jandate kaf'!$K$5:$K$94,'augdate &amp; jandate kaf rank'!$A47)</f>
        <v>3353.799543654</v>
      </c>
      <c r="V47" s="5" t="str">
        <f>VLOOKUP(W47,'augdate &amp; jandate kaf'!$L$5:$O$94,4,FALSE)</f>
        <v>1952-53</v>
      </c>
      <c r="W47" s="18">
        <f>LARGE('augdate &amp; jandate kaf'!$L$5:$L$94,'augdate &amp; jandate kaf rank'!$A47)</f>
        <v>3950.8044799439999</v>
      </c>
      <c r="X47" s="5" t="str">
        <f>VLOOKUP(Y47,'augdate &amp; jandate kaf'!$M$5:$O$94,3,FALSE)</f>
        <v>1952-53</v>
      </c>
      <c r="Y47" s="18">
        <f>LARGE('augdate &amp; jandate kaf'!$M$5:$M$94,'augdate &amp; jandate kaf rank'!$A47)</f>
        <v>4100.6497635810001</v>
      </c>
      <c r="Z47" s="5" t="str">
        <f>VLOOKUP(AA47,'augdate &amp; jandate kaf'!$N$5:$O$94,2,FALSE)</f>
        <v>1966-67</v>
      </c>
      <c r="AA47" s="18">
        <f>LARGE('augdate &amp; jandate kaf'!$N$5:$N$94,'augdate &amp; jandate kaf rank'!$A47)</f>
        <v>4642.3575118619992</v>
      </c>
    </row>
    <row r="48" spans="1:27" x14ac:dyDescent="0.2">
      <c r="A48" s="5">
        <v>43</v>
      </c>
      <c r="B48" s="5" t="str">
        <f>VLOOKUP(C48,'augdate &amp; jandate kaf'!$B$5:$O$94,14,FALSE)</f>
        <v>1938-39</v>
      </c>
      <c r="C48" s="18">
        <f>LARGE('augdate &amp; jandate kaf'!$B$5:$B$94,'augdate &amp; jandate kaf rank'!$A48)</f>
        <v>46.607601557999999</v>
      </c>
      <c r="D48" s="5" t="str">
        <f>VLOOKUP(E48,'augdate &amp; jandate kaf'!$C$5:$O$94,13,FALSE)</f>
        <v>1935-36</v>
      </c>
      <c r="E48" s="18">
        <f>LARGE('augdate &amp; jandate kaf'!$C$5:$C$94,'augdate &amp; jandate kaf rank'!$A48)</f>
        <v>87.482971926000005</v>
      </c>
      <c r="F48" s="5" t="str">
        <f>VLOOKUP(G48,'augdate &amp; jandate kaf'!$D$5:$O$94,12,FALSE)</f>
        <v>1946-47</v>
      </c>
      <c r="G48" s="18">
        <f>LARGE('augdate &amp; jandate kaf'!$D$5:$D$94,'augdate &amp; jandate kaf rank'!$A48)</f>
        <v>153.847928115</v>
      </c>
      <c r="H48" s="5" t="str">
        <f>VLOOKUP(I48,'augdate &amp; jandate kaf'!$E$5:$O$94,11,FALSE)</f>
        <v>1970-71</v>
      </c>
      <c r="I48" s="18">
        <f>LARGE('augdate &amp; jandate kaf'!$E$5:$E$94,'augdate &amp; jandate kaf rank'!$A48)</f>
        <v>299.16098051700004</v>
      </c>
      <c r="J48" s="5" t="str">
        <f>VLOOKUP(K48,'augdate &amp; jandate kaf'!$F$5:$O$94,10,FALSE)</f>
        <v>1981-82</v>
      </c>
      <c r="K48" s="18">
        <f>LARGE('augdate &amp; jandate kaf'!$F$5:$F$94,'augdate &amp; jandate kaf rank'!$A48)</f>
        <v>503.99601415799998</v>
      </c>
      <c r="L48" s="5" t="str">
        <f>VLOOKUP(M48,'augdate &amp; jandate kaf'!$G$5:$O$94,9,FALSE)</f>
        <v>1997-98</v>
      </c>
      <c r="M48" s="18">
        <f>LARGE('augdate &amp; jandate kaf'!$G$5:$G$94,'augdate &amp; jandate kaf rank'!$A48)</f>
        <v>250.31602367100001</v>
      </c>
      <c r="N48" s="5" t="str">
        <f>VLOOKUP(O48,'augdate &amp; jandate kaf'!$H$5:$O$94,8,FALSE)</f>
        <v>2006-07</v>
      </c>
      <c r="O48" s="18">
        <f>LARGE('augdate &amp; jandate kaf'!$H$5:$H$94,'augdate &amp; jandate kaf rank'!$A48)</f>
        <v>683.57352808500002</v>
      </c>
      <c r="P48" s="5" t="str">
        <f>VLOOKUP(Q48,'augdate &amp; jandate kaf'!$I$5:$O$94,7,FALSE)</f>
        <v>1957-58</v>
      </c>
      <c r="Q48" s="18">
        <f>LARGE('augdate &amp; jandate kaf'!$I$5:$I$94,'augdate &amp; jandate kaf rank'!$A48)</f>
        <v>1250.9017712729999</v>
      </c>
      <c r="R48" s="5" t="str">
        <f>VLOOKUP(S48,'augdate &amp; jandate kaf'!$J$5:$O$94,6,FALSE)</f>
        <v>1953-54</v>
      </c>
      <c r="S48" s="18">
        <f>LARGE('augdate &amp; jandate kaf'!$J$5:$J$94,'augdate &amp; jandate kaf rank'!$A48)</f>
        <v>2320.4071857119998</v>
      </c>
      <c r="T48" s="5" t="str">
        <f>VLOOKUP(U48,'augdate &amp; jandate kaf'!$K$5:$O$94,5,FALSE)</f>
        <v>1961-62</v>
      </c>
      <c r="U48" s="18">
        <f>LARGE('augdate &amp; jandate kaf'!$K$5:$K$94,'augdate &amp; jandate kaf rank'!$A48)</f>
        <v>3289.316901444</v>
      </c>
      <c r="V48" s="5" t="str">
        <f>VLOOKUP(W48,'augdate &amp; jandate kaf'!$L$5:$O$94,4,FALSE)</f>
        <v>1994-95</v>
      </c>
      <c r="W48" s="18">
        <f>LARGE('augdate &amp; jandate kaf'!$L$5:$L$94,'augdate &amp; jandate kaf rank'!$A48)</f>
        <v>3906.0236551769999</v>
      </c>
      <c r="X48" s="5" t="str">
        <f>VLOOKUP(Y48,'augdate &amp; jandate kaf'!$M$5:$O$94,3,FALSE)</f>
        <v>1974-75</v>
      </c>
      <c r="Y48" s="18">
        <f>LARGE('augdate &amp; jandate kaf'!$M$5:$M$94,'augdate &amp; jandate kaf rank'!$A48)</f>
        <v>4061.9958807329999</v>
      </c>
      <c r="Z48" s="5" t="str">
        <f>VLOOKUP(AA48,'augdate &amp; jandate kaf'!$N$5:$O$94,2,FALSE)</f>
        <v>1982-83</v>
      </c>
      <c r="AA48" s="18">
        <f>LARGE('augdate &amp; jandate kaf'!$N$5:$N$94,'augdate &amp; jandate kaf rank'!$A48)</f>
        <v>4638.0057764879994</v>
      </c>
    </row>
    <row r="49" spans="1:27" x14ac:dyDescent="0.2">
      <c r="A49" s="5">
        <v>44</v>
      </c>
      <c r="B49" s="5" t="str">
        <f>VLOOKUP(C49,'augdate &amp; jandate kaf'!$B$5:$O$94,14,FALSE)</f>
        <v>1939-40</v>
      </c>
      <c r="C49" s="18">
        <f>LARGE('augdate &amp; jandate kaf'!$B$5:$B$94,'augdate &amp; jandate kaf rank'!$A49)</f>
        <v>45.931237947</v>
      </c>
      <c r="D49" s="5" t="str">
        <f>VLOOKUP(E49,'augdate &amp; jandate kaf'!$C$5:$O$94,13,FALSE)</f>
        <v>1943-44</v>
      </c>
      <c r="E49" s="18">
        <f>LARGE('augdate &amp; jandate kaf'!$C$5:$C$94,'augdate &amp; jandate kaf rank'!$A49)</f>
        <v>87.231071108999998</v>
      </c>
      <c r="F49" s="5" t="str">
        <f>VLOOKUP(G49,'augdate &amp; jandate kaf'!$D$5:$O$94,12,FALSE)</f>
        <v>2002-03</v>
      </c>
      <c r="G49" s="18">
        <f>LARGE('augdate &amp; jandate kaf'!$D$5:$D$94,'augdate &amp; jandate kaf rank'!$A49)</f>
        <v>152.977184346</v>
      </c>
      <c r="H49" s="5" t="str">
        <f>VLOOKUP(I49,'augdate &amp; jandate kaf'!$E$5:$O$94,11,FALSE)</f>
        <v>1949-50</v>
      </c>
      <c r="I49" s="18">
        <f>LARGE('augdate &amp; jandate kaf'!$E$5:$E$94,'augdate &amp; jandate kaf rank'!$A49)</f>
        <v>295.83271617899999</v>
      </c>
      <c r="J49" s="5" t="str">
        <f>VLOOKUP(K49,'augdate &amp; jandate kaf'!$F$5:$O$94,10,FALSE)</f>
        <v>1994-95</v>
      </c>
      <c r="K49" s="18">
        <f>LARGE('augdate &amp; jandate kaf'!$F$5:$F$94,'augdate &amp; jandate kaf rank'!$A49)</f>
        <v>497.28593176499999</v>
      </c>
      <c r="L49" s="5" t="str">
        <f>VLOOKUP(M49,'augdate &amp; jandate kaf'!$G$5:$O$94,9,FALSE)</f>
        <v>1944-45</v>
      </c>
      <c r="M49" s="18">
        <f>LARGE('augdate &amp; jandate kaf'!$G$5:$G$94,'augdate &amp; jandate kaf rank'!$A49)</f>
        <v>242.81453634900001</v>
      </c>
      <c r="N49" s="5" t="str">
        <f>VLOOKUP(O49,'augdate &amp; jandate kaf'!$H$5:$O$94,8,FALSE)</f>
        <v>1999-2000</v>
      </c>
      <c r="O49" s="18">
        <f>LARGE('augdate &amp; jandate kaf'!$H$5:$H$94,'augdate &amp; jandate kaf rank'!$A49)</f>
        <v>665.70443784599991</v>
      </c>
      <c r="P49" s="5" t="str">
        <f>VLOOKUP(Q49,'augdate &amp; jandate kaf'!$I$5:$O$94,7,FALSE)</f>
        <v>1975-76</v>
      </c>
      <c r="Q49" s="18">
        <f>LARGE('augdate &amp; jandate kaf'!$I$5:$I$94,'augdate &amp; jandate kaf rank'!$A49)</f>
        <v>1243.4201186609998</v>
      </c>
      <c r="R49" s="5" t="str">
        <f>VLOOKUP(S49,'augdate &amp; jandate kaf'!$J$5:$O$94,6,FALSE)</f>
        <v>1957-58</v>
      </c>
      <c r="S49" s="18">
        <f>LARGE('augdate &amp; jandate kaf'!$J$5:$J$94,'augdate &amp; jandate kaf rank'!$A49)</f>
        <v>2268.8389231830001</v>
      </c>
      <c r="T49" s="5" t="str">
        <f>VLOOKUP(U49,'augdate &amp; jandate kaf'!$K$5:$O$94,5,FALSE)</f>
        <v>1932-33</v>
      </c>
      <c r="U49" s="18">
        <f>LARGE('augdate &amp; jandate kaf'!$K$5:$K$94,'augdate &amp; jandate kaf rank'!$A49)</f>
        <v>3276.7555796010001</v>
      </c>
      <c r="V49" s="5" t="str">
        <f>VLOOKUP(W49,'augdate &amp; jandate kaf'!$L$5:$O$94,4,FALSE)</f>
        <v>2008-09</v>
      </c>
      <c r="W49" s="18">
        <f>LARGE('augdate &amp; jandate kaf'!$L$5:$L$94,'augdate &amp; jandate kaf rank'!$A49)</f>
        <v>3895.6977051510003</v>
      </c>
      <c r="X49" s="5" t="str">
        <f>VLOOKUP(Y49,'augdate &amp; jandate kaf'!$M$5:$O$94,3,FALSE)</f>
        <v>1994-95</v>
      </c>
      <c r="Y49" s="18">
        <f>LARGE('augdate &amp; jandate kaf'!$M$5:$M$94,'augdate &amp; jandate kaf rank'!$A49)</f>
        <v>4018.9763782139999</v>
      </c>
      <c r="Z49" s="5" t="str">
        <f>VLOOKUP(AA49,'augdate &amp; jandate kaf'!$N$5:$O$94,2,FALSE)</f>
        <v>2013-14</v>
      </c>
      <c r="AA49" s="18">
        <f>LARGE('augdate &amp; jandate kaf'!$N$5:$N$94,'augdate &amp; jandate kaf rank'!$A49)</f>
        <v>4635.9866030100002</v>
      </c>
    </row>
    <row r="50" spans="1:27" x14ac:dyDescent="0.2">
      <c r="A50" s="5">
        <v>45</v>
      </c>
      <c r="B50" s="5" t="str">
        <f>VLOOKUP(C50,'augdate &amp; jandate kaf'!$B$5:$O$94,14,FALSE)</f>
        <v>1962-63</v>
      </c>
      <c r="C50" s="18">
        <f>LARGE('augdate &amp; jandate kaf'!$B$5:$B$94,'augdate &amp; jandate kaf rank'!$A50)</f>
        <v>45.500824739999999</v>
      </c>
      <c r="D50" s="5" t="str">
        <f>VLOOKUP(E50,'augdate &amp; jandate kaf'!$C$5:$O$94,13,FALSE)</f>
        <v>1939-40</v>
      </c>
      <c r="E50" s="18">
        <f>LARGE('augdate &amp; jandate kaf'!$C$5:$C$94,'augdate &amp; jandate kaf rank'!$A50)</f>
        <v>86.870079387000004</v>
      </c>
      <c r="F50" s="5" t="str">
        <f>VLOOKUP(G50,'augdate &amp; jandate kaf'!$D$5:$O$94,12,FALSE)</f>
        <v>1943-44</v>
      </c>
      <c r="G50" s="18">
        <f>LARGE('augdate &amp; jandate kaf'!$D$5:$D$94,'augdate &amp; jandate kaf rank'!$A50)</f>
        <v>152.77685377500001</v>
      </c>
      <c r="H50" s="5" t="str">
        <f>VLOOKUP(I50,'augdate &amp; jandate kaf'!$E$5:$O$94,11,FALSE)</f>
        <v>1980-81</v>
      </c>
      <c r="I50" s="18">
        <f>LARGE('augdate &amp; jandate kaf'!$E$5:$E$94,'augdate &amp; jandate kaf rank'!$A50)</f>
        <v>289.31503047300004</v>
      </c>
      <c r="J50" s="5" t="str">
        <f>VLOOKUP(K50,'augdate &amp; jandate kaf'!$F$5:$O$94,10,FALSE)</f>
        <v>1984-85</v>
      </c>
      <c r="K50" s="18">
        <f>LARGE('augdate &amp; jandate kaf'!$F$5:$F$94,'augdate &amp; jandate kaf rank'!$A50)</f>
        <v>496.34179956900005</v>
      </c>
      <c r="L50" s="5" t="str">
        <f>VLOOKUP(M50,'augdate &amp; jandate kaf'!$G$5:$O$94,9,FALSE)</f>
        <v>1962-63</v>
      </c>
      <c r="M50" s="18">
        <f>LARGE('augdate &amp; jandate kaf'!$G$5:$G$94,'augdate &amp; jandate kaf rank'!$A50)</f>
        <v>240.908420718</v>
      </c>
      <c r="N50" s="5" t="str">
        <f>VLOOKUP(O50,'augdate &amp; jandate kaf'!$H$5:$O$94,8,FALSE)</f>
        <v>1991-92</v>
      </c>
      <c r="O50" s="18">
        <f>LARGE('augdate &amp; jandate kaf'!$H$5:$H$94,'augdate &amp; jandate kaf rank'!$A50)</f>
        <v>655.05518204700002</v>
      </c>
      <c r="P50" s="5" t="str">
        <f>VLOOKUP(Q50,'augdate &amp; jandate kaf'!$I$5:$O$94,7,FALSE)</f>
        <v>1953-54</v>
      </c>
      <c r="Q50" s="18">
        <f>LARGE('augdate &amp; jandate kaf'!$I$5:$I$94,'augdate &amp; jandate kaf rank'!$A50)</f>
        <v>1241.4783005520001</v>
      </c>
      <c r="R50" s="5" t="str">
        <f>VLOOKUP(S50,'augdate &amp; jandate kaf'!$J$5:$O$94,6,FALSE)</f>
        <v>2008-09</v>
      </c>
      <c r="S50" s="18">
        <f>LARGE('augdate &amp; jandate kaf'!$J$5:$J$94,'augdate &amp; jandate kaf rank'!$A50)</f>
        <v>2264.0488407180001</v>
      </c>
      <c r="T50" s="5" t="str">
        <f>VLOOKUP(U50,'augdate &amp; jandate kaf'!$K$5:$O$94,5,FALSE)</f>
        <v>1952-53</v>
      </c>
      <c r="U50" s="18">
        <f>LARGE('augdate &amp; jandate kaf'!$K$5:$K$94,'augdate &amp; jandate kaf rank'!$A50)</f>
        <v>3275.254092054</v>
      </c>
      <c r="V50" s="5" t="str">
        <f>VLOOKUP(W50,'augdate &amp; jandate kaf'!$L$5:$O$94,4,FALSE)</f>
        <v>1969-70</v>
      </c>
      <c r="W50" s="18">
        <f>LARGE('augdate &amp; jandate kaf'!$L$5:$L$94,'augdate &amp; jandate kaf rank'!$A50)</f>
        <v>3858.1724173019998</v>
      </c>
      <c r="X50" s="5" t="str">
        <f>VLOOKUP(Y50,'augdate &amp; jandate kaf'!$M$5:$O$94,3,FALSE)</f>
        <v>1982-83</v>
      </c>
      <c r="Y50" s="18">
        <f>LARGE('augdate &amp; jandate kaf'!$M$5:$M$94,'augdate &amp; jandate kaf rank'!$A50)</f>
        <v>4017.8398493310001</v>
      </c>
      <c r="Z50" s="5" t="str">
        <f>VLOOKUP(AA50,'augdate &amp; jandate kaf'!$N$5:$O$94,2,FALSE)</f>
        <v>1963-64</v>
      </c>
      <c r="AA50" s="18">
        <f>LARGE('augdate &amp; jandate kaf'!$N$5:$N$94,'augdate &amp; jandate kaf rank'!$A50)</f>
        <v>4596.1168524390005</v>
      </c>
    </row>
    <row r="51" spans="1:27" x14ac:dyDescent="0.2">
      <c r="A51" s="5">
        <v>46</v>
      </c>
      <c r="B51" s="5" t="str">
        <f>VLOOKUP(C51,'augdate &amp; jandate kaf'!$B$5:$O$94,14,FALSE)</f>
        <v>1996-97</v>
      </c>
      <c r="C51" s="18">
        <f>LARGE('augdate &amp; jandate kaf'!$B$5:$B$94,'augdate &amp; jandate kaf rank'!$A51)</f>
        <v>45.193386734999997</v>
      </c>
      <c r="D51" s="5" t="str">
        <f>VLOOKUP(E51,'augdate &amp; jandate kaf'!$C$5:$O$94,13,FALSE)</f>
        <v>1953-54</v>
      </c>
      <c r="E51" s="18">
        <f>LARGE('augdate &amp; jandate kaf'!$C$5:$C$94,'augdate &amp; jandate kaf rank'!$A51)</f>
        <v>86.173881066000007</v>
      </c>
      <c r="F51" s="5" t="str">
        <f>VLOOKUP(G51,'augdate &amp; jandate kaf'!$D$5:$O$94,12,FALSE)</f>
        <v>2000-01</v>
      </c>
      <c r="G51" s="18">
        <f>LARGE('augdate &amp; jandate kaf'!$D$5:$D$94,'augdate &amp; jandate kaf rank'!$A51)</f>
        <v>151.70181249300001</v>
      </c>
      <c r="H51" s="5" t="str">
        <f>VLOOKUP(I51,'augdate &amp; jandate kaf'!$E$5:$O$94,11,FALSE)</f>
        <v>1977-78</v>
      </c>
      <c r="I51" s="18">
        <f>LARGE('augdate &amp; jandate kaf'!$E$5:$E$94,'augdate &amp; jandate kaf rank'!$A51)</f>
        <v>285.06643559100002</v>
      </c>
      <c r="J51" s="5" t="str">
        <f>VLOOKUP(K51,'augdate &amp; jandate kaf'!$F$5:$O$94,10,FALSE)</f>
        <v>1940-41</v>
      </c>
      <c r="K51" s="18">
        <f>LARGE('augdate &amp; jandate kaf'!$F$5:$F$94,'augdate &amp; jandate kaf rank'!$A51)</f>
        <v>493.14444431699997</v>
      </c>
      <c r="L51" s="5" t="str">
        <f>VLOOKUP(M51,'augdate &amp; jandate kaf'!$G$5:$O$94,9,FALSE)</f>
        <v>1949-50</v>
      </c>
      <c r="M51" s="18">
        <f>LARGE('augdate &amp; jandate kaf'!$G$5:$G$94,'augdate &amp; jandate kaf rank'!$A51)</f>
        <v>237.834040668</v>
      </c>
      <c r="N51" s="5" t="str">
        <f>VLOOKUP(O51,'augdate &amp; jandate kaf'!$H$5:$O$94,8,FALSE)</f>
        <v>1949-50</v>
      </c>
      <c r="O51" s="18">
        <f>LARGE('augdate &amp; jandate kaf'!$H$5:$H$94,'augdate &amp; jandate kaf rank'!$A51)</f>
        <v>652.64129783999999</v>
      </c>
      <c r="P51" s="5" t="str">
        <f>VLOOKUP(Q51,'augdate &amp; jandate kaf'!$I$5:$O$94,7,FALSE)</f>
        <v>1969-70</v>
      </c>
      <c r="Q51" s="18">
        <f>LARGE('augdate &amp; jandate kaf'!$I$5:$I$94,'augdate &amp; jandate kaf rank'!$A51)</f>
        <v>1224.957970593</v>
      </c>
      <c r="R51" s="5" t="str">
        <f>VLOOKUP(S51,'augdate &amp; jandate kaf'!$J$5:$O$94,6,FALSE)</f>
        <v>1939-40</v>
      </c>
      <c r="S51" s="18">
        <f>LARGE('augdate &amp; jandate kaf'!$J$5:$J$94,'augdate &amp; jandate kaf rank'!$A51)</f>
        <v>2245.3367753039997</v>
      </c>
      <c r="T51" s="5" t="str">
        <f>VLOOKUP(U51,'augdate &amp; jandate kaf'!$K$5:$O$94,5,FALSE)</f>
        <v>1966-67</v>
      </c>
      <c r="U51" s="18">
        <f>LARGE('augdate &amp; jandate kaf'!$K$5:$K$94,'augdate &amp; jandate kaf rank'!$A51)</f>
        <v>3271.673926899</v>
      </c>
      <c r="V51" s="5" t="str">
        <f>VLOOKUP(W51,'augdate &amp; jandate kaf'!$L$5:$O$94,4,FALSE)</f>
        <v>1974-75</v>
      </c>
      <c r="W51" s="18">
        <f>LARGE('augdate &amp; jandate kaf'!$L$5:$L$94,'augdate &amp; jandate kaf rank'!$A51)</f>
        <v>3818.0130799650001</v>
      </c>
      <c r="X51" s="5" t="str">
        <f>VLOOKUP(Y51,'augdate &amp; jandate kaf'!$M$5:$O$94,3,FALSE)</f>
        <v>1969-70</v>
      </c>
      <c r="Y51" s="18">
        <f>LARGE('augdate &amp; jandate kaf'!$M$5:$M$94,'augdate &amp; jandate kaf rank'!$A51)</f>
        <v>4003.0372052580001</v>
      </c>
      <c r="Z51" s="5" t="str">
        <f>VLOOKUP(AA51,'augdate &amp; jandate kaf'!$N$5:$O$94,2,FALSE)</f>
        <v>1994-95</v>
      </c>
      <c r="AA51" s="18">
        <f>LARGE('augdate &amp; jandate kaf'!$N$5:$N$94,'augdate &amp; jandate kaf rank'!$A51)</f>
        <v>4579.6976795009996</v>
      </c>
    </row>
    <row r="52" spans="1:27" x14ac:dyDescent="0.2">
      <c r="A52" s="5">
        <v>47</v>
      </c>
      <c r="B52" s="5" t="str">
        <f>VLOOKUP(C52,'augdate &amp; jandate kaf'!$B$5:$O$94,14,FALSE)</f>
        <v>2010-11</v>
      </c>
      <c r="C52" s="18">
        <f>LARGE('augdate &amp; jandate kaf'!$B$5:$B$94,'augdate &amp; jandate kaf rank'!$A52)</f>
        <v>45.070411532999998</v>
      </c>
      <c r="D52" s="5" t="str">
        <f>VLOOKUP(E52,'augdate &amp; jandate kaf'!$C$5:$O$94,13,FALSE)</f>
        <v>2013-14</v>
      </c>
      <c r="E52" s="18">
        <f>LARGE('augdate &amp; jandate kaf'!$C$5:$C$94,'augdate &amp; jandate kaf rank'!$A52)</f>
        <v>86.136195117</v>
      </c>
      <c r="F52" s="5" t="str">
        <f>VLOOKUP(G52,'augdate &amp; jandate kaf'!$D$5:$O$94,12,FALSE)</f>
        <v>1938-39</v>
      </c>
      <c r="G52" s="18">
        <f>LARGE('augdate &amp; jandate kaf'!$D$5:$D$94,'augdate &amp; jandate kaf rank'!$A52)</f>
        <v>150.25189519200001</v>
      </c>
      <c r="H52" s="5" t="str">
        <f>VLOOKUP(I52,'augdate &amp; jandate kaf'!$E$5:$O$94,11,FALSE)</f>
        <v>1993-94</v>
      </c>
      <c r="I52" s="18">
        <f>LARGE('augdate &amp; jandate kaf'!$E$5:$E$94,'augdate &amp; jandate kaf rank'!$A52)</f>
        <v>285.01486534499998</v>
      </c>
      <c r="J52" s="5" t="str">
        <f>VLOOKUP(K52,'augdate &amp; jandate kaf'!$F$5:$O$94,10,FALSE)</f>
        <v>1986-87</v>
      </c>
      <c r="K52" s="18">
        <f>LARGE('augdate &amp; jandate kaf'!$F$5:$F$94,'augdate &amp; jandate kaf rank'!$A52)</f>
        <v>492.66841127699996</v>
      </c>
      <c r="L52" s="5" t="str">
        <f>VLOOKUP(M52,'augdate &amp; jandate kaf'!$G$5:$O$94,9,FALSE)</f>
        <v>1999-2000</v>
      </c>
      <c r="M52" s="18">
        <f>LARGE('augdate &amp; jandate kaf'!$G$5:$G$94,'augdate &amp; jandate kaf rank'!$A52)</f>
        <v>225.84395847300001</v>
      </c>
      <c r="N52" s="5" t="str">
        <f>VLOOKUP(O52,'augdate &amp; jandate kaf'!$H$5:$O$94,8,FALSE)</f>
        <v>1977-78</v>
      </c>
      <c r="O52" s="18">
        <f>LARGE('augdate &amp; jandate kaf'!$H$5:$H$94,'augdate &amp; jandate kaf rank'!$A52)</f>
        <v>650.15204173500001</v>
      </c>
      <c r="P52" s="5" t="str">
        <f>VLOOKUP(Q52,'augdate &amp; jandate kaf'!$I$5:$O$94,7,FALSE)</f>
        <v>1945-46</v>
      </c>
      <c r="Q52" s="18">
        <f>LARGE('augdate &amp; jandate kaf'!$I$5:$I$94,'augdate &amp; jandate kaf rank'!$A52)</f>
        <v>1210.1949959400001</v>
      </c>
      <c r="R52" s="5" t="str">
        <f>VLOOKUP(S52,'augdate &amp; jandate kaf'!$J$5:$O$94,6,FALSE)</f>
        <v>1951-52</v>
      </c>
      <c r="S52" s="18">
        <f>LARGE('augdate &amp; jandate kaf'!$J$5:$J$94,'augdate &amp; jandate kaf rank'!$A52)</f>
        <v>2244.222064602</v>
      </c>
      <c r="T52" s="5" t="str">
        <f>VLOOKUP(U52,'augdate &amp; jandate kaf'!$K$5:$O$94,5,FALSE)</f>
        <v>2015-16</v>
      </c>
      <c r="U52" s="18">
        <f>LARGE('augdate &amp; jandate kaf'!$K$5:$K$94,'augdate &amp; jandate kaf rank'!$A52)</f>
        <v>3265.7611998480002</v>
      </c>
      <c r="V52" s="5" t="str">
        <f>VLOOKUP(W52,'augdate &amp; jandate kaf'!$L$5:$O$94,4,FALSE)</f>
        <v>1982-83</v>
      </c>
      <c r="W52" s="18">
        <f>LARGE('augdate &amp; jandate kaf'!$L$5:$L$94,'augdate &amp; jandate kaf rank'!$A52)</f>
        <v>3784.371428334</v>
      </c>
      <c r="X52" s="5" t="str">
        <f>VLOOKUP(Y52,'augdate &amp; jandate kaf'!$M$5:$O$94,3,FALSE)</f>
        <v>2008-09</v>
      </c>
      <c r="Y52" s="18">
        <f>LARGE('augdate &amp; jandate kaf'!$M$5:$M$94,'augdate &amp; jandate kaf rank'!$A52)</f>
        <v>4001.4563788709997</v>
      </c>
      <c r="Z52" s="5" t="str">
        <f>VLOOKUP(AA52,'augdate &amp; jandate kaf'!$N$5:$O$94,2,FALSE)</f>
        <v>1980-81</v>
      </c>
      <c r="AA52" s="18">
        <f>LARGE('augdate &amp; jandate kaf'!$N$5:$N$94,'augdate &amp; jandate kaf rank'!$A52)</f>
        <v>4536.0355323780004</v>
      </c>
    </row>
    <row r="53" spans="1:27" x14ac:dyDescent="0.2">
      <c r="A53" s="5">
        <v>48</v>
      </c>
      <c r="B53" s="5" t="str">
        <f>VLOOKUP(C53,'augdate &amp; jandate kaf'!$B$5:$O$94,14,FALSE)</f>
        <v>1928-29</v>
      </c>
      <c r="C53" s="18">
        <f>LARGE('augdate &amp; jandate kaf'!$B$5:$B$94,'augdate &amp; jandate kaf rank'!$A53)</f>
        <v>44.271072719999999</v>
      </c>
      <c r="D53" s="5" t="str">
        <f>VLOOKUP(E53,'augdate &amp; jandate kaf'!$C$5:$O$94,13,FALSE)</f>
        <v>1962-63</v>
      </c>
      <c r="E53" s="18">
        <f>LARGE('augdate &amp; jandate kaf'!$C$5:$C$94,'augdate &amp; jandate kaf rank'!$A53)</f>
        <v>84.892558800000003</v>
      </c>
      <c r="F53" s="5" t="str">
        <f>VLOOKUP(G53,'augdate &amp; jandate kaf'!$D$5:$O$94,12,FALSE)</f>
        <v>1953-54</v>
      </c>
      <c r="G53" s="18">
        <f>LARGE('augdate &amp; jandate kaf'!$D$5:$D$94,'augdate &amp; jandate kaf rank'!$A53)</f>
        <v>150.18247370699999</v>
      </c>
      <c r="H53" s="5" t="str">
        <f>VLOOKUP(I53,'augdate &amp; jandate kaf'!$E$5:$O$94,11,FALSE)</f>
        <v>1965-66</v>
      </c>
      <c r="I53" s="18">
        <f>LARGE('augdate &amp; jandate kaf'!$E$5:$E$94,'augdate &amp; jandate kaf rank'!$A53)</f>
        <v>279.16759283699997</v>
      </c>
      <c r="J53" s="5" t="str">
        <f>VLOOKUP(K53,'augdate &amp; jandate kaf'!$F$5:$O$94,10,FALSE)</f>
        <v>1949-50</v>
      </c>
      <c r="K53" s="18">
        <f>LARGE('augdate &amp; jandate kaf'!$F$5:$F$94,'augdate &amp; jandate kaf rank'!$A53)</f>
        <v>472.486593852</v>
      </c>
      <c r="L53" s="5" t="str">
        <f>VLOOKUP(M53,'augdate &amp; jandate kaf'!$G$5:$O$94,9,FALSE)</f>
        <v>1967-68</v>
      </c>
      <c r="M53" s="18">
        <f>LARGE('augdate &amp; jandate kaf'!$G$5:$G$94,'augdate &amp; jandate kaf rank'!$A53)</f>
        <v>216.49784312100002</v>
      </c>
      <c r="N53" s="5" t="str">
        <f>VLOOKUP(O53,'augdate &amp; jandate kaf'!$H$5:$O$94,8,FALSE)</f>
        <v>1937-38</v>
      </c>
      <c r="O53" s="18">
        <f>LARGE('augdate &amp; jandate kaf'!$H$5:$H$94,'augdate &amp; jandate kaf rank'!$A53)</f>
        <v>648.52757898599998</v>
      </c>
      <c r="P53" s="5" t="str">
        <f>VLOOKUP(Q53,'augdate &amp; jandate kaf'!$I$5:$O$94,7,FALSE)</f>
        <v>1934-35</v>
      </c>
      <c r="Q53" s="18">
        <f>LARGE('augdate &amp; jandate kaf'!$I$5:$I$94,'augdate &amp; jandate kaf rank'!$A53)</f>
        <v>1203.5404507349999</v>
      </c>
      <c r="R53" s="5" t="str">
        <f>VLOOKUP(S53,'augdate &amp; jandate kaf'!$J$5:$O$94,6,FALSE)</f>
        <v>1988-89</v>
      </c>
      <c r="S53" s="18">
        <f>LARGE('augdate &amp; jandate kaf'!$J$5:$J$94,'augdate &amp; jandate kaf rank'!$A53)</f>
        <v>2233.8703294530001</v>
      </c>
      <c r="T53" s="5" t="str">
        <f>VLOOKUP(U53,'augdate &amp; jandate kaf'!$K$5:$O$94,5,FALSE)</f>
        <v>1946-47</v>
      </c>
      <c r="U53" s="18">
        <f>LARGE('augdate &amp; jandate kaf'!$K$5:$K$94,'augdate &amp; jandate kaf rank'!$A53)</f>
        <v>3238.3833496349998</v>
      </c>
      <c r="V53" s="5" t="str">
        <f>VLOOKUP(W53,'augdate &amp; jandate kaf'!$L$5:$O$94,4,FALSE)</f>
        <v>1957-58</v>
      </c>
      <c r="W53" s="18">
        <f>LARGE('augdate &amp; jandate kaf'!$L$5:$L$94,'augdate &amp; jandate kaf rank'!$A53)</f>
        <v>3765.8636604329999</v>
      </c>
      <c r="X53" s="5" t="str">
        <f>VLOOKUP(Y53,'augdate &amp; jandate kaf'!$M$5:$O$94,3,FALSE)</f>
        <v>1961-62</v>
      </c>
      <c r="Y53" s="18">
        <f>LARGE('augdate &amp; jandate kaf'!$M$5:$M$94,'augdate &amp; jandate kaf rank'!$A53)</f>
        <v>3865.0491112589998</v>
      </c>
      <c r="Z53" s="5" t="str">
        <f>VLOOKUP(AA53,'augdate &amp; jandate kaf'!$N$5:$O$94,2,FALSE)</f>
        <v>1974-75</v>
      </c>
      <c r="AA53" s="18">
        <f>LARGE('augdate &amp; jandate kaf'!$N$5:$N$94,'augdate &amp; jandate kaf rank'!$A53)</f>
        <v>4455.5264444880004</v>
      </c>
    </row>
    <row r="54" spans="1:27" x14ac:dyDescent="0.2">
      <c r="A54" s="5">
        <v>49</v>
      </c>
      <c r="B54" s="5" t="str">
        <f>VLOOKUP(C54,'augdate &amp; jandate kaf'!$B$5:$O$94,14,FALSE)</f>
        <v>1957-58</v>
      </c>
      <c r="C54" s="18">
        <f>LARGE('augdate &amp; jandate kaf'!$B$5:$B$94,'augdate &amp; jandate kaf rank'!$A54)</f>
        <v>43.840659512999999</v>
      </c>
      <c r="D54" s="5" t="str">
        <f>VLOOKUP(E54,'augdate &amp; jandate kaf'!$C$5:$O$94,13,FALSE)</f>
        <v>1940-41</v>
      </c>
      <c r="E54" s="18">
        <f>LARGE('augdate &amp; jandate kaf'!$C$5:$C$94,'augdate &amp; jandate kaf rank'!$A54)</f>
        <v>83.787765453000006</v>
      </c>
      <c r="F54" s="5" t="str">
        <f>VLOOKUP(G54,'augdate &amp; jandate kaf'!$D$5:$O$94,12,FALSE)</f>
        <v>2013-14</v>
      </c>
      <c r="G54" s="18">
        <f>LARGE('augdate &amp; jandate kaf'!$D$5:$D$94,'augdate &amp; jandate kaf rank'!$A54)</f>
        <v>149.59139934899997</v>
      </c>
      <c r="H54" s="5" t="str">
        <f>VLOOKUP(I54,'augdate &amp; jandate kaf'!$E$5:$O$94,11,FALSE)</f>
        <v>1981-82</v>
      </c>
      <c r="I54" s="18">
        <f>LARGE('augdate &amp; jandate kaf'!$E$5:$E$94,'augdate &amp; jandate kaf rank'!$A54)</f>
        <v>278.76693169499998</v>
      </c>
      <c r="J54" s="5" t="str">
        <f>VLOOKUP(K54,'augdate &amp; jandate kaf'!$F$5:$O$94,10,FALSE)</f>
        <v>1953-54</v>
      </c>
      <c r="K54" s="18">
        <f>LARGE('augdate &amp; jandate kaf'!$F$5:$F$94,'augdate &amp; jandate kaf rank'!$A54)</f>
        <v>466.613536221</v>
      </c>
      <c r="L54" s="5" t="str">
        <f>VLOOKUP(M54,'augdate &amp; jandate kaf'!$G$5:$O$94,9,FALSE)</f>
        <v>1942-43</v>
      </c>
      <c r="M54" s="18">
        <f>LARGE('augdate &amp; jandate kaf'!$G$5:$G$94,'augdate &amp; jandate kaf rank'!$A54)</f>
        <v>209.67271940999998</v>
      </c>
      <c r="N54" s="5" t="str">
        <f>VLOOKUP(O54,'augdate &amp; jandate kaf'!$H$5:$O$94,8,FALSE)</f>
        <v>1945-46</v>
      </c>
      <c r="O54" s="18">
        <f>LARGE('augdate &amp; jandate kaf'!$H$5:$H$94,'augdate &amp; jandate kaf rank'!$A54)</f>
        <v>615.17948106300003</v>
      </c>
      <c r="P54" s="5" t="str">
        <f>VLOOKUP(Q54,'augdate &amp; jandate kaf'!$I$5:$O$94,7,FALSE)</f>
        <v>1959-60</v>
      </c>
      <c r="Q54" s="18">
        <f>LARGE('augdate &amp; jandate kaf'!$I$5:$I$94,'augdate &amp; jandate kaf rank'!$A54)</f>
        <v>1196.9434261890001</v>
      </c>
      <c r="R54" s="5" t="str">
        <f>VLOOKUP(S54,'augdate &amp; jandate kaf'!$J$5:$O$94,6,FALSE)</f>
        <v>1977-78</v>
      </c>
      <c r="S54" s="18">
        <f>LARGE('augdate &amp; jandate kaf'!$J$5:$J$94,'augdate &amp; jandate kaf rank'!$A54)</f>
        <v>2225.3810735729999</v>
      </c>
      <c r="T54" s="5" t="str">
        <f>VLOOKUP(U54,'augdate &amp; jandate kaf'!$K$5:$O$94,5,FALSE)</f>
        <v>2007-08</v>
      </c>
      <c r="U54" s="18">
        <f>LARGE('augdate &amp; jandate kaf'!$K$5:$K$94,'augdate &amp; jandate kaf rank'!$A54)</f>
        <v>3233.1787217310002</v>
      </c>
      <c r="V54" s="5" t="str">
        <f>VLOOKUP(W54,'augdate &amp; jandate kaf'!$L$5:$O$94,4,FALSE)</f>
        <v>1961-62</v>
      </c>
      <c r="W54" s="18">
        <f>LARGE('augdate &amp; jandate kaf'!$L$5:$L$94,'augdate &amp; jandate kaf rank'!$A54)</f>
        <v>3757.1383715040001</v>
      </c>
      <c r="X54" s="5" t="str">
        <f>VLOOKUP(Y54,'augdate &amp; jandate kaf'!$M$5:$O$94,3,FALSE)</f>
        <v>1951-52</v>
      </c>
      <c r="Y54" s="18">
        <f>LARGE('augdate &amp; jandate kaf'!$M$5:$M$94,'augdate &amp; jandate kaf rank'!$A54)</f>
        <v>3863.7340699860001</v>
      </c>
      <c r="Z54" s="5" t="str">
        <f>VLOOKUP(AA54,'augdate &amp; jandate kaf'!$N$5:$O$94,2,FALSE)</f>
        <v>2008-09</v>
      </c>
      <c r="AA54" s="18">
        <f>LARGE('augdate &amp; jandate kaf'!$N$5:$N$94,'augdate &amp; jandate kaf rank'!$A54)</f>
        <v>4421.0100821460001</v>
      </c>
    </row>
    <row r="55" spans="1:27" x14ac:dyDescent="0.2">
      <c r="A55" s="5">
        <v>50</v>
      </c>
      <c r="B55" s="5" t="str">
        <f>VLOOKUP(C55,'augdate &amp; jandate kaf'!$B$5:$O$94,14,FALSE)</f>
        <v>2013-14</v>
      </c>
      <c r="C55" s="18">
        <f>LARGE('augdate &amp; jandate kaf'!$B$5:$B$94,'augdate &amp; jandate kaf rank'!$A55)</f>
        <v>43.471733907000001</v>
      </c>
      <c r="D55" s="5" t="str">
        <f>VLOOKUP(E55,'augdate &amp; jandate kaf'!$C$5:$O$94,13,FALSE)</f>
        <v>1996-97</v>
      </c>
      <c r="E55" s="18">
        <f>LARGE('augdate &amp; jandate kaf'!$C$5:$C$94,'augdate &amp; jandate kaf rank'!$A55)</f>
        <v>83.097517544999988</v>
      </c>
      <c r="F55" s="5" t="str">
        <f>VLOOKUP(G55,'augdate &amp; jandate kaf'!$D$5:$O$94,12,FALSE)</f>
        <v>1945-46</v>
      </c>
      <c r="G55" s="18">
        <f>LARGE('augdate &amp; jandate kaf'!$D$5:$D$94,'augdate &amp; jandate kaf rank'!$A55)</f>
        <v>147.46710190800002</v>
      </c>
      <c r="H55" s="5" t="str">
        <f>VLOOKUP(I55,'augdate &amp; jandate kaf'!$E$5:$O$94,11,FALSE)</f>
        <v>2005-06</v>
      </c>
      <c r="I55" s="18">
        <f>LARGE('augdate &amp; jandate kaf'!$E$5:$E$94,'augdate &amp; jandate kaf rank'!$A55)</f>
        <v>278.71337797799998</v>
      </c>
      <c r="J55" s="5" t="str">
        <f>VLOOKUP(K55,'augdate &amp; jandate kaf'!$F$5:$O$94,10,FALSE)</f>
        <v>1970-71</v>
      </c>
      <c r="K55" s="18">
        <f>LARGE('augdate &amp; jandate kaf'!$F$5:$F$94,'augdate &amp; jandate kaf rank'!$A55)</f>
        <v>466.09981723200002</v>
      </c>
      <c r="L55" s="5" t="str">
        <f>VLOOKUP(M55,'augdate &amp; jandate kaf'!$G$5:$O$94,9,FALSE)</f>
        <v>1960-61</v>
      </c>
      <c r="M55" s="18">
        <f>LARGE('augdate &amp; jandate kaf'!$G$5:$G$94,'augdate &amp; jandate kaf rank'!$A55)</f>
        <v>209.18081860199999</v>
      </c>
      <c r="N55" s="5" t="str">
        <f>VLOOKUP(O55,'augdate &amp; jandate kaf'!$H$5:$O$94,8,FALSE)</f>
        <v>1997-98</v>
      </c>
      <c r="O55" s="18">
        <f>LARGE('augdate &amp; jandate kaf'!$H$5:$H$94,'augdate &amp; jandate kaf rank'!$A55)</f>
        <v>599.97815931899993</v>
      </c>
      <c r="P55" s="5" t="str">
        <f>VLOOKUP(Q55,'augdate &amp; jandate kaf'!$I$5:$O$94,7,FALSE)</f>
        <v>1931-32</v>
      </c>
      <c r="Q55" s="18">
        <f>LARGE('augdate &amp; jandate kaf'!$I$5:$I$94,'augdate &amp; jandate kaf rank'!$A55)</f>
        <v>1193.6964841619999</v>
      </c>
      <c r="R55" s="5" t="str">
        <f>VLOOKUP(S55,'augdate &amp; jandate kaf'!$J$5:$O$94,6,FALSE)</f>
        <v>2002-03</v>
      </c>
      <c r="S55" s="18">
        <f>LARGE('augdate &amp; jandate kaf'!$J$5:$J$94,'augdate &amp; jandate kaf rank'!$A55)</f>
        <v>2223.3083463779999</v>
      </c>
      <c r="T55" s="5" t="str">
        <f>VLOOKUP(U55,'augdate &amp; jandate kaf'!$K$5:$O$94,5,FALSE)</f>
        <v>1985-86</v>
      </c>
      <c r="U55" s="18">
        <f>LARGE('augdate &amp; jandate kaf'!$K$5:$K$94,'augdate &amp; jandate kaf rank'!$A55)</f>
        <v>3232.5757465470001</v>
      </c>
      <c r="V55" s="5" t="str">
        <f>VLOOKUP(W55,'augdate &amp; jandate kaf'!$L$5:$O$94,4,FALSE)</f>
        <v>1951-52</v>
      </c>
      <c r="W55" s="18">
        <f>LARGE('augdate &amp; jandate kaf'!$L$5:$L$94,'augdate &amp; jandate kaf rank'!$A55)</f>
        <v>3727.9079593770002</v>
      </c>
      <c r="X55" s="5" t="str">
        <f>VLOOKUP(Y55,'augdate &amp; jandate kaf'!$M$5:$O$94,3,FALSE)</f>
        <v>1957-58</v>
      </c>
      <c r="Y55" s="18">
        <f>LARGE('augdate &amp; jandate kaf'!$M$5:$M$94,'augdate &amp; jandate kaf rank'!$A55)</f>
        <v>3850.1016738029998</v>
      </c>
      <c r="Z55" s="5" t="str">
        <f>VLOOKUP(AA55,'augdate &amp; jandate kaf'!$N$5:$O$94,2,FALSE)</f>
        <v>1952-53</v>
      </c>
      <c r="AA55" s="18">
        <f>LARGE('augdate &amp; jandate kaf'!$N$5:$N$94,'augdate &amp; jandate kaf rank'!$A55)</f>
        <v>4363.2216545609999</v>
      </c>
    </row>
    <row r="56" spans="1:27" x14ac:dyDescent="0.2">
      <c r="A56" s="5">
        <v>51</v>
      </c>
      <c r="B56" s="5" t="str">
        <f>VLOOKUP(C56,'augdate &amp; jandate kaf'!$B$5:$O$94,14,FALSE)</f>
        <v>1947-48</v>
      </c>
      <c r="C56" s="18">
        <f>LARGE('augdate &amp; jandate kaf'!$B$5:$B$94,'augdate &amp; jandate kaf rank'!$A56)</f>
        <v>42.241981887000001</v>
      </c>
      <c r="D56" s="5" t="str">
        <f>VLOOKUP(E56,'augdate &amp; jandate kaf'!$C$5:$O$94,13,FALSE)</f>
        <v>1932-33</v>
      </c>
      <c r="E56" s="18">
        <f>LARGE('augdate &amp; jandate kaf'!$C$5:$C$94,'augdate &amp; jandate kaf rank'!$A56)</f>
        <v>82.675038221999998</v>
      </c>
      <c r="F56" s="5" t="str">
        <f>VLOOKUP(G56,'augdate &amp; jandate kaf'!$D$5:$O$94,12,FALSE)</f>
        <v>1934-35</v>
      </c>
      <c r="G56" s="18">
        <f>LARGE('augdate &amp; jandate kaf'!$D$5:$D$94,'augdate &amp; jandate kaf rank'!$A56)</f>
        <v>146.99701928099998</v>
      </c>
      <c r="H56" s="5" t="str">
        <f>VLOOKUP(I56,'augdate &amp; jandate kaf'!$E$5:$O$94,11,FALSE)</f>
        <v>2013-14</v>
      </c>
      <c r="I56" s="18">
        <f>LARGE('augdate &amp; jandate kaf'!$E$5:$E$94,'augdate &amp; jandate kaf rank'!$A56)</f>
        <v>278.06081601900001</v>
      </c>
      <c r="J56" s="5" t="str">
        <f>VLOOKUP(K56,'augdate &amp; jandate kaf'!$F$5:$O$94,10,FALSE)</f>
        <v>2008-09</v>
      </c>
      <c r="K56" s="18">
        <f>LARGE('augdate &amp; jandate kaf'!$F$5:$F$94,'augdate &amp; jandate kaf rank'!$A56)</f>
        <v>463.35667683900004</v>
      </c>
      <c r="L56" s="5" t="str">
        <f>VLOOKUP(M56,'augdate &amp; jandate kaf'!$G$5:$O$94,9,FALSE)</f>
        <v>1965-66</v>
      </c>
      <c r="M56" s="18">
        <f>LARGE('augdate &amp; jandate kaf'!$G$5:$G$94,'augdate &amp; jandate kaf rank'!$A56)</f>
        <v>208.565942592</v>
      </c>
      <c r="N56" s="5" t="str">
        <f>VLOOKUP(O56,'augdate &amp; jandate kaf'!$H$5:$O$94,8,FALSE)</f>
        <v>1959-60</v>
      </c>
      <c r="O56" s="18">
        <f>LARGE('augdate &amp; jandate kaf'!$H$5:$H$94,'augdate &amp; jandate kaf rank'!$A56)</f>
        <v>561.71502025799998</v>
      </c>
      <c r="P56" s="5" t="str">
        <f>VLOOKUP(Q56,'augdate &amp; jandate kaf'!$I$5:$O$94,7,FALSE)</f>
        <v>1947-48</v>
      </c>
      <c r="Q56" s="18">
        <f>LARGE('augdate &amp; jandate kaf'!$I$5:$I$94,'augdate &amp; jandate kaf rank'!$A56)</f>
        <v>1159.6502044470001</v>
      </c>
      <c r="R56" s="5" t="str">
        <f>VLOOKUP(S56,'augdate &amp; jandate kaf'!$J$5:$O$94,6,FALSE)</f>
        <v>1952-53</v>
      </c>
      <c r="S56" s="18">
        <f>LARGE('augdate &amp; jandate kaf'!$J$5:$J$94,'augdate &amp; jandate kaf rank'!$A56)</f>
        <v>2186.5546287480001</v>
      </c>
      <c r="T56" s="5" t="str">
        <f>VLOOKUP(U56,'augdate &amp; jandate kaf'!$K$5:$O$94,5,FALSE)</f>
        <v>1988-89</v>
      </c>
      <c r="U56" s="18">
        <f>LARGE('augdate &amp; jandate kaf'!$K$5:$K$94,'augdate &amp; jandate kaf rank'!$A56)</f>
        <v>3159.812112912</v>
      </c>
      <c r="V56" s="5" t="str">
        <f>VLOOKUP(W56,'augdate &amp; jandate kaf'!$L$5:$O$94,4,FALSE)</f>
        <v>1946-47</v>
      </c>
      <c r="W56" s="18">
        <f>LARGE('augdate &amp; jandate kaf'!$L$5:$L$94,'augdate &amp; jandate kaf rank'!$A56)</f>
        <v>3586.6610225250001</v>
      </c>
      <c r="X56" s="5" t="str">
        <f>VLOOKUP(Y56,'augdate &amp; jandate kaf'!$M$5:$O$94,3,FALSE)</f>
        <v>1977-78</v>
      </c>
      <c r="Y56" s="18">
        <f>LARGE('augdate &amp; jandate kaf'!$M$5:$M$94,'augdate &amp; jandate kaf rank'!$A56)</f>
        <v>3719.791596045</v>
      </c>
      <c r="Z56" s="5" t="str">
        <f>VLOOKUP(AA56,'augdate &amp; jandate kaf'!$N$5:$O$94,2,FALSE)</f>
        <v>1969-70</v>
      </c>
      <c r="AA56" s="18">
        <f>LARGE('augdate &amp; jandate kaf'!$N$5:$N$94,'augdate &amp; jandate kaf rank'!$A56)</f>
        <v>4339.644134784</v>
      </c>
    </row>
    <row r="57" spans="1:27" x14ac:dyDescent="0.2">
      <c r="A57" s="5">
        <v>52</v>
      </c>
      <c r="B57" s="5" t="str">
        <f>VLOOKUP(C57,'augdate &amp; jandate kaf'!$B$5:$O$94,14,FALSE)</f>
        <v>2014-15</v>
      </c>
      <c r="C57" s="18">
        <f>LARGE('augdate &amp; jandate kaf'!$B$5:$B$94,'augdate &amp; jandate kaf rank'!$A57)</f>
        <v>41.996031482999996</v>
      </c>
      <c r="D57" s="5" t="str">
        <f>VLOOKUP(E57,'augdate &amp; jandate kaf'!$C$5:$O$94,13,FALSE)</f>
        <v>1936-37</v>
      </c>
      <c r="E57" s="18">
        <f>LARGE('augdate &amp; jandate kaf'!$C$5:$C$94,'augdate &amp; jandate kaf rank'!$A57)</f>
        <v>82.53421178100001</v>
      </c>
      <c r="F57" s="5" t="str">
        <f>VLOOKUP(G57,'augdate &amp; jandate kaf'!$D$5:$O$94,12,FALSE)</f>
        <v>2005-06</v>
      </c>
      <c r="G57" s="18">
        <f>LARGE('augdate &amp; jandate kaf'!$D$5:$D$94,'augdate &amp; jandate kaf rank'!$A57)</f>
        <v>146.614209378</v>
      </c>
      <c r="H57" s="5" t="str">
        <f>VLOOKUP(I57,'augdate &amp; jandate kaf'!$E$5:$O$94,11,FALSE)</f>
        <v>1976-77</v>
      </c>
      <c r="I57" s="18">
        <f>LARGE('augdate &amp; jandate kaf'!$E$5:$E$94,'augdate &amp; jandate kaf rank'!$A57)</f>
        <v>277.67998958699997</v>
      </c>
      <c r="J57" s="5" t="str">
        <f>VLOOKUP(K57,'augdate &amp; jandate kaf'!$F$5:$O$94,10,FALSE)</f>
        <v>1960-61</v>
      </c>
      <c r="K57" s="18">
        <f>LARGE('augdate &amp; jandate kaf'!$F$5:$F$94,'augdate &amp; jandate kaf rank'!$A57)</f>
        <v>460.21882571700002</v>
      </c>
      <c r="L57" s="5" t="str">
        <f>VLOOKUP(M57,'augdate &amp; jandate kaf'!$G$5:$O$94,9,FALSE)</f>
        <v>1957-58</v>
      </c>
      <c r="M57" s="18">
        <f>LARGE('augdate &amp; jandate kaf'!$G$5:$G$94,'augdate &amp; jandate kaf rank'!$A57)</f>
        <v>203.89288491600001</v>
      </c>
      <c r="N57" s="5" t="str">
        <f>VLOOKUP(O57,'augdate &amp; jandate kaf'!$H$5:$O$94,8,FALSE)</f>
        <v>1944-45</v>
      </c>
      <c r="O57" s="18">
        <f>LARGE('augdate &amp; jandate kaf'!$H$5:$H$94,'augdate &amp; jandate kaf rank'!$A57)</f>
        <v>533.27402958900007</v>
      </c>
      <c r="P57" s="5" t="str">
        <f>VLOOKUP(Q57,'augdate &amp; jandate kaf'!$I$5:$O$94,7,FALSE)</f>
        <v>1991-92</v>
      </c>
      <c r="Q57" s="18">
        <f>LARGE('augdate &amp; jandate kaf'!$I$5:$I$94,'augdate &amp; jandate kaf rank'!$A57)</f>
        <v>1156.425080601</v>
      </c>
      <c r="R57" s="5" t="str">
        <f>VLOOKUP(S57,'augdate &amp; jandate kaf'!$J$5:$O$94,6,FALSE)</f>
        <v>1961-62</v>
      </c>
      <c r="S57" s="18">
        <f>LARGE('augdate &amp; jandate kaf'!$J$5:$J$94,'augdate &amp; jandate kaf rank'!$A57)</f>
        <v>2184.2617362719998</v>
      </c>
      <c r="T57" s="5" t="str">
        <f>VLOOKUP(U57,'augdate &amp; jandate kaf'!$K$5:$O$94,5,FALSE)</f>
        <v>1969-70</v>
      </c>
      <c r="U57" s="18">
        <f>LARGE('augdate &amp; jandate kaf'!$K$5:$K$94,'augdate &amp; jandate kaf rank'!$A57)</f>
        <v>3150.9063281219996</v>
      </c>
      <c r="V57" s="5" t="str">
        <f>VLOOKUP(W57,'augdate &amp; jandate kaf'!$L$5:$O$94,4,FALSE)</f>
        <v>1977-78</v>
      </c>
      <c r="W57" s="18">
        <f>LARGE('augdate &amp; jandate kaf'!$L$5:$L$94,'augdate &amp; jandate kaf rank'!$A57)</f>
        <v>3569.085485994</v>
      </c>
      <c r="X57" s="5" t="str">
        <f>VLOOKUP(Y57,'augdate &amp; jandate kaf'!$M$5:$O$94,3,FALSE)</f>
        <v>1946-47</v>
      </c>
      <c r="Y57" s="18">
        <f>LARGE('augdate &amp; jandate kaf'!$M$5:$M$94,'augdate &amp; jandate kaf rank'!$A57)</f>
        <v>3681.0444900599996</v>
      </c>
      <c r="Z57" s="5" t="str">
        <f>VLOOKUP(AA57,'augdate &amp; jandate kaf'!$N$5:$O$94,2,FALSE)</f>
        <v>1957-58</v>
      </c>
      <c r="AA57" s="18">
        <f>LARGE('augdate &amp; jandate kaf'!$N$5:$N$94,'augdate &amp; jandate kaf rank'!$A57)</f>
        <v>4205.4424869240001</v>
      </c>
    </row>
    <row r="58" spans="1:27" x14ac:dyDescent="0.2">
      <c r="A58" s="5">
        <v>53</v>
      </c>
      <c r="B58" s="5" t="str">
        <f>VLOOKUP(C58,'augdate &amp; jandate kaf'!$B$5:$O$94,14,FALSE)</f>
        <v>1929-30</v>
      </c>
      <c r="C58" s="18">
        <f>LARGE('augdate &amp; jandate kaf'!$B$5:$B$94,'augdate &amp; jandate kaf rank'!$A58)</f>
        <v>41.381155473</v>
      </c>
      <c r="D58" s="5" t="str">
        <f>VLOOKUP(E58,'augdate &amp; jandate kaf'!$C$5:$O$94,13,FALSE)</f>
        <v>1928-29</v>
      </c>
      <c r="E58" s="18">
        <f>LARGE('augdate &amp; jandate kaf'!$C$5:$C$94,'augdate &amp; jandate kaf rank'!$A58)</f>
        <v>82.234707659999998</v>
      </c>
      <c r="F58" s="5" t="str">
        <f>VLOOKUP(G58,'augdate &amp; jandate kaf'!$D$5:$O$94,12,FALSE)</f>
        <v>1940-41</v>
      </c>
      <c r="G58" s="18">
        <f>LARGE('augdate &amp; jandate kaf'!$D$5:$D$94,'augdate &amp; jandate kaf rank'!$A58)</f>
        <v>145.767267261</v>
      </c>
      <c r="H58" s="5" t="str">
        <f>VLOOKUP(I58,'augdate &amp; jandate kaf'!$E$5:$O$94,11,FALSE)</f>
        <v>1967-68</v>
      </c>
      <c r="I58" s="18">
        <f>LARGE('augdate &amp; jandate kaf'!$E$5:$E$94,'augdate &amp; jandate kaf rank'!$A58)</f>
        <v>271.19205594599998</v>
      </c>
      <c r="J58" s="5" t="str">
        <f>VLOOKUP(K58,'augdate &amp; jandate kaf'!$F$5:$O$94,10,FALSE)</f>
        <v>1948-49</v>
      </c>
      <c r="K58" s="18">
        <f>LARGE('augdate &amp; jandate kaf'!$F$5:$F$94,'augdate &amp; jandate kaf rank'!$A58)</f>
        <v>458.61419767799998</v>
      </c>
      <c r="L58" s="5" t="str">
        <f>VLOOKUP(M58,'augdate &amp; jandate kaf'!$G$5:$O$94,9,FALSE)</f>
        <v>1941-42</v>
      </c>
      <c r="M58" s="18">
        <f>LARGE('augdate &amp; jandate kaf'!$G$5:$G$94,'augdate &amp; jandate kaf rank'!$A58)</f>
        <v>201.00296766900001</v>
      </c>
      <c r="N58" s="5" t="str">
        <f>VLOOKUP(O58,'augdate &amp; jandate kaf'!$H$5:$O$94,8,FALSE)</f>
        <v>1939-40</v>
      </c>
      <c r="O58" s="18">
        <f>LARGE('augdate &amp; jandate kaf'!$H$5:$H$94,'augdate &amp; jandate kaf rank'!$A58)</f>
        <v>502.109733237</v>
      </c>
      <c r="P58" s="5" t="str">
        <f>VLOOKUP(Q58,'augdate &amp; jandate kaf'!$I$5:$O$94,7,FALSE)</f>
        <v>2011-12</v>
      </c>
      <c r="Q58" s="18">
        <f>LARGE('augdate &amp; jandate kaf'!$I$5:$I$94,'augdate &amp; jandate kaf rank'!$A58)</f>
        <v>1150.823758497</v>
      </c>
      <c r="R58" s="5" t="str">
        <f>VLOOKUP(S58,'augdate &amp; jandate kaf'!$J$5:$O$94,6,FALSE)</f>
        <v>1967-68</v>
      </c>
      <c r="S58" s="18">
        <f>LARGE('augdate &amp; jandate kaf'!$J$5:$J$94,'augdate &amp; jandate kaf rank'!$A58)</f>
        <v>2131.5073580849999</v>
      </c>
      <c r="T58" s="5" t="str">
        <f>VLOOKUP(U58,'augdate &amp; jandate kaf'!$K$5:$O$94,5,FALSE)</f>
        <v>2006-07</v>
      </c>
      <c r="U58" s="18">
        <f>LARGE('augdate &amp; jandate kaf'!$K$5:$K$94,'augdate &amp; jandate kaf rank'!$A58)</f>
        <v>3149.571452139</v>
      </c>
      <c r="V58" s="5" t="str">
        <f>VLOOKUP(W58,'augdate &amp; jandate kaf'!$L$5:$O$94,4,FALSE)</f>
        <v>1988-89</v>
      </c>
      <c r="W58" s="18">
        <f>LARGE('augdate &amp; jandate kaf'!$L$5:$L$94,'augdate &amp; jandate kaf rank'!$A58)</f>
        <v>3568.0699488419996</v>
      </c>
      <c r="X58" s="5" t="str">
        <f>VLOOKUP(Y58,'augdate &amp; jandate kaf'!$M$5:$O$94,3,FALSE)</f>
        <v>1988-89</v>
      </c>
      <c r="Y58" s="18">
        <f>LARGE('augdate &amp; jandate kaf'!$M$5:$M$94,'augdate &amp; jandate kaf rank'!$A58)</f>
        <v>3661.3466395589999</v>
      </c>
      <c r="Z58" s="5" t="str">
        <f>VLOOKUP(AA58,'augdate &amp; jandate kaf'!$N$5:$O$94,2,FALSE)</f>
        <v>2006-07</v>
      </c>
      <c r="AA58" s="18">
        <f>LARGE('augdate &amp; jandate kaf'!$N$5:$N$94,'augdate &amp; jandate kaf rank'!$A58)</f>
        <v>4201.156206093</v>
      </c>
    </row>
    <row r="59" spans="1:27" x14ac:dyDescent="0.2">
      <c r="A59" s="5">
        <v>54</v>
      </c>
      <c r="B59" s="5" t="str">
        <f>VLOOKUP(C59,'augdate &amp; jandate kaf'!$B$5:$O$94,14,FALSE)</f>
        <v>1930-31</v>
      </c>
      <c r="C59" s="18">
        <f>LARGE('augdate &amp; jandate kaf'!$B$5:$B$94,'augdate &amp; jandate kaf rank'!$A59)</f>
        <v>40.827767064</v>
      </c>
      <c r="D59" s="5" t="str">
        <f>VLOOKUP(E59,'augdate &amp; jandate kaf'!$C$5:$O$94,13,FALSE)</f>
        <v>2012-13</v>
      </c>
      <c r="E59" s="18">
        <f>LARGE('augdate &amp; jandate kaf'!$C$5:$C$94,'augdate &amp; jandate kaf rank'!$A59)</f>
        <v>81.552393635999991</v>
      </c>
      <c r="F59" s="5" t="str">
        <f>VLOOKUP(G59,'augdate &amp; jandate kaf'!$D$5:$O$94,12,FALSE)</f>
        <v>2017-18</v>
      </c>
      <c r="G59" s="18">
        <f>LARGE('augdate &amp; jandate kaf'!$D$5:$D$94,'augdate &amp; jandate kaf rank'!$A59)</f>
        <v>145.757349906</v>
      </c>
      <c r="H59" s="5" t="str">
        <f>VLOOKUP(I59,'augdate &amp; jandate kaf'!$E$5:$O$94,11,FALSE)</f>
        <v>2011-12</v>
      </c>
      <c r="I59" s="18">
        <f>LARGE('augdate &amp; jandate kaf'!$E$5:$E$94,'augdate &amp; jandate kaf rank'!$A59)</f>
        <v>270.410568372</v>
      </c>
      <c r="J59" s="5" t="str">
        <f>VLOOKUP(K59,'augdate &amp; jandate kaf'!$F$5:$O$94,10,FALSE)</f>
        <v>1971-72</v>
      </c>
      <c r="K59" s="18">
        <f>LARGE('augdate &amp; jandate kaf'!$F$5:$F$94,'augdate &amp; jandate kaf rank'!$A59)</f>
        <v>450.90444590099997</v>
      </c>
      <c r="L59" s="5" t="str">
        <f>VLOOKUP(M59,'augdate &amp; jandate kaf'!$G$5:$O$94,9,FALSE)</f>
        <v>1959-60</v>
      </c>
      <c r="M59" s="18">
        <f>LARGE('augdate &amp; jandate kaf'!$G$5:$G$94,'augdate &amp; jandate kaf rank'!$A59)</f>
        <v>199.21982723999997</v>
      </c>
      <c r="N59" s="5" t="str">
        <f>VLOOKUP(O59,'augdate &amp; jandate kaf'!$H$5:$O$94,8,FALSE)</f>
        <v>1961-62</v>
      </c>
      <c r="O59" s="18">
        <f>LARGE('augdate &amp; jandate kaf'!$H$5:$H$94,'augdate &amp; jandate kaf rank'!$A59)</f>
        <v>495.27270870000001</v>
      </c>
      <c r="P59" s="5" t="str">
        <f>VLOOKUP(Q59,'augdate &amp; jandate kaf'!$I$5:$O$94,7,FALSE)</f>
        <v>1997-98</v>
      </c>
      <c r="Q59" s="18">
        <f>LARGE('augdate &amp; jandate kaf'!$I$5:$I$94,'augdate &amp; jandate kaf rank'!$A59)</f>
        <v>1148.7549982439998</v>
      </c>
      <c r="R59" s="5" t="str">
        <f>VLOOKUP(S59,'augdate &amp; jandate kaf'!$J$5:$O$94,6,FALSE)</f>
        <v>1956-57</v>
      </c>
      <c r="S59" s="18">
        <f>LARGE('augdate &amp; jandate kaf'!$J$5:$J$94,'augdate &amp; jandate kaf rank'!$A59)</f>
        <v>2073.964880904</v>
      </c>
      <c r="T59" s="5" t="str">
        <f>VLOOKUP(U59,'augdate &amp; jandate kaf'!$K$5:$O$94,5,FALSE)</f>
        <v>1977-78</v>
      </c>
      <c r="U59" s="18">
        <f>LARGE('augdate &amp; jandate kaf'!$K$5:$K$94,'augdate &amp; jandate kaf rank'!$A59)</f>
        <v>3125.0061638039997</v>
      </c>
      <c r="V59" s="5" t="str">
        <f>VLOOKUP(W59,'augdate &amp; jandate kaf'!$L$5:$O$94,4,FALSE)</f>
        <v>1985-86</v>
      </c>
      <c r="W59" s="18">
        <f>LARGE('augdate &amp; jandate kaf'!$L$5:$L$94,'augdate &amp; jandate kaf rank'!$A59)</f>
        <v>3468.390613737</v>
      </c>
      <c r="X59" s="5" t="str">
        <f>VLOOKUP(Y59,'augdate &amp; jandate kaf'!$M$5:$O$94,3,FALSE)</f>
        <v>1954-55</v>
      </c>
      <c r="Y59" s="18">
        <f>LARGE('augdate &amp; jandate kaf'!$M$5:$M$94,'augdate &amp; jandate kaf rank'!$A59)</f>
        <v>3593.0259809639997</v>
      </c>
      <c r="Z59" s="5" t="str">
        <f>VLOOKUP(AA59,'augdate &amp; jandate kaf'!$N$5:$O$94,2,FALSE)</f>
        <v>1961-62</v>
      </c>
      <c r="AA59" s="18">
        <f>LARGE('augdate &amp; jandate kaf'!$N$5:$N$94,'augdate &amp; jandate kaf rank'!$A59)</f>
        <v>4170.969760944</v>
      </c>
    </row>
    <row r="60" spans="1:27" x14ac:dyDescent="0.2">
      <c r="A60" s="5">
        <v>55</v>
      </c>
      <c r="B60" s="5" t="str">
        <f>VLOOKUP(C60,'augdate &amp; jandate kaf'!$B$5:$O$94,14,FALSE)</f>
        <v>1936-37</v>
      </c>
      <c r="C60" s="18">
        <f>LARGE('augdate &amp; jandate kaf'!$B$5:$B$94,'augdate &amp; jandate kaf rank'!$A60)</f>
        <v>40.643304260999997</v>
      </c>
      <c r="D60" s="5" t="str">
        <f>VLOOKUP(E60,'augdate &amp; jandate kaf'!$C$5:$O$94,13,FALSE)</f>
        <v>1930-31</v>
      </c>
      <c r="E60" s="18">
        <f>LARGE('augdate &amp; jandate kaf'!$C$5:$C$94,'augdate &amp; jandate kaf rank'!$A60)</f>
        <v>79.981484604000002</v>
      </c>
      <c r="F60" s="5" t="str">
        <f>VLOOKUP(G60,'augdate &amp; jandate kaf'!$D$5:$O$94,12,FALSE)</f>
        <v>1986-87</v>
      </c>
      <c r="G60" s="18">
        <f>LARGE('augdate &amp; jandate kaf'!$D$5:$D$94,'augdate &amp; jandate kaf rank'!$A60)</f>
        <v>144.55536648</v>
      </c>
      <c r="H60" s="5" t="str">
        <f>VLOOKUP(I60,'augdate &amp; jandate kaf'!$E$5:$O$94,11,FALSE)</f>
        <v>1998-99</v>
      </c>
      <c r="I60" s="18">
        <f>LARGE('augdate &amp; jandate kaf'!$E$5:$E$94,'augdate &amp; jandate kaf rank'!$A60)</f>
        <v>267.35205608999996</v>
      </c>
      <c r="J60" s="5" t="str">
        <f>VLOOKUP(K60,'augdate &amp; jandate kaf'!$F$5:$O$94,10,FALSE)</f>
        <v>1972-73</v>
      </c>
      <c r="K60" s="18">
        <f>LARGE('augdate &amp; jandate kaf'!$F$5:$F$94,'augdate &amp; jandate kaf rank'!$A60)</f>
        <v>437.37320673900001</v>
      </c>
      <c r="L60" s="5" t="str">
        <f>VLOOKUP(M60,'augdate &amp; jandate kaf'!$G$5:$O$94,9,FALSE)</f>
        <v>2009-10</v>
      </c>
      <c r="M60" s="18">
        <f>LARGE('augdate &amp; jandate kaf'!$G$5:$G$94,'augdate &amp; jandate kaf rank'!$A60)</f>
        <v>195.59205878099999</v>
      </c>
      <c r="N60" s="5" t="str">
        <f>VLOOKUP(O60,'augdate &amp; jandate kaf'!$H$5:$O$94,8,FALSE)</f>
        <v>1951-52</v>
      </c>
      <c r="O60" s="18">
        <f>LARGE('augdate &amp; jandate kaf'!$H$5:$H$94,'augdate &amp; jandate kaf rank'!$A60)</f>
        <v>483.05849428200003</v>
      </c>
      <c r="P60" s="5" t="str">
        <f>VLOOKUP(Q60,'augdate &amp; jandate kaf'!$I$5:$O$94,7,FALSE)</f>
        <v>2004-05</v>
      </c>
      <c r="Q60" s="18">
        <f>LARGE('augdate &amp; jandate kaf'!$I$5:$I$94,'augdate &amp; jandate kaf rank'!$A60)</f>
        <v>1068.6029351339998</v>
      </c>
      <c r="R60" s="5" t="str">
        <f>VLOOKUP(S60,'augdate &amp; jandate kaf'!$J$5:$O$94,6,FALSE)</f>
        <v>1962-63</v>
      </c>
      <c r="S60" s="18">
        <f>LARGE('augdate &amp; jandate kaf'!$J$5:$J$94,'augdate &amp; jandate kaf rank'!$A60)</f>
        <v>2064.0316581359998</v>
      </c>
      <c r="T60" s="5" t="str">
        <f>VLOOKUP(U60,'augdate &amp; jandate kaf'!$K$5:$O$94,5,FALSE)</f>
        <v>1935-36</v>
      </c>
      <c r="U60" s="18">
        <f>LARGE('augdate &amp; jandate kaf'!$K$5:$K$94,'augdate &amp; jandate kaf rank'!$A60)</f>
        <v>3060.6941001</v>
      </c>
      <c r="V60" s="5" t="str">
        <f>VLOOKUP(W60,'augdate &amp; jandate kaf'!$L$5:$O$94,4,FALSE)</f>
        <v>2015-16</v>
      </c>
      <c r="W60" s="18">
        <f>LARGE('augdate &amp; jandate kaf'!$L$5:$L$94,'augdate &amp; jandate kaf rank'!$A60)</f>
        <v>3439.691771838</v>
      </c>
      <c r="X60" s="5" t="str">
        <f>VLOOKUP(Y60,'augdate &amp; jandate kaf'!$M$5:$O$94,3,FALSE)</f>
        <v>1980-81</v>
      </c>
      <c r="Y60" s="18">
        <f>LARGE('augdate &amp; jandate kaf'!$M$5:$M$94,'augdate &amp; jandate kaf rank'!$A60)</f>
        <v>3548.5863132089999</v>
      </c>
      <c r="Z60" s="5" t="str">
        <f>VLOOKUP(AA60,'augdate &amp; jandate kaf'!$N$5:$O$94,2,FALSE)</f>
        <v>1954-55</v>
      </c>
      <c r="AA60" s="18">
        <f>LARGE('augdate &amp; jandate kaf'!$N$5:$N$94,'augdate &amp; jandate kaf rank'!$A60)</f>
        <v>4160.9413315680004</v>
      </c>
    </row>
    <row r="61" spans="1:27" x14ac:dyDescent="0.2">
      <c r="A61" s="5">
        <v>56</v>
      </c>
      <c r="B61" s="5" t="str">
        <f>VLOOKUP(C61,'augdate &amp; jandate kaf'!$B$5:$O$94,14,FALSE)</f>
        <v>1942-43</v>
      </c>
      <c r="C61" s="18">
        <f>LARGE('augdate &amp; jandate kaf'!$B$5:$B$94,'augdate &amp; jandate kaf rank'!$A61)</f>
        <v>39.905453048999995</v>
      </c>
      <c r="D61" s="5" t="str">
        <f>VLOOKUP(E61,'augdate &amp; jandate kaf'!$C$5:$O$94,13,FALSE)</f>
        <v>1929-30</v>
      </c>
      <c r="E61" s="18">
        <f>LARGE('augdate &amp; jandate kaf'!$C$5:$C$94,'augdate &amp; jandate kaf rank'!$A61)</f>
        <v>79.582806933000001</v>
      </c>
      <c r="F61" s="5" t="str">
        <f>VLOOKUP(G61,'augdate &amp; jandate kaf'!$D$5:$O$94,12,FALSE)</f>
        <v>2012-13</v>
      </c>
      <c r="G61" s="18">
        <f>LARGE('augdate &amp; jandate kaf'!$D$5:$D$94,'augdate &amp; jandate kaf rank'!$A61)</f>
        <v>143.777845848</v>
      </c>
      <c r="H61" s="5" t="str">
        <f>VLOOKUP(I61,'augdate &amp; jandate kaf'!$E$5:$O$94,11,FALSE)</f>
        <v>1974-75</v>
      </c>
      <c r="I61" s="18">
        <f>LARGE('augdate &amp; jandate kaf'!$E$5:$E$94,'augdate &amp; jandate kaf rank'!$A61)</f>
        <v>265.66610573999998</v>
      </c>
      <c r="J61" s="5" t="str">
        <f>VLOOKUP(K61,'augdate &amp; jandate kaf'!$F$5:$O$94,10,FALSE)</f>
        <v>2013-14</v>
      </c>
      <c r="K61" s="18">
        <f>LARGE('augdate &amp; jandate kaf'!$F$5:$F$94,'augdate &amp; jandate kaf rank'!$A61)</f>
        <v>437.31370260899996</v>
      </c>
      <c r="L61" s="5" t="str">
        <f>VLOOKUP(M61,'augdate &amp; jandate kaf'!$G$5:$O$94,9,FALSE)</f>
        <v>2012-13</v>
      </c>
      <c r="M61" s="18">
        <f>LARGE('augdate &amp; jandate kaf'!$G$5:$G$94,'augdate &amp; jandate kaf rank'!$A61)</f>
        <v>193.87040595300002</v>
      </c>
      <c r="N61" s="5" t="str">
        <f>VLOOKUP(O61,'augdate &amp; jandate kaf'!$H$5:$O$94,8,FALSE)</f>
        <v>1972-73</v>
      </c>
      <c r="O61" s="18">
        <f>LARGE('augdate &amp; jandate kaf'!$H$5:$H$94,'augdate &amp; jandate kaf rank'!$A61)</f>
        <v>471.74080875600004</v>
      </c>
      <c r="P61" s="5" t="str">
        <f>VLOOKUP(Q61,'augdate &amp; jandate kaf'!$I$5:$O$94,7,FALSE)</f>
        <v>1948-49</v>
      </c>
      <c r="Q61" s="18">
        <f>LARGE('augdate &amp; jandate kaf'!$I$5:$I$94,'augdate &amp; jandate kaf rank'!$A61)</f>
        <v>1025.914672272</v>
      </c>
      <c r="R61" s="5" t="str">
        <f>VLOOKUP(S61,'augdate &amp; jandate kaf'!$J$5:$O$94,6,FALSE)</f>
        <v>1935-36</v>
      </c>
      <c r="S61" s="18">
        <f>LARGE('augdate &amp; jandate kaf'!$J$5:$J$94,'augdate &amp; jandate kaf rank'!$A61)</f>
        <v>2036.679593046</v>
      </c>
      <c r="T61" s="5" t="str">
        <f>VLOOKUP(U61,'augdate &amp; jandate kaf'!$K$5:$O$94,5,FALSE)</f>
        <v>1978-79</v>
      </c>
      <c r="U61" s="18">
        <f>LARGE('augdate &amp; jandate kaf'!$K$5:$K$94,'augdate &amp; jandate kaf rank'!$A61)</f>
        <v>2982.0574088339999</v>
      </c>
      <c r="V61" s="5" t="str">
        <f>VLOOKUP(W61,'augdate &amp; jandate kaf'!$L$5:$O$94,4,FALSE)</f>
        <v>2006-07</v>
      </c>
      <c r="W61" s="18">
        <f>LARGE('augdate &amp; jandate kaf'!$L$5:$L$94,'augdate &amp; jandate kaf rank'!$A61)</f>
        <v>3378.1863195989999</v>
      </c>
      <c r="X61" s="5" t="str">
        <f>VLOOKUP(Y61,'augdate &amp; jandate kaf'!$M$5:$O$94,3,FALSE)</f>
        <v>1985-86</v>
      </c>
      <c r="Y61" s="18">
        <f>LARGE('augdate &amp; jandate kaf'!$M$5:$M$94,'augdate &amp; jandate kaf rank'!$A61)</f>
        <v>3545.5575529919997</v>
      </c>
      <c r="Z61" s="5" t="str">
        <f>VLOOKUP(AA61,'augdate &amp; jandate kaf'!$N$5:$O$94,2,FALSE)</f>
        <v>1985-86</v>
      </c>
      <c r="AA61" s="18">
        <f>LARGE('augdate &amp; jandate kaf'!$N$5:$N$94,'augdate &amp; jandate kaf rank'!$A61)</f>
        <v>4091.595218466</v>
      </c>
    </row>
    <row r="62" spans="1:27" x14ac:dyDescent="0.2">
      <c r="A62" s="5">
        <v>57</v>
      </c>
      <c r="B62" s="5" t="str">
        <f>VLOOKUP(C62,'augdate &amp; jandate kaf'!$B$5:$O$94,14,FALSE)</f>
        <v>1942-43</v>
      </c>
      <c r="C62" s="18">
        <f>LARGE('augdate &amp; jandate kaf'!$B$5:$B$94,'augdate &amp; jandate kaf rank'!$A62)</f>
        <v>39.905453048999995</v>
      </c>
      <c r="D62" s="5" t="str">
        <f>VLOOKUP(E62,'augdate &amp; jandate kaf'!$C$5:$O$94,13,FALSE)</f>
        <v>1931-32</v>
      </c>
      <c r="E62" s="18">
        <f>LARGE('augdate &amp; jandate kaf'!$C$5:$C$94,'augdate &amp; jandate kaf rank'!$A62)</f>
        <v>78.501815237999992</v>
      </c>
      <c r="F62" s="5" t="str">
        <f>VLOOKUP(G62,'augdate &amp; jandate kaf'!$D$5:$O$94,12,FALSE)</f>
        <v>1937-38</v>
      </c>
      <c r="G62" s="18">
        <f>LARGE('augdate &amp; jandate kaf'!$D$5:$D$94,'augdate &amp; jandate kaf rank'!$A62)</f>
        <v>141.08032528799998</v>
      </c>
      <c r="H62" s="5" t="str">
        <f>VLOOKUP(I62,'augdate &amp; jandate kaf'!$E$5:$O$94,11,FALSE)</f>
        <v>1991-92</v>
      </c>
      <c r="I62" s="18">
        <f>LARGE('augdate &amp; jandate kaf'!$E$5:$E$94,'augdate &amp; jandate kaf rank'!$A62)</f>
        <v>262.32197363400002</v>
      </c>
      <c r="J62" s="5" t="str">
        <f>VLOOKUP(K62,'augdate &amp; jandate kaf'!$F$5:$O$94,10,FALSE)</f>
        <v>2001-02</v>
      </c>
      <c r="K62" s="18">
        <f>LARGE('augdate &amp; jandate kaf'!$F$5:$F$94,'augdate &amp; jandate kaf rank'!$A62)</f>
        <v>433.90411596000001</v>
      </c>
      <c r="L62" s="5" t="str">
        <f>VLOOKUP(M62,'augdate &amp; jandate kaf'!$G$5:$O$94,9,FALSE)</f>
        <v>1991-92</v>
      </c>
      <c r="M62" s="18">
        <f>LARGE('augdate &amp; jandate kaf'!$G$5:$G$94,'augdate &amp; jandate kaf rank'!$A62)</f>
        <v>193.624455549</v>
      </c>
      <c r="N62" s="5" t="str">
        <f>VLOOKUP(O62,'augdate &amp; jandate kaf'!$H$5:$O$94,8,FALSE)</f>
        <v>1940-41</v>
      </c>
      <c r="O62" s="18">
        <f>LARGE('augdate &amp; jandate kaf'!$H$5:$H$94,'augdate &amp; jandate kaf rank'!$A62)</f>
        <v>461.141139732</v>
      </c>
      <c r="P62" s="5" t="str">
        <f>VLOOKUP(Q62,'augdate &amp; jandate kaf'!$I$5:$O$94,7,FALSE)</f>
        <v>1986-87</v>
      </c>
      <c r="Q62" s="18">
        <f>LARGE('augdate &amp; jandate kaf'!$I$5:$I$94,'augdate &amp; jandate kaf rank'!$A62)</f>
        <v>1012.861449621</v>
      </c>
      <c r="R62" s="5" t="str">
        <f>VLOOKUP(S62,'augdate &amp; jandate kaf'!$J$5:$O$94,6,FALSE)</f>
        <v>1980-81</v>
      </c>
      <c r="S62" s="18">
        <f>LARGE('augdate &amp; jandate kaf'!$J$5:$J$94,'augdate &amp; jandate kaf rank'!$A62)</f>
        <v>2029.3625685270001</v>
      </c>
      <c r="T62" s="5" t="str">
        <f>VLOOKUP(U62,'augdate &amp; jandate kaf'!$K$5:$O$94,5,FALSE)</f>
        <v>1992-93</v>
      </c>
      <c r="U62" s="18">
        <f>LARGE('augdate &amp; jandate kaf'!$K$5:$K$94,'augdate &amp; jandate kaf rank'!$A62)</f>
        <v>2919.0802211129999</v>
      </c>
      <c r="V62" s="5" t="str">
        <f>VLOOKUP(W62,'augdate &amp; jandate kaf'!$L$5:$O$94,4,FALSE)</f>
        <v>1935-36</v>
      </c>
      <c r="W62" s="18">
        <f>LARGE('augdate &amp; jandate kaf'!$L$5:$L$94,'augdate &amp; jandate kaf rank'!$A62)</f>
        <v>3366.12879939</v>
      </c>
      <c r="X62" s="5" t="str">
        <f>VLOOKUP(Y62,'augdate &amp; jandate kaf'!$M$5:$O$94,3,FALSE)</f>
        <v>2015-16</v>
      </c>
      <c r="Y62" s="18">
        <f>LARGE('augdate &amp; jandate kaf'!$M$5:$M$94,'augdate &amp; jandate kaf rank'!$A62)</f>
        <v>3503.0854884689998</v>
      </c>
      <c r="Z62" s="5" t="str">
        <f>VLOOKUP(AA62,'augdate &amp; jandate kaf'!$N$5:$O$94,2,FALSE)</f>
        <v>1988-89</v>
      </c>
      <c r="AA62" s="18">
        <f>LARGE('augdate &amp; jandate kaf'!$N$5:$N$94,'augdate &amp; jandate kaf rank'!$A62)</f>
        <v>4063.6679467859999</v>
      </c>
    </row>
    <row r="63" spans="1:27" x14ac:dyDescent="0.2">
      <c r="A63" s="5">
        <v>58</v>
      </c>
      <c r="B63" s="5" t="str">
        <f>VLOOKUP(C63,'augdate &amp; jandate kaf'!$B$5:$O$94,14,FALSE)</f>
        <v>1998-99</v>
      </c>
      <c r="C63" s="18">
        <f>LARGE('augdate &amp; jandate kaf'!$B$5:$B$94,'augdate &amp; jandate kaf rank'!$A63)</f>
        <v>38.245287822000002</v>
      </c>
      <c r="D63" s="5" t="str">
        <f>VLOOKUP(E63,'augdate &amp; jandate kaf'!$C$5:$O$94,13,FALSE)</f>
        <v>1946-47</v>
      </c>
      <c r="E63" s="18">
        <f>LARGE('augdate &amp; jandate kaf'!$C$5:$C$94,'augdate &amp; jandate kaf rank'!$A63)</f>
        <v>76.496526056999997</v>
      </c>
      <c r="F63" s="5" t="str">
        <f>VLOOKUP(G63,'augdate &amp; jandate kaf'!$D$5:$O$94,12,FALSE)</f>
        <v>2009-10</v>
      </c>
      <c r="G63" s="18">
        <f>LARGE('augdate &amp; jandate kaf'!$D$5:$D$94,'augdate &amp; jandate kaf rank'!$A63)</f>
        <v>140.56462282799998</v>
      </c>
      <c r="H63" s="5" t="str">
        <f>VLOOKUP(I63,'augdate &amp; jandate kaf'!$E$5:$O$94,11,FALSE)</f>
        <v>1972-73</v>
      </c>
      <c r="I63" s="18">
        <f>LARGE('augdate &amp; jandate kaf'!$E$5:$E$94,'augdate &amp; jandate kaf rank'!$A63)</f>
        <v>257.58346141499999</v>
      </c>
      <c r="J63" s="5" t="str">
        <f>VLOOKUP(K63,'augdate &amp; jandate kaf'!$F$5:$O$94,10,FALSE)</f>
        <v>1967-68</v>
      </c>
      <c r="K63" s="18">
        <f>LARGE('augdate &amp; jandate kaf'!$F$5:$F$94,'augdate &amp; jandate kaf rank'!$A63)</f>
        <v>426.448248471</v>
      </c>
      <c r="L63" s="5" t="str">
        <f>VLOOKUP(M63,'augdate &amp; jandate kaf'!$G$5:$O$94,9,FALSE)</f>
        <v>1979-80</v>
      </c>
      <c r="M63" s="18">
        <f>LARGE('augdate &amp; jandate kaf'!$G$5:$G$94,'augdate &amp; jandate kaf rank'!$A63)</f>
        <v>191.65685231700002</v>
      </c>
      <c r="N63" s="5" t="str">
        <f>VLOOKUP(O63,'augdate &amp; jandate kaf'!$H$5:$O$94,8,FALSE)</f>
        <v>1941-42</v>
      </c>
      <c r="O63" s="18">
        <f>LARGE('augdate &amp; jandate kaf'!$H$5:$H$94,'augdate &amp; jandate kaf rank'!$A63)</f>
        <v>440.70147107700001</v>
      </c>
      <c r="P63" s="5" t="str">
        <f>VLOOKUP(Q63,'augdate &amp; jandate kaf'!$I$5:$O$94,7,FALSE)</f>
        <v>1956-57</v>
      </c>
      <c r="Q63" s="18">
        <f>LARGE('augdate &amp; jandate kaf'!$I$5:$I$94,'augdate &amp; jandate kaf rank'!$A63)</f>
        <v>993.48888836399999</v>
      </c>
      <c r="R63" s="5" t="str">
        <f>VLOOKUP(S63,'augdate &amp; jandate kaf'!$J$5:$O$94,6,FALSE)</f>
        <v>1932-33</v>
      </c>
      <c r="S63" s="18">
        <f>LARGE('augdate &amp; jandate kaf'!$J$5:$J$94,'augdate &amp; jandate kaf rank'!$A63)</f>
        <v>1976.5387688549999</v>
      </c>
      <c r="T63" s="5" t="str">
        <f>VLOOKUP(U63,'augdate &amp; jandate kaf'!$K$5:$O$94,5,FALSE)</f>
        <v>1974-75</v>
      </c>
      <c r="U63" s="18">
        <f>LARGE('augdate &amp; jandate kaf'!$K$5:$K$94,'augdate &amp; jandate kaf rank'!$A63)</f>
        <v>2871.1238592750001</v>
      </c>
      <c r="V63" s="5" t="str">
        <f>VLOOKUP(W63,'augdate &amp; jandate kaf'!$L$5:$O$94,4,FALSE)</f>
        <v>1980-81</v>
      </c>
      <c r="W63" s="18">
        <f>LARGE('augdate &amp; jandate kaf'!$L$5:$L$94,'augdate &amp; jandate kaf rank'!$A63)</f>
        <v>3347.0914447320001</v>
      </c>
      <c r="X63" s="5" t="str">
        <f>VLOOKUP(Y63,'augdate &amp; jandate kaf'!$M$5:$O$94,3,FALSE)</f>
        <v>1935-36</v>
      </c>
      <c r="Y63" s="18">
        <f>LARGE('augdate &amp; jandate kaf'!$M$5:$M$94,'augdate &amp; jandate kaf rank'!$A63)</f>
        <v>3440.7132594029999</v>
      </c>
      <c r="Z63" s="5" t="str">
        <f>VLOOKUP(AA63,'augdate &amp; jandate kaf'!$N$5:$O$94,2,FALSE)</f>
        <v>1984-85</v>
      </c>
      <c r="AA63" s="18">
        <f>LARGE('augdate &amp; jandate kaf'!$N$5:$N$94,'augdate &amp; jandate kaf rank'!$A63)</f>
        <v>3919.501340622</v>
      </c>
    </row>
    <row r="64" spans="1:27" x14ac:dyDescent="0.2">
      <c r="A64" s="5">
        <v>59</v>
      </c>
      <c r="B64" s="5" t="str">
        <f>VLOOKUP(C64,'augdate &amp; jandate kaf'!$B$5:$O$94,14,FALSE)</f>
        <v>1969-70</v>
      </c>
      <c r="C64" s="18">
        <f>LARGE('augdate &amp; jandate kaf'!$B$5:$B$94,'augdate &amp; jandate kaf rank'!$A64)</f>
        <v>37.999337418000003</v>
      </c>
      <c r="D64" s="5" t="str">
        <f>VLOOKUP(E64,'augdate &amp; jandate kaf'!$C$5:$O$94,13,FALSE)</f>
        <v>1952-53</v>
      </c>
      <c r="E64" s="18">
        <f>LARGE('augdate &amp; jandate kaf'!$C$5:$C$94,'augdate &amp; jandate kaf rank'!$A64)</f>
        <v>76.262476479</v>
      </c>
      <c r="F64" s="5" t="str">
        <f>VLOOKUP(G64,'augdate &amp; jandate kaf'!$D$5:$O$94,12,FALSE)</f>
        <v>1967-68</v>
      </c>
      <c r="G64" s="18">
        <f>LARGE('augdate &amp; jandate kaf'!$D$5:$D$94,'augdate &amp; jandate kaf rank'!$A64)</f>
        <v>139.50941625600001</v>
      </c>
      <c r="H64" s="5" t="str">
        <f>VLOOKUP(I64,'augdate &amp; jandate kaf'!$E$5:$O$94,11,FALSE)</f>
        <v>1978-79</v>
      </c>
      <c r="I64" s="18">
        <f>LARGE('augdate &amp; jandate kaf'!$E$5:$E$94,'augdate &amp; jandate kaf rank'!$A64)</f>
        <v>256.00858544099998</v>
      </c>
      <c r="J64" s="5" t="str">
        <f>VLOOKUP(K64,'augdate &amp; jandate kaf'!$F$5:$O$94,10,FALSE)</f>
        <v>1991-92</v>
      </c>
      <c r="K64" s="18">
        <f>LARGE('augdate &amp; jandate kaf'!$F$5:$F$94,'augdate &amp; jandate kaf rank'!$A64)</f>
        <v>422.31271143600003</v>
      </c>
      <c r="L64" s="5" t="str">
        <f>VLOOKUP(M64,'augdate &amp; jandate kaf'!$G$5:$O$94,9,FALSE)</f>
        <v>1961-62</v>
      </c>
      <c r="M64" s="18">
        <f>LARGE('augdate &amp; jandate kaf'!$G$5:$G$94,'augdate &amp; jandate kaf rank'!$A64)</f>
        <v>191.59536471600001</v>
      </c>
      <c r="N64" s="5" t="str">
        <f>VLOOKUP(O64,'augdate &amp; jandate kaf'!$H$5:$O$94,8,FALSE)</f>
        <v>2003-04</v>
      </c>
      <c r="O64" s="18">
        <f>LARGE('augdate &amp; jandate kaf'!$H$5:$H$94,'augdate &amp; jandate kaf rank'!$A64)</f>
        <v>433.43800027499998</v>
      </c>
      <c r="P64" s="5" t="str">
        <f>VLOOKUP(Q64,'augdate &amp; jandate kaf'!$I$5:$O$94,7,FALSE)</f>
        <v>2012-13</v>
      </c>
      <c r="Q64" s="18">
        <f>LARGE('augdate &amp; jandate kaf'!$I$5:$I$94,'augdate &amp; jandate kaf rank'!$A64)</f>
        <v>986.75302084800001</v>
      </c>
      <c r="R64" s="5" t="str">
        <f>VLOOKUP(S64,'augdate &amp; jandate kaf'!$J$5:$O$94,6,FALSE)</f>
        <v>1966-67</v>
      </c>
      <c r="S64" s="18">
        <f>LARGE('augdate &amp; jandate kaf'!$J$5:$J$94,'augdate &amp; jandate kaf rank'!$A64)</f>
        <v>1951.2891830249998</v>
      </c>
      <c r="T64" s="5" t="str">
        <f>VLOOKUP(U64,'augdate &amp; jandate kaf'!$K$5:$O$94,5,FALSE)</f>
        <v>1939-40</v>
      </c>
      <c r="U64" s="18">
        <f>LARGE('augdate &amp; jandate kaf'!$K$5:$K$94,'augdate &amp; jandate kaf rank'!$A64)</f>
        <v>2862.0574133340001</v>
      </c>
      <c r="V64" s="5" t="str">
        <f>VLOOKUP(W64,'augdate &amp; jandate kaf'!$L$5:$O$94,4,FALSE)</f>
        <v>1954-55</v>
      </c>
      <c r="W64" s="18">
        <f>LARGE('augdate &amp; jandate kaf'!$L$5:$L$94,'augdate &amp; jandate kaf rank'!$A64)</f>
        <v>3324.202189392</v>
      </c>
      <c r="X64" s="5" t="str">
        <f>VLOOKUP(Y64,'augdate &amp; jandate kaf'!$M$5:$O$94,3,FALSE)</f>
        <v>2006-07</v>
      </c>
      <c r="Y64" s="18">
        <f>LARGE('augdate &amp; jandate kaf'!$M$5:$M$94,'augdate &amp; jandate kaf rank'!$A64)</f>
        <v>3436.353590145</v>
      </c>
      <c r="Z64" s="5" t="str">
        <f>VLOOKUP(AA64,'augdate &amp; jandate kaf'!$N$5:$O$94,2,FALSE)</f>
        <v>2012-13</v>
      </c>
      <c r="AA64" s="18">
        <f>LARGE('augdate &amp; jandate kaf'!$N$5:$N$94,'augdate &amp; jandate kaf rank'!$A64)</f>
        <v>3906.390597312</v>
      </c>
    </row>
    <row r="65" spans="1:27" x14ac:dyDescent="0.2">
      <c r="A65" s="5">
        <v>60</v>
      </c>
      <c r="B65" s="5" t="str">
        <f>VLOOKUP(C65,'augdate &amp; jandate kaf'!$B$5:$O$94,14,FALSE)</f>
        <v>1946-47</v>
      </c>
      <c r="C65" s="18">
        <f>LARGE('augdate &amp; jandate kaf'!$B$5:$B$94,'augdate &amp; jandate kaf rank'!$A65)</f>
        <v>37.937849817</v>
      </c>
      <c r="D65" s="5" t="str">
        <f>VLOOKUP(E65,'augdate &amp; jandate kaf'!$C$5:$O$94,13,FALSE)</f>
        <v>2000-01</v>
      </c>
      <c r="E65" s="18">
        <f>LARGE('augdate &amp; jandate kaf'!$C$5:$C$94,'augdate &amp; jandate kaf rank'!$A65)</f>
        <v>75.149749247999992</v>
      </c>
      <c r="F65" s="5" t="str">
        <f>VLOOKUP(G65,'augdate &amp; jandate kaf'!$D$5:$O$94,12,FALSE)</f>
        <v>1977-78</v>
      </c>
      <c r="G65" s="18">
        <f>LARGE('augdate &amp; jandate kaf'!$D$5:$D$94,'augdate &amp; jandate kaf rank'!$A65)</f>
        <v>139.45982948099999</v>
      </c>
      <c r="H65" s="5" t="str">
        <f>VLOOKUP(I65,'augdate &amp; jandate kaf'!$E$5:$O$94,11,FALSE)</f>
        <v>1992-93</v>
      </c>
      <c r="I65" s="18">
        <f>LARGE('augdate &amp; jandate kaf'!$E$5:$E$94,'augdate &amp; jandate kaf rank'!$A65)</f>
        <v>255.338172243</v>
      </c>
      <c r="J65" s="5" t="str">
        <f>VLOOKUP(K65,'augdate &amp; jandate kaf'!$F$5:$O$94,10,FALSE)</f>
        <v>2007-08</v>
      </c>
      <c r="K65" s="18">
        <f>LARGE('augdate &amp; jandate kaf'!$F$5:$F$94,'augdate &amp; jandate kaf rank'!$A65)</f>
        <v>393.31833235799996</v>
      </c>
      <c r="L65" s="5" t="str">
        <f>VLOOKUP(M65,'augdate &amp; jandate kaf'!$G$5:$O$94,9,FALSE)</f>
        <v>1993-94</v>
      </c>
      <c r="M65" s="18">
        <f>LARGE('augdate &amp; jandate kaf'!$G$5:$G$94,'augdate &amp; jandate kaf rank'!$A65)</f>
        <v>175.17817524899999</v>
      </c>
      <c r="N65" s="5" t="str">
        <f>VLOOKUP(O65,'augdate &amp; jandate kaf'!$H$5:$O$94,8,FALSE)</f>
        <v>2012-13</v>
      </c>
      <c r="O65" s="18">
        <f>LARGE('augdate &amp; jandate kaf'!$H$5:$H$94,'augdate &amp; jandate kaf rank'!$A65)</f>
        <v>428.015190561</v>
      </c>
      <c r="P65" s="5" t="str">
        <f>VLOOKUP(Q65,'augdate &amp; jandate kaf'!$I$5:$O$94,7,FALSE)</f>
        <v>2003-04</v>
      </c>
      <c r="Q65" s="18">
        <f>LARGE('augdate &amp; jandate kaf'!$I$5:$I$94,'augdate &amp; jandate kaf rank'!$A65)</f>
        <v>986.27302086600002</v>
      </c>
      <c r="R65" s="5" t="str">
        <f>VLOOKUP(S65,'augdate &amp; jandate kaf'!$J$5:$O$94,6,FALSE)</f>
        <v>2012-13</v>
      </c>
      <c r="S65" s="18">
        <f>LARGE('augdate &amp; jandate kaf'!$J$5:$J$94,'augdate &amp; jandate kaf rank'!$A65)</f>
        <v>1934.475299358</v>
      </c>
      <c r="T65" s="5" t="str">
        <f>VLOOKUP(U65,'augdate &amp; jandate kaf'!$K$5:$O$94,5,FALSE)</f>
        <v>1963-64</v>
      </c>
      <c r="U65" s="18">
        <f>LARGE('augdate &amp; jandate kaf'!$K$5:$K$94,'augdate &amp; jandate kaf rank'!$A65)</f>
        <v>2861.6706364890001</v>
      </c>
      <c r="V65" s="5" t="str">
        <f>VLOOKUP(W65,'augdate &amp; jandate kaf'!$L$5:$O$94,4,FALSE)</f>
        <v>1978-79</v>
      </c>
      <c r="W65" s="18">
        <f>LARGE('augdate &amp; jandate kaf'!$L$5:$L$94,'augdate &amp; jandate kaf rank'!$A65)</f>
        <v>3316.827644214</v>
      </c>
      <c r="X65" s="5" t="str">
        <f>VLOOKUP(Y65,'augdate &amp; jandate kaf'!$M$5:$O$94,3,FALSE)</f>
        <v>1984-85</v>
      </c>
      <c r="Y65" s="18">
        <f>LARGE('augdate &amp; jandate kaf'!$M$5:$M$94,'augdate &amp; jandate kaf rank'!$A65)</f>
        <v>3408.8825167949999</v>
      </c>
      <c r="Z65" s="5" t="str">
        <f>VLOOKUP(AA65,'augdate &amp; jandate kaf'!$N$5:$O$94,2,FALSE)</f>
        <v>2015-16</v>
      </c>
      <c r="AA65" s="18">
        <f>LARGE('augdate &amp; jandate kaf'!$N$5:$N$94,'augdate &amp; jandate kaf rank'!$A65)</f>
        <v>3891.8953912439997</v>
      </c>
    </row>
    <row r="66" spans="1:27" x14ac:dyDescent="0.2">
      <c r="A66" s="5">
        <v>61</v>
      </c>
      <c r="B66" s="5" t="str">
        <f>VLOOKUP(C66,'augdate &amp; jandate kaf'!$B$5:$O$94,14,FALSE)</f>
        <v>1941-42</v>
      </c>
      <c r="C66" s="18">
        <f>LARGE('augdate &amp; jandate kaf'!$B$5:$B$94,'augdate &amp; jandate kaf rank'!$A66)</f>
        <v>37.507436609999999</v>
      </c>
      <c r="D66" s="5" t="str">
        <f>VLOOKUP(E66,'augdate &amp; jandate kaf'!$C$5:$O$94,13,FALSE)</f>
        <v>1992-93</v>
      </c>
      <c r="E66" s="18">
        <f>LARGE('augdate &amp; jandate kaf'!$C$5:$C$94,'augdate &amp; jandate kaf rank'!$A66)</f>
        <v>74.743137692999994</v>
      </c>
      <c r="F66" s="5" t="str">
        <f>VLOOKUP(G66,'augdate &amp; jandate kaf'!$D$5:$O$94,12,FALSE)</f>
        <v>1957-58</v>
      </c>
      <c r="G66" s="18">
        <f>LARGE('augdate &amp; jandate kaf'!$D$5:$D$94,'augdate &amp; jandate kaf rank'!$A66)</f>
        <v>137.27206096800001</v>
      </c>
      <c r="H66" s="5" t="str">
        <f>VLOOKUP(I66,'augdate &amp; jandate kaf'!$E$5:$O$94,11,FALSE)</f>
        <v>1940-41</v>
      </c>
      <c r="I66" s="18">
        <f>LARGE('augdate &amp; jandate kaf'!$E$5:$E$94,'augdate &amp; jandate kaf rank'!$A66)</f>
        <v>242.52098264100002</v>
      </c>
      <c r="J66" s="5" t="str">
        <f>VLOOKUP(K66,'augdate &amp; jandate kaf'!$F$5:$O$94,10,FALSE)</f>
        <v>1965-66</v>
      </c>
      <c r="K66" s="18">
        <f>LARGE('augdate &amp; jandate kaf'!$F$5:$F$94,'augdate &amp; jandate kaf rank'!$A66)</f>
        <v>389.599324233</v>
      </c>
      <c r="L66" s="5" t="str">
        <f>VLOOKUP(M66,'augdate &amp; jandate kaf'!$G$5:$O$94,9,FALSE)</f>
        <v>1974-75</v>
      </c>
      <c r="M66" s="18">
        <f>LARGE('augdate &amp; jandate kaf'!$G$5:$G$94,'augdate &amp; jandate kaf rank'!$A66)</f>
        <v>173.026109214</v>
      </c>
      <c r="N66" s="5" t="str">
        <f>VLOOKUP(O66,'augdate &amp; jandate kaf'!$H$5:$O$94,8,FALSE)</f>
        <v>1979-80</v>
      </c>
      <c r="O66" s="18">
        <f>LARGE('augdate &amp; jandate kaf'!$H$5:$H$94,'augdate &amp; jandate kaf rank'!$A66)</f>
        <v>413.45651342099995</v>
      </c>
      <c r="P66" s="5" t="str">
        <f>VLOOKUP(Q66,'augdate &amp; jandate kaf'!$I$5:$O$94,7,FALSE)</f>
        <v>1944-45</v>
      </c>
      <c r="Q66" s="18">
        <f>LARGE('augdate &amp; jandate kaf'!$I$5:$I$94,'augdate &amp; jandate kaf rank'!$A66)</f>
        <v>950.83632797999996</v>
      </c>
      <c r="R66" s="5" t="str">
        <f>VLOOKUP(S66,'augdate &amp; jandate kaf'!$J$5:$O$94,6,FALSE)</f>
        <v>1992-93</v>
      </c>
      <c r="S66" s="18">
        <f>LARGE('augdate &amp; jandate kaf'!$J$5:$J$94,'augdate &amp; jandate kaf rank'!$A66)</f>
        <v>1853.561583384</v>
      </c>
      <c r="T66" s="5" t="str">
        <f>VLOOKUP(U66,'augdate &amp; jandate kaf'!$K$5:$O$94,5,FALSE)</f>
        <v>1967-68</v>
      </c>
      <c r="U66" s="18">
        <f>LARGE('augdate &amp; jandate kaf'!$K$5:$K$94,'augdate &amp; jandate kaf rank'!$A66)</f>
        <v>2758.4349378809998</v>
      </c>
      <c r="V66" s="5" t="str">
        <f>VLOOKUP(W66,'augdate &amp; jandate kaf'!$L$5:$O$94,4,FALSE)</f>
        <v>1984-85</v>
      </c>
      <c r="W66" s="18">
        <f>LARGE('augdate &amp; jandate kaf'!$L$5:$L$94,'augdate &amp; jandate kaf rank'!$A66)</f>
        <v>3309.703016382</v>
      </c>
      <c r="X66" s="5" t="str">
        <f>VLOOKUP(Y66,'augdate &amp; jandate kaf'!$M$5:$O$94,3,FALSE)</f>
        <v>1978-79</v>
      </c>
      <c r="Y66" s="18">
        <f>LARGE('augdate &amp; jandate kaf'!$M$5:$M$94,'augdate &amp; jandate kaf rank'!$A66)</f>
        <v>3402.7873104119999</v>
      </c>
      <c r="Z66" s="5" t="str">
        <f>VLOOKUP(AA66,'augdate &amp; jandate kaf'!$N$5:$O$94,2,FALSE)</f>
        <v>1992-93</v>
      </c>
      <c r="AA66" s="18">
        <f>LARGE('augdate &amp; jandate kaf'!$N$5:$N$94,'augdate &amp; jandate kaf rank'!$A66)</f>
        <v>3828.6186994019999</v>
      </c>
    </row>
    <row r="67" spans="1:27" x14ac:dyDescent="0.2">
      <c r="A67" s="11">
        <v>62</v>
      </c>
      <c r="B67" s="5" t="str">
        <f>VLOOKUP(C67,'augdate &amp; jandate kaf'!$B$5:$O$94,14,FALSE)</f>
        <v>1949-50</v>
      </c>
      <c r="C67" s="18">
        <f>LARGE('augdate &amp; jandate kaf'!$B$5:$B$94,'augdate &amp; jandate kaf rank'!$A67)</f>
        <v>35.662808579999997</v>
      </c>
      <c r="D67" s="5" t="str">
        <f>VLOOKUP(E67,'augdate &amp; jandate kaf'!$C$5:$O$94,13,FALSE)</f>
        <v>2009-10</v>
      </c>
      <c r="E67" s="18">
        <f>LARGE('augdate &amp; jandate kaf'!$C$5:$C$94,'augdate &amp; jandate kaf rank'!$A67)</f>
        <v>74.649914555999999</v>
      </c>
      <c r="F67" s="5" t="str">
        <f>VLOOKUP(G67,'augdate &amp; jandate kaf'!$D$5:$O$94,12,FALSE)</f>
        <v>1928-29</v>
      </c>
      <c r="G67" s="18">
        <f>LARGE('augdate &amp; jandate kaf'!$D$5:$D$94,'augdate &amp; jandate kaf rank'!$A67)</f>
        <v>135.851895732</v>
      </c>
      <c r="H67" s="5" t="str">
        <f>VLOOKUP(I67,'augdate &amp; jandate kaf'!$E$5:$O$94,11,FALSE)</f>
        <v>1953-54</v>
      </c>
      <c r="I67" s="18">
        <f>LARGE('augdate &amp; jandate kaf'!$E$5:$E$94,'augdate &amp; jandate kaf rank'!$A67)</f>
        <v>241.93784216699999</v>
      </c>
      <c r="J67" s="5" t="str">
        <f>VLOOKUP(K67,'augdate &amp; jandate kaf'!$F$5:$O$94,10,FALSE)</f>
        <v>1993-94</v>
      </c>
      <c r="K67" s="18">
        <f>LARGE('augdate &amp; jandate kaf'!$F$5:$F$94,'augdate &amp; jandate kaf rank'!$A67)</f>
        <v>387.945109419</v>
      </c>
      <c r="L67" s="5" t="str">
        <f>VLOOKUP(M67,'augdate &amp; jandate kaf'!$G$5:$O$94,9,FALSE)</f>
        <v>1951-52</v>
      </c>
      <c r="M67" s="18">
        <f>LARGE('augdate &amp; jandate kaf'!$G$5:$G$94,'augdate &amp; jandate kaf rank'!$A67)</f>
        <v>171.18148118400001</v>
      </c>
      <c r="N67" s="5" t="str">
        <f>VLOOKUP(O67,'augdate &amp; jandate kaf'!$H$5:$O$94,8,FALSE)</f>
        <v>1942-43</v>
      </c>
      <c r="O67" s="18">
        <f>LARGE('augdate &amp; jandate kaf'!$H$5:$H$94,'augdate &amp; jandate kaf rank'!$A67)</f>
        <v>405.33023273399999</v>
      </c>
      <c r="P67" s="5" t="str">
        <f>VLOOKUP(Q67,'augdate &amp; jandate kaf'!$I$5:$O$94,7,FALSE)</f>
        <v>1988-89</v>
      </c>
      <c r="Q67" s="18">
        <f>LARGE('augdate &amp; jandate kaf'!$I$5:$I$94,'augdate &amp; jandate kaf rank'!$A67)</f>
        <v>870.98773593299995</v>
      </c>
      <c r="R67" s="5" t="str">
        <f>VLOOKUP(S67,'augdate &amp; jandate kaf'!$J$5:$O$94,6,FALSE)</f>
        <v>1997-98</v>
      </c>
      <c r="S67" s="18">
        <f>LARGE('augdate &amp; jandate kaf'!$J$5:$J$94,'augdate &amp; jandate kaf rank'!$A67)</f>
        <v>1813.4161303439998</v>
      </c>
      <c r="T67" s="5" t="str">
        <f>VLOOKUP(U67,'augdate &amp; jandate kaf'!$K$5:$O$94,5,FALSE)</f>
        <v>2002-03</v>
      </c>
      <c r="U67" s="18">
        <f>LARGE('augdate &amp; jandate kaf'!$K$5:$K$94,'augdate &amp; jandate kaf rank'!$A67)</f>
        <v>2755.9754338409998</v>
      </c>
      <c r="V67" s="5" t="str">
        <f>VLOOKUP(W67,'augdate &amp; jandate kaf'!$L$5:$O$94,4,FALSE)</f>
        <v>1992-93</v>
      </c>
      <c r="W67" s="18">
        <f>LARGE('augdate &amp; jandate kaf'!$L$5:$L$94,'augdate &amp; jandate kaf rank'!$A67)</f>
        <v>3190.8355828230001</v>
      </c>
      <c r="X67" s="5" t="str">
        <f>VLOOKUP(Y67,'augdate &amp; jandate kaf'!$M$5:$O$94,3,FALSE)</f>
        <v>1992-93</v>
      </c>
      <c r="Y67" s="18">
        <f>LARGE('augdate &amp; jandate kaf'!$M$5:$M$94,'augdate &amp; jandate kaf rank'!$A67)</f>
        <v>3400.7542526369998</v>
      </c>
      <c r="Z67" s="5" t="str">
        <f>VLOOKUP(AA67,'augdate &amp; jandate kaf'!$N$5:$O$94,2,FALSE)</f>
        <v>1962-63</v>
      </c>
      <c r="AA67" s="18">
        <f>LARGE('augdate &amp; jandate kaf'!$N$5:$N$94,'augdate &amp; jandate kaf rank'!$A67)</f>
        <v>3825.5383689390001</v>
      </c>
    </row>
    <row r="68" spans="1:27" x14ac:dyDescent="0.2">
      <c r="A68" s="11">
        <v>63</v>
      </c>
      <c r="B68" s="5" t="str">
        <f>VLOOKUP(C68,'augdate &amp; jandate kaf'!$B$5:$O$94,14,FALSE)</f>
        <v>1931-32</v>
      </c>
      <c r="C68" s="18">
        <f>LARGE('augdate &amp; jandate kaf'!$B$5:$B$94,'augdate &amp; jandate kaf rank'!$A68)</f>
        <v>35.539833378000004</v>
      </c>
      <c r="D68" s="5" t="str">
        <f>VLOOKUP(E68,'augdate &amp; jandate kaf'!$C$5:$O$94,13,FALSE)</f>
        <v>1949-50</v>
      </c>
      <c r="E68" s="18">
        <f>LARGE('augdate &amp; jandate kaf'!$C$5:$C$94,'augdate &amp; jandate kaf rank'!$A68)</f>
        <v>74.161980689999993</v>
      </c>
      <c r="F68" s="5" t="str">
        <f>VLOOKUP(G68,'augdate &amp; jandate kaf'!$D$5:$O$94,12,FALSE)</f>
        <v>1932-33</v>
      </c>
      <c r="G68" s="18">
        <f>LARGE('augdate &amp; jandate kaf'!$D$5:$D$94,'augdate &amp; jandate kaf rank'!$A68)</f>
        <v>135.80032548599999</v>
      </c>
      <c r="H68" s="5" t="str">
        <f>VLOOKUP(I68,'augdate &amp; jandate kaf'!$E$5:$O$94,11,FALSE)</f>
        <v>2009-10</v>
      </c>
      <c r="I68" s="18">
        <f>LARGE('augdate &amp; jandate kaf'!$E$5:$E$94,'augdate &amp; jandate kaf rank'!$A68)</f>
        <v>238.98445384800002</v>
      </c>
      <c r="J68" s="5" t="str">
        <f>VLOOKUP(K68,'augdate &amp; jandate kaf'!$F$5:$O$94,10,FALSE)</f>
        <v>1957-58</v>
      </c>
      <c r="K68" s="18">
        <f>LARGE('augdate &amp; jandate kaf'!$F$5:$F$94,'augdate &amp; jandate kaf rank'!$A68)</f>
        <v>371.08957286100002</v>
      </c>
      <c r="L68" s="5" t="str">
        <f>VLOOKUP(M68,'augdate &amp; jandate kaf'!$G$5:$O$94,9,FALSE)</f>
        <v>1981-82</v>
      </c>
      <c r="M68" s="18">
        <f>LARGE('augdate &amp; jandate kaf'!$G$5:$G$94,'augdate &amp; jandate kaf rank'!$A68)</f>
        <v>167.00032431600002</v>
      </c>
      <c r="N68" s="5" t="str">
        <f>VLOOKUP(O68,'augdate &amp; jandate kaf'!$H$5:$O$94,8,FALSE)</f>
        <v>1932-33</v>
      </c>
      <c r="O68" s="18">
        <f>LARGE('augdate &amp; jandate kaf'!$H$5:$H$94,'augdate &amp; jandate kaf rank'!$A68)</f>
        <v>376.13949002700002</v>
      </c>
      <c r="P68" s="5" t="str">
        <f>VLOOKUP(Q68,'augdate &amp; jandate kaf'!$I$5:$O$94,7,FALSE)</f>
        <v>1992-93</v>
      </c>
      <c r="Q68" s="18">
        <f>LARGE('augdate &amp; jandate kaf'!$I$5:$I$94,'augdate &amp; jandate kaf rank'!$A68)</f>
        <v>858.65252978399997</v>
      </c>
      <c r="R68" s="5" t="str">
        <f>VLOOKUP(S68,'augdate &amp; jandate kaf'!$J$5:$O$94,6,FALSE)</f>
        <v>1969-70</v>
      </c>
      <c r="S68" s="18">
        <f>LARGE('augdate &amp; jandate kaf'!$J$5:$J$94,'augdate &amp; jandate kaf rank'!$A68)</f>
        <v>1812.382741953</v>
      </c>
      <c r="T68" s="5" t="str">
        <f>VLOOKUP(U68,'augdate &amp; jandate kaf'!$K$5:$O$94,5,FALSE)</f>
        <v>1962-63</v>
      </c>
      <c r="U68" s="18">
        <f>LARGE('augdate &amp; jandate kaf'!$K$5:$K$94,'augdate &amp; jandate kaf rank'!$A68)</f>
        <v>2753.3691529469997</v>
      </c>
      <c r="V68" s="5" t="str">
        <f>VLOOKUP(W68,'augdate &amp; jandate kaf'!$L$5:$O$94,4,FALSE)</f>
        <v>1967-68</v>
      </c>
      <c r="W68" s="18">
        <f>LARGE('augdate &amp; jandate kaf'!$L$5:$L$94,'augdate &amp; jandate kaf rank'!$A68)</f>
        <v>3117.0663293909997</v>
      </c>
      <c r="X68" s="5" t="str">
        <f>VLOOKUP(Y68,'augdate &amp; jandate kaf'!$M$5:$O$94,3,FALSE)</f>
        <v>1967-68</v>
      </c>
      <c r="Y68" s="18">
        <f>LARGE('augdate &amp; jandate kaf'!$M$5:$M$94,'augdate &amp; jandate kaf rank'!$A68)</f>
        <v>3212.3721109409998</v>
      </c>
      <c r="Z68" s="5" t="str">
        <f>VLOOKUP(AA68,'augdate &amp; jandate kaf'!$N$5:$O$94,2,FALSE)</f>
        <v>1967-68</v>
      </c>
      <c r="AA68" s="18">
        <f>LARGE('augdate &amp; jandate kaf'!$N$5:$N$94,'augdate &amp; jandate kaf rank'!$A68)</f>
        <v>3724.4091165330001</v>
      </c>
    </row>
    <row r="69" spans="1:27" x14ac:dyDescent="0.2">
      <c r="A69" s="11">
        <v>64</v>
      </c>
      <c r="B69" s="5" t="str">
        <f>VLOOKUP(C69,'augdate &amp; jandate kaf'!$B$5:$O$94,14,FALSE)</f>
        <v>1940-41</v>
      </c>
      <c r="C69" s="18">
        <f>LARGE('augdate &amp; jandate kaf'!$B$5:$B$94,'augdate &amp; jandate kaf rank'!$A69)</f>
        <v>35.232395373000003</v>
      </c>
      <c r="D69" s="5" t="str">
        <f>VLOOKUP(E69,'augdate &amp; jandate kaf'!$C$5:$O$94,13,FALSE)</f>
        <v>1944-45</v>
      </c>
      <c r="E69" s="18">
        <f>LARGE('augdate &amp; jandate kaf'!$C$5:$C$94,'augdate &amp; jandate kaf rank'!$A69)</f>
        <v>74.118344328000006</v>
      </c>
      <c r="F69" s="5" t="str">
        <f>VLOOKUP(G69,'augdate &amp; jandate kaf'!$D$5:$O$94,12,FALSE)</f>
        <v>1992-93</v>
      </c>
      <c r="G69" s="18">
        <f>LARGE('augdate &amp; jandate kaf'!$D$5:$D$94,'augdate &amp; jandate kaf rank'!$A69)</f>
        <v>133.77123465299999</v>
      </c>
      <c r="H69" s="5" t="str">
        <f>VLOOKUP(I69,'augdate &amp; jandate kaf'!$E$5:$O$94,11,FALSE)</f>
        <v>2001-02</v>
      </c>
      <c r="I69" s="18">
        <f>LARGE('augdate &amp; jandate kaf'!$E$5:$E$94,'augdate &amp; jandate kaf rank'!$A69)</f>
        <v>234.253875513</v>
      </c>
      <c r="J69" s="5" t="str">
        <f>VLOOKUP(K69,'augdate &amp; jandate kaf'!$F$5:$O$94,10,FALSE)</f>
        <v>2011-12</v>
      </c>
      <c r="K69" s="18">
        <f>LARGE('augdate &amp; jandate kaf'!$F$5:$F$94,'augdate &amp; jandate kaf rank'!$A69)</f>
        <v>368.421804366</v>
      </c>
      <c r="L69" s="5" t="str">
        <f>VLOOKUP(M69,'augdate &amp; jandate kaf'!$G$5:$O$94,9,FALSE)</f>
        <v>2013-14</v>
      </c>
      <c r="M69" s="18">
        <f>LARGE('augdate &amp; jandate kaf'!$G$5:$G$94,'augdate &amp; jandate kaf rank'!$A69)</f>
        <v>164.356357473</v>
      </c>
      <c r="N69" s="5" t="str">
        <f>VLOOKUP(O69,'augdate &amp; jandate kaf'!$H$5:$O$94,8,FALSE)</f>
        <v>2009-10</v>
      </c>
      <c r="O69" s="18">
        <f>LARGE('augdate &amp; jandate kaf'!$H$5:$H$94,'augdate &amp; jandate kaf rank'!$A69)</f>
        <v>364.86940780500004</v>
      </c>
      <c r="P69" s="5" t="str">
        <f>VLOOKUP(Q69,'augdate &amp; jandate kaf'!$I$5:$O$94,7,FALSE)</f>
        <v>1978-79</v>
      </c>
      <c r="Q69" s="18">
        <f>LARGE('augdate &amp; jandate kaf'!$I$5:$I$94,'augdate &amp; jandate kaf rank'!$A69)</f>
        <v>845.49418316999993</v>
      </c>
      <c r="R69" s="5" t="str">
        <f>VLOOKUP(S69,'augdate &amp; jandate kaf'!$J$5:$O$94,6,FALSE)</f>
        <v>1938-39</v>
      </c>
      <c r="S69" s="18">
        <f>LARGE('augdate &amp; jandate kaf'!$J$5:$J$94,'augdate &amp; jandate kaf rank'!$A69)</f>
        <v>1809.2905106639998</v>
      </c>
      <c r="T69" s="5" t="str">
        <f>VLOOKUP(U69,'augdate &amp; jandate kaf'!$K$5:$O$94,5,FALSE)</f>
        <v>2014-15</v>
      </c>
      <c r="U69" s="18">
        <f>LARGE('augdate &amp; jandate kaf'!$K$5:$K$94,'augdate &amp; jandate kaf rank'!$A69)</f>
        <v>2753.3017149329999</v>
      </c>
      <c r="V69" s="5" t="str">
        <f>VLOOKUP(W69,'augdate &amp; jandate kaf'!$L$5:$O$94,4,FALSE)</f>
        <v>1944-45</v>
      </c>
      <c r="W69" s="18">
        <f>LARGE('augdate &amp; jandate kaf'!$L$5:$L$94,'augdate &amp; jandate kaf rank'!$A69)</f>
        <v>3093.9073219950001</v>
      </c>
      <c r="X69" s="5" t="str">
        <f>VLOOKUP(Y69,'augdate &amp; jandate kaf'!$M$5:$O$94,3,FALSE)</f>
        <v>1944-45</v>
      </c>
      <c r="Y69" s="18">
        <f>LARGE('augdate &amp; jandate kaf'!$M$5:$M$94,'augdate &amp; jandate kaf rank'!$A69)</f>
        <v>3176.4236825370003</v>
      </c>
      <c r="Z69" s="5" t="str">
        <f>VLOOKUP(AA69,'augdate &amp; jandate kaf'!$N$5:$O$94,2,FALSE)</f>
        <v>1997-98</v>
      </c>
      <c r="AA69" s="18">
        <f>LARGE('augdate &amp; jandate kaf'!$N$5:$N$94,'augdate &amp; jandate kaf rank'!$A69)</f>
        <v>3678.9519281549997</v>
      </c>
    </row>
    <row r="70" spans="1:27" x14ac:dyDescent="0.2">
      <c r="A70" s="11">
        <v>65</v>
      </c>
      <c r="B70" s="5" t="str">
        <f>VLOOKUP(C70,'augdate &amp; jandate kaf'!$B$5:$O$94,14,FALSE)</f>
        <v>1961-62</v>
      </c>
      <c r="C70" s="18">
        <f>LARGE('augdate &amp; jandate kaf'!$B$5:$B$94,'augdate &amp; jandate kaf rank'!$A70)</f>
        <v>35.109420170999996</v>
      </c>
      <c r="D70" s="5" t="str">
        <f>VLOOKUP(E70,'augdate &amp; jandate kaf'!$C$5:$O$94,13,FALSE)</f>
        <v>1998-99</v>
      </c>
      <c r="E70" s="18">
        <f>LARGE('augdate &amp; jandate kaf'!$C$5:$C$94,'augdate &amp; jandate kaf rank'!$A70)</f>
        <v>72.936195611999992</v>
      </c>
      <c r="F70" s="5" t="str">
        <f>VLOOKUP(G70,'augdate &amp; jandate kaf'!$D$5:$O$94,12,FALSE)</f>
        <v>1939-40</v>
      </c>
      <c r="G70" s="18">
        <f>LARGE('augdate &amp; jandate kaf'!$D$5:$D$94,'augdate &amp; jandate kaf rank'!$A70)</f>
        <v>133.17024294000001</v>
      </c>
      <c r="H70" s="5" t="str">
        <f>VLOOKUP(I70,'augdate &amp; jandate kaf'!$E$5:$O$94,11,FALSE)</f>
        <v>2014-15</v>
      </c>
      <c r="I70" s="18">
        <f>LARGE('augdate &amp; jandate kaf'!$E$5:$E$94,'augdate &amp; jandate kaf rank'!$A70)</f>
        <v>232.02445410899998</v>
      </c>
      <c r="J70" s="5" t="str">
        <f>VLOOKUP(K70,'augdate &amp; jandate kaf'!$F$5:$O$94,10,FALSE)</f>
        <v>2015-16</v>
      </c>
      <c r="K70" s="18">
        <f>LARGE('augdate &amp; jandate kaf'!$F$5:$F$94,'augdate &amp; jandate kaf rank'!$A70)</f>
        <v>367.322961432</v>
      </c>
      <c r="L70" s="5" t="str">
        <f>VLOOKUP(M70,'augdate &amp; jandate kaf'!$G$5:$O$94,9,FALSE)</f>
        <v>1985-86</v>
      </c>
      <c r="M70" s="18">
        <f>LARGE('augdate &amp; jandate kaf'!$G$5:$G$94,'augdate &amp; jandate kaf rank'!$A70)</f>
        <v>160.66710141299998</v>
      </c>
      <c r="N70" s="5" t="str">
        <f>VLOOKUP(O70,'augdate &amp; jandate kaf'!$H$5:$O$94,8,FALSE)</f>
        <v>2013-14</v>
      </c>
      <c r="O70" s="18">
        <f>LARGE('augdate &amp; jandate kaf'!$H$5:$H$94,'augdate &amp; jandate kaf rank'!$A70)</f>
        <v>359.62511048099998</v>
      </c>
      <c r="P70" s="5" t="str">
        <f>VLOOKUP(Q70,'augdate &amp; jandate kaf'!$I$5:$O$94,7,FALSE)</f>
        <v>1965-66</v>
      </c>
      <c r="Q70" s="18">
        <f>LARGE('augdate &amp; jandate kaf'!$I$5:$I$94,'augdate &amp; jandate kaf rank'!$A70)</f>
        <v>839.18277844800002</v>
      </c>
      <c r="R70" s="5" t="str">
        <f>VLOOKUP(S70,'augdate &amp; jandate kaf'!$J$5:$O$94,6,FALSE)</f>
        <v>1965-66</v>
      </c>
      <c r="S70" s="18">
        <f>LARGE('augdate &amp; jandate kaf'!$J$5:$J$94,'augdate &amp; jandate kaf rank'!$A70)</f>
        <v>1791.546379098</v>
      </c>
      <c r="T70" s="5" t="str">
        <f>VLOOKUP(U70,'augdate &amp; jandate kaf'!$K$5:$O$94,5,FALSE)</f>
        <v>1944-45</v>
      </c>
      <c r="U70" s="18">
        <f>LARGE('augdate &amp; jandate kaf'!$K$5:$K$94,'augdate &amp; jandate kaf rank'!$A70)</f>
        <v>2747.4742771350002</v>
      </c>
      <c r="V70" s="5" t="str">
        <f>VLOOKUP(W70,'augdate &amp; jandate kaf'!$L$5:$O$94,4,FALSE)</f>
        <v>2002-03</v>
      </c>
      <c r="W70" s="18">
        <f>LARGE('augdate &amp; jandate kaf'!$L$5:$L$94,'augdate &amp; jandate kaf rank'!$A70)</f>
        <v>3039.0960843810003</v>
      </c>
      <c r="X70" s="5" t="str">
        <f>VLOOKUP(Y70,'augdate &amp; jandate kaf'!$M$5:$O$94,3,FALSE)</f>
        <v>2012-13</v>
      </c>
      <c r="Y70" s="18">
        <f>LARGE('augdate &amp; jandate kaf'!$M$5:$M$94,'augdate &amp; jandate kaf rank'!$A70)</f>
        <v>3123.0326101589999</v>
      </c>
      <c r="Z70" s="5" t="str">
        <f>VLOOKUP(AA70,'augdate &amp; jandate kaf'!$N$5:$O$94,2,FALSE)</f>
        <v>1935-36</v>
      </c>
      <c r="AA70" s="18">
        <f>LARGE('augdate &amp; jandate kaf'!$N$5:$N$94,'augdate &amp; jandate kaf rank'!$A70)</f>
        <v>3657.851763657</v>
      </c>
    </row>
    <row r="71" spans="1:27" x14ac:dyDescent="0.2">
      <c r="A71" s="11">
        <v>66</v>
      </c>
      <c r="B71" s="5" t="str">
        <f>VLOOKUP(C71,'augdate &amp; jandate kaf'!$B$5:$O$94,14,FALSE)</f>
        <v>1944-45</v>
      </c>
      <c r="C71" s="18">
        <f>LARGE('augdate &amp; jandate kaf'!$B$5:$B$94,'augdate &amp; jandate kaf rank'!$A71)</f>
        <v>34.310081358000005</v>
      </c>
      <c r="D71" s="5" t="str">
        <f>VLOOKUP(E71,'augdate &amp; jandate kaf'!$C$5:$O$94,13,FALSE)</f>
        <v>1977-78</v>
      </c>
      <c r="E71" s="18">
        <f>LARGE('augdate &amp; jandate kaf'!$C$5:$C$94,'augdate &amp; jandate kaf rank'!$A71)</f>
        <v>72.868757598000002</v>
      </c>
      <c r="F71" s="5" t="str">
        <f>VLOOKUP(G71,'augdate &amp; jandate kaf'!$D$5:$O$94,12,FALSE)</f>
        <v>1998-99</v>
      </c>
      <c r="G71" s="18">
        <f>LARGE('augdate &amp; jandate kaf'!$D$5:$D$94,'augdate &amp; jandate kaf rank'!$A71)</f>
        <v>130.61156535000001</v>
      </c>
      <c r="H71" s="5" t="str">
        <f>VLOOKUP(I71,'augdate &amp; jandate kaf'!$E$5:$O$94,11,FALSE)</f>
        <v>1957-58</v>
      </c>
      <c r="I71" s="18">
        <f>LARGE('augdate &amp; jandate kaf'!$E$5:$E$94,'augdate &amp; jandate kaf rank'!$A71)</f>
        <v>228.253875738</v>
      </c>
      <c r="J71" s="5" t="str">
        <f>VLOOKUP(K71,'augdate &amp; jandate kaf'!$F$5:$O$94,10,FALSE)</f>
        <v>1974-75</v>
      </c>
      <c r="K71" s="18">
        <f>LARGE('augdate &amp; jandate kaf'!$F$5:$F$94,'augdate &amp; jandate kaf rank'!$A71)</f>
        <v>364.84560615299995</v>
      </c>
      <c r="L71" s="5" t="str">
        <f>VLOOKUP(M71,'augdate &amp; jandate kaf'!$G$5:$O$94,9,FALSE)</f>
        <v>2003-04</v>
      </c>
      <c r="M71" s="18">
        <f>LARGE('augdate &amp; jandate kaf'!$G$5:$G$94,'augdate &amp; jandate kaf rank'!$A71)</f>
        <v>151.87437447000002</v>
      </c>
      <c r="N71" s="5" t="str">
        <f>VLOOKUP(O71,'augdate &amp; jandate kaf'!$H$5:$O$94,8,FALSE)</f>
        <v>1974-75</v>
      </c>
      <c r="O71" s="18">
        <f>LARGE('augdate &amp; jandate kaf'!$H$5:$H$94,'augdate &amp; jandate kaf rank'!$A71)</f>
        <v>354.13287928200003</v>
      </c>
      <c r="P71" s="5" t="str">
        <f>VLOOKUP(Q71,'augdate &amp; jandate kaf'!$I$5:$O$94,7,FALSE)</f>
        <v>1942-43</v>
      </c>
      <c r="Q71" s="18">
        <f>LARGE('augdate &amp; jandate kaf'!$I$5:$I$94,'augdate &amp; jandate kaf rank'!$A71)</f>
        <v>838.01848097100003</v>
      </c>
      <c r="R71" s="5" t="str">
        <f>VLOOKUP(S71,'augdate &amp; jandate kaf'!$J$5:$O$94,6,FALSE)</f>
        <v>1986-87</v>
      </c>
      <c r="S71" s="18">
        <f>LARGE('augdate &amp; jandate kaf'!$J$5:$J$94,'augdate &amp; jandate kaf rank'!$A71)</f>
        <v>1767.016793241</v>
      </c>
      <c r="T71" s="5" t="str">
        <f>VLOOKUP(U71,'augdate &amp; jandate kaf'!$K$5:$O$94,5,FALSE)</f>
        <v>1980-81</v>
      </c>
      <c r="U71" s="18">
        <f>LARGE('augdate &amp; jandate kaf'!$K$5:$K$94,'augdate &amp; jandate kaf rank'!$A71)</f>
        <v>2741.6964261119997</v>
      </c>
      <c r="V71" s="5" t="str">
        <f>VLOOKUP(W71,'augdate &amp; jandate kaf'!$L$5:$O$94,4,FALSE)</f>
        <v>2012-13</v>
      </c>
      <c r="W71" s="18">
        <f>LARGE('augdate &amp; jandate kaf'!$L$5:$L$94,'augdate &amp; jandate kaf rank'!$A71)</f>
        <v>3031.5390598709996</v>
      </c>
      <c r="X71" s="5" t="str">
        <f>VLOOKUP(Y71,'augdate &amp; jandate kaf'!$M$5:$O$94,3,FALSE)</f>
        <v>1997-98</v>
      </c>
      <c r="Y71" s="18">
        <f>LARGE('augdate &amp; jandate kaf'!$M$5:$M$94,'augdate &amp; jandate kaf rank'!$A71)</f>
        <v>3119.2739326139999</v>
      </c>
      <c r="Z71" s="5" t="str">
        <f>VLOOKUP(AA71,'augdate &amp; jandate kaf'!$N$5:$O$94,2,FALSE)</f>
        <v>1978-79</v>
      </c>
      <c r="AA71" s="18">
        <f>LARGE('augdate &amp; jandate kaf'!$N$5:$N$94,'augdate &amp; jandate kaf rank'!$A71)</f>
        <v>3655.9277967869998</v>
      </c>
    </row>
    <row r="72" spans="1:27" x14ac:dyDescent="0.2">
      <c r="A72" s="11">
        <v>67</v>
      </c>
      <c r="B72" s="5" t="str">
        <f>VLOOKUP(C72,'augdate &amp; jandate kaf'!$B$5:$O$94,14,FALSE)</f>
        <v>2006-07</v>
      </c>
      <c r="C72" s="18">
        <f>LARGE('augdate &amp; jandate kaf'!$B$5:$B$94,'augdate &amp; jandate kaf rank'!$A72)</f>
        <v>34.125618555000003</v>
      </c>
      <c r="D72" s="5" t="str">
        <f>VLOOKUP(E72,'augdate &amp; jandate kaf'!$C$5:$O$94,13,FALSE)</f>
        <v>1986-87</v>
      </c>
      <c r="E72" s="18">
        <f>LARGE('augdate &amp; jandate kaf'!$C$5:$C$94,'augdate &amp; jandate kaf rank'!$A72)</f>
        <v>71.446608890999997</v>
      </c>
      <c r="F72" s="5" t="str">
        <f>VLOOKUP(G72,'augdate &amp; jandate kaf'!$D$5:$O$94,12,FALSE)</f>
        <v>1930-31</v>
      </c>
      <c r="G72" s="18">
        <f>LARGE('augdate &amp; jandate kaf'!$D$5:$D$94,'augdate &amp; jandate kaf rank'!$A72)</f>
        <v>129.41751580799999</v>
      </c>
      <c r="H72" s="5" t="str">
        <f>VLOOKUP(I72,'augdate &amp; jandate kaf'!$E$5:$O$94,11,FALSE)</f>
        <v>1969-70</v>
      </c>
      <c r="I72" s="18">
        <f>LARGE('augdate &amp; jandate kaf'!$E$5:$E$94,'augdate &amp; jandate kaf rank'!$A72)</f>
        <v>227.94445426199999</v>
      </c>
      <c r="J72" s="5" t="str">
        <f>VLOOKUP(K72,'augdate &amp; jandate kaf'!$F$5:$O$94,10,FALSE)</f>
        <v>1992-93</v>
      </c>
      <c r="K72" s="18">
        <f>LARGE('augdate &amp; jandate kaf'!$F$5:$F$94,'augdate &amp; jandate kaf rank'!$A72)</f>
        <v>354.76362305999999</v>
      </c>
      <c r="L72" s="5" t="str">
        <f>VLOOKUP(M72,'augdate &amp; jandate kaf'!$G$5:$O$94,9,FALSE)</f>
        <v>1988-89</v>
      </c>
      <c r="M72" s="18">
        <f>LARGE('augdate &amp; jandate kaf'!$G$5:$G$94,'augdate &amp; jandate kaf rank'!$A72)</f>
        <v>146.03305237500001</v>
      </c>
      <c r="N72" s="5" t="str">
        <f>VLOOKUP(O72,'augdate &amp; jandate kaf'!$H$5:$O$94,8,FALSE)</f>
        <v>2011-12</v>
      </c>
      <c r="O72" s="18">
        <f>LARGE('augdate &amp; jandate kaf'!$H$5:$H$94,'augdate &amp; jandate kaf rank'!$A72)</f>
        <v>353.69849913299998</v>
      </c>
      <c r="P72" s="5" t="str">
        <f>VLOOKUP(Q72,'augdate &amp; jandate kaf'!$I$5:$O$94,7,FALSE)</f>
        <v>1961-62</v>
      </c>
      <c r="Q72" s="18">
        <f>LARGE('augdate &amp; jandate kaf'!$I$5:$I$94,'augdate &amp; jandate kaf rank'!$A72)</f>
        <v>824.35434925200002</v>
      </c>
      <c r="R72" s="5" t="str">
        <f>VLOOKUP(S72,'augdate &amp; jandate kaf'!$J$5:$O$94,6,FALSE)</f>
        <v>2003-04</v>
      </c>
      <c r="S72" s="18">
        <f>LARGE('augdate &amp; jandate kaf'!$J$5:$J$94,'augdate &amp; jandate kaf rank'!$A72)</f>
        <v>1738.4052240660001</v>
      </c>
      <c r="T72" s="5" t="str">
        <f>VLOOKUP(U72,'augdate &amp; jandate kaf'!$K$5:$O$94,5,FALSE)</f>
        <v>2012-13</v>
      </c>
      <c r="U72" s="18">
        <f>LARGE('augdate &amp; jandate kaf'!$K$5:$K$94,'augdate &amp; jandate kaf rank'!$A72)</f>
        <v>2730.9241951109998</v>
      </c>
      <c r="V72" s="5" t="str">
        <f>VLOOKUP(W72,'augdate &amp; jandate kaf'!$L$5:$O$94,4,FALSE)</f>
        <v>1939-40</v>
      </c>
      <c r="W72" s="18">
        <f>LARGE('augdate &amp; jandate kaf'!$L$5:$L$94,'augdate &amp; jandate kaf rank'!$A72)</f>
        <v>3011.7698044139997</v>
      </c>
      <c r="X72" s="5" t="str">
        <f>VLOOKUP(Y72,'augdate &amp; jandate kaf'!$M$5:$O$94,3,FALSE)</f>
        <v>2002-03</v>
      </c>
      <c r="Y72" s="18">
        <f>LARGE('augdate &amp; jandate kaf'!$M$5:$M$94,'augdate &amp; jandate kaf rank'!$A72)</f>
        <v>3096.7099665179999</v>
      </c>
      <c r="Z72" s="5" t="str">
        <f>VLOOKUP(AA72,'augdate &amp; jandate kaf'!$N$5:$O$94,2,FALSE)</f>
        <v>1941-42</v>
      </c>
      <c r="AA72" s="18">
        <f>LARGE('augdate &amp; jandate kaf'!$N$5:$N$94,'augdate &amp; jandate kaf rank'!$A72)</f>
        <v>3601.5033360179996</v>
      </c>
    </row>
    <row r="73" spans="1:27" x14ac:dyDescent="0.2">
      <c r="A73" s="11">
        <v>68</v>
      </c>
      <c r="B73" s="5" t="str">
        <f>VLOOKUP(C73,'augdate &amp; jandate kaf'!$B$5:$O$94,14,FALSE)</f>
        <v>1992-93</v>
      </c>
      <c r="C73" s="18">
        <f>LARGE('augdate &amp; jandate kaf'!$B$5:$B$94,'augdate &amp; jandate kaf rank'!$A73)</f>
        <v>33.387767343</v>
      </c>
      <c r="D73" s="5" t="str">
        <f>VLOOKUP(E73,'augdate &amp; jandate kaf'!$C$5:$O$94,13,FALSE)</f>
        <v>1951-52</v>
      </c>
      <c r="E73" s="18">
        <f>LARGE('augdate &amp; jandate kaf'!$C$5:$C$94,'augdate &amp; jandate kaf rank'!$A73)</f>
        <v>69.191402363999998</v>
      </c>
      <c r="F73" s="5" t="str">
        <f>VLOOKUP(G73,'augdate &amp; jandate kaf'!$D$5:$O$94,12,FALSE)</f>
        <v>1949-50</v>
      </c>
      <c r="G73" s="18">
        <f>LARGE('augdate &amp; jandate kaf'!$D$5:$D$94,'augdate &amp; jandate kaf rank'!$A73)</f>
        <v>128.209581969</v>
      </c>
      <c r="H73" s="5" t="str">
        <f>VLOOKUP(I73,'augdate &amp; jandate kaf'!$E$5:$O$94,11,FALSE)</f>
        <v>2002-03</v>
      </c>
      <c r="I73" s="18">
        <f>LARGE('augdate &amp; jandate kaf'!$E$5:$E$94,'augdate &amp; jandate kaf rank'!$A73)</f>
        <v>226.167264246</v>
      </c>
      <c r="J73" s="5" t="str">
        <f>VLOOKUP(K73,'augdate &amp; jandate kaf'!$F$5:$O$94,10,FALSE)</f>
        <v>1943-44</v>
      </c>
      <c r="K73" s="18">
        <f>LARGE('augdate &amp; jandate kaf'!$F$5:$F$94,'augdate &amp; jandate kaf rank'!$A73)</f>
        <v>352.60560661199997</v>
      </c>
      <c r="L73" s="5" t="str">
        <f>VLOOKUP(M73,'augdate &amp; jandate kaf'!$G$5:$O$94,9,FALSE)</f>
        <v>2016-17</v>
      </c>
      <c r="M73" s="18">
        <f>LARGE('augdate &amp; jandate kaf'!$G$5:$G$94,'augdate &amp; jandate kaf rank'!$A73)</f>
        <v>142.46677151699998</v>
      </c>
      <c r="N73" s="5" t="str">
        <f>VLOOKUP(O73,'augdate &amp; jandate kaf'!$H$5:$O$94,8,FALSE)</f>
        <v>1931-32</v>
      </c>
      <c r="O73" s="18">
        <f>LARGE('augdate &amp; jandate kaf'!$H$5:$H$94,'augdate &amp; jandate kaf rank'!$A73)</f>
        <v>348.42643321499997</v>
      </c>
      <c r="P73" s="5" t="str">
        <f>VLOOKUP(Q73,'augdate &amp; jandate kaf'!$I$5:$O$94,7,FALSE)</f>
        <v>1932-33</v>
      </c>
      <c r="Q73" s="18">
        <f>LARGE('augdate &amp; jandate kaf'!$I$5:$I$94,'augdate &amp; jandate kaf rank'!$A73)</f>
        <v>807.04459783499999</v>
      </c>
      <c r="R73" s="5" t="str">
        <f>VLOOKUP(S73,'augdate &amp; jandate kaf'!$J$5:$O$94,6,FALSE)</f>
        <v>2004-05</v>
      </c>
      <c r="S73" s="18">
        <f>LARGE('augdate &amp; jandate kaf'!$J$5:$J$94,'augdate &amp; jandate kaf rank'!$A73)</f>
        <v>1690.064068854</v>
      </c>
      <c r="T73" s="5" t="str">
        <f>VLOOKUP(U73,'augdate &amp; jandate kaf'!$K$5:$O$94,5,FALSE)</f>
        <v>1984-85</v>
      </c>
      <c r="U73" s="18">
        <f>LARGE('augdate &amp; jandate kaf'!$K$5:$K$94,'augdate &amp; jandate kaf rank'!$A73)</f>
        <v>2727.217087812</v>
      </c>
      <c r="V73" s="5" t="str">
        <f>VLOOKUP(W73,'augdate &amp; jandate kaf'!$L$5:$O$94,4,FALSE)</f>
        <v>1962-63</v>
      </c>
      <c r="W73" s="18">
        <f>LARGE('augdate &amp; jandate kaf'!$L$5:$L$94,'augdate &amp; jandate kaf rank'!$A73)</f>
        <v>3008.8798871669997</v>
      </c>
      <c r="X73" s="5" t="str">
        <f>VLOOKUP(Y73,'augdate &amp; jandate kaf'!$M$5:$O$94,3,FALSE)</f>
        <v>1962-63</v>
      </c>
      <c r="Y73" s="18">
        <f>LARGE('augdate &amp; jandate kaf'!$M$5:$M$94,'augdate &amp; jandate kaf rank'!$A73)</f>
        <v>3085.92385122</v>
      </c>
      <c r="Z73" s="5" t="str">
        <f>VLOOKUP(AA73,'augdate &amp; jandate kaf'!$N$5:$O$94,2,FALSE)</f>
        <v>1944-45</v>
      </c>
      <c r="AA73" s="18">
        <f>LARGE('augdate &amp; jandate kaf'!$N$5:$N$94,'augdate &amp; jandate kaf rank'!$A73)</f>
        <v>3433.9932596550002</v>
      </c>
    </row>
    <row r="74" spans="1:27" x14ac:dyDescent="0.2">
      <c r="A74" s="11">
        <v>69</v>
      </c>
      <c r="B74" s="5" t="str">
        <f>VLOOKUP(C74,'augdate &amp; jandate kaf'!$B$5:$O$94,14,FALSE)</f>
        <v>1979-80</v>
      </c>
      <c r="C74" s="18">
        <f>LARGE('augdate &amp; jandate kaf'!$B$5:$B$94,'augdate &amp; jandate kaf rank'!$A74)</f>
        <v>33.203304539999998</v>
      </c>
      <c r="D74" s="5" t="str">
        <f>VLOOKUP(E74,'augdate &amp; jandate kaf'!$C$5:$O$94,13,FALSE)</f>
        <v>1979-80</v>
      </c>
      <c r="E74" s="18">
        <f>LARGE('augdate &amp; jandate kaf'!$C$5:$C$94,'augdate &amp; jandate kaf rank'!$A74)</f>
        <v>68.310741239999999</v>
      </c>
      <c r="F74" s="5" t="str">
        <f>VLOOKUP(G74,'augdate &amp; jandate kaf'!$D$5:$O$94,12,FALSE)</f>
        <v>1935-36</v>
      </c>
      <c r="G74" s="18">
        <f>LARGE('augdate &amp; jandate kaf'!$D$5:$D$94,'augdate &amp; jandate kaf rank'!$A74)</f>
        <v>127.941813384</v>
      </c>
      <c r="H74" s="5" t="str">
        <f>VLOOKUP(I74,'augdate &amp; jandate kaf'!$E$5:$O$94,11,FALSE)</f>
        <v>2000-01</v>
      </c>
      <c r="I74" s="18">
        <f>LARGE('augdate &amp; jandate kaf'!$E$5:$E$94,'augdate &amp; jandate kaf rank'!$A74)</f>
        <v>221.79767763299998</v>
      </c>
      <c r="J74" s="5" t="str">
        <f>VLOOKUP(K74,'augdate &amp; jandate kaf'!$F$5:$O$94,10,FALSE)</f>
        <v>2009-10</v>
      </c>
      <c r="K74" s="18">
        <f>LARGE('augdate &amp; jandate kaf'!$F$5:$F$94,'augdate &amp; jandate kaf rank'!$A74)</f>
        <v>349.17023483999998</v>
      </c>
      <c r="L74" s="5" t="str">
        <f>VLOOKUP(M74,'augdate &amp; jandate kaf'!$G$5:$O$94,9,FALSE)</f>
        <v>2007-08</v>
      </c>
      <c r="M74" s="18">
        <f>LARGE('augdate &amp; jandate kaf'!$G$5:$G$94,'augdate &amp; jandate kaf rank'!$A74)</f>
        <v>142.09784591100001</v>
      </c>
      <c r="N74" s="5" t="str">
        <f>VLOOKUP(O74,'augdate &amp; jandate kaf'!$H$5:$O$94,8,FALSE)</f>
        <v>1948-49</v>
      </c>
      <c r="O74" s="18">
        <f>LARGE('augdate &amp; jandate kaf'!$H$5:$H$94,'augdate &amp; jandate kaf rank'!$A74)</f>
        <v>346.96858202999999</v>
      </c>
      <c r="P74" s="5" t="str">
        <f>VLOOKUP(Q74,'augdate &amp; jandate kaf'!$I$5:$O$94,7,FALSE)</f>
        <v>1951-52</v>
      </c>
      <c r="Q74" s="18">
        <f>LARGE('augdate &amp; jandate kaf'!$I$5:$I$94,'augdate &amp; jandate kaf rank'!$A74)</f>
        <v>799.10476342200002</v>
      </c>
      <c r="R74" s="5" t="str">
        <f>VLOOKUP(S74,'augdate &amp; jandate kaf'!$J$5:$O$94,6,FALSE)</f>
        <v>1978-79</v>
      </c>
      <c r="S74" s="18">
        <f>LARGE('augdate &amp; jandate kaf'!$J$5:$J$94,'augdate &amp; jandate kaf rank'!$A74)</f>
        <v>1629.6991124400001</v>
      </c>
      <c r="T74" s="5" t="str">
        <f>VLOOKUP(U74,'augdate &amp; jandate kaf'!$K$5:$O$94,5,FALSE)</f>
        <v>1938-39</v>
      </c>
      <c r="U74" s="18">
        <f>LARGE('augdate &amp; jandate kaf'!$K$5:$K$94,'augdate &amp; jandate kaf rank'!$A74)</f>
        <v>2664.0296521649998</v>
      </c>
      <c r="V74" s="5" t="str">
        <f>VLOOKUP(W74,'augdate &amp; jandate kaf'!$L$5:$O$94,4,FALSE)</f>
        <v>1997-98</v>
      </c>
      <c r="W74" s="18">
        <f>LARGE('augdate &amp; jandate kaf'!$L$5:$L$94,'augdate &amp; jandate kaf rank'!$A74)</f>
        <v>3006.3826971779999</v>
      </c>
      <c r="X74" s="5" t="str">
        <f>VLOOKUP(Y74,'augdate &amp; jandate kaf'!$M$5:$O$94,3,FALSE)</f>
        <v>1939-40</v>
      </c>
      <c r="Y74" s="18">
        <f>LARGE('augdate &amp; jandate kaf'!$M$5:$M$94,'augdate &amp; jandate kaf rank'!$A74)</f>
        <v>3068.1539345309998</v>
      </c>
      <c r="Z74" s="5" t="str">
        <f>VLOOKUP(AA74,'augdate &amp; jandate kaf'!$N$5:$O$94,2,FALSE)</f>
        <v>2004-05</v>
      </c>
      <c r="AA74" s="18">
        <f>LARGE('augdate &amp; jandate kaf'!$N$5:$N$94,'augdate &amp; jandate kaf rank'!$A74)</f>
        <v>3408.862682085</v>
      </c>
    </row>
    <row r="75" spans="1:27" x14ac:dyDescent="0.2">
      <c r="A75" s="11">
        <v>70</v>
      </c>
      <c r="B75" s="5" t="str">
        <f>VLOOKUP(C75,'augdate &amp; jandate kaf'!$B$5:$O$94,14,FALSE)</f>
        <v>1951-52</v>
      </c>
      <c r="C75" s="18">
        <f>LARGE('augdate &amp; jandate kaf'!$B$5:$B$94,'augdate &amp; jandate kaf rank'!$A75)</f>
        <v>32.834378934</v>
      </c>
      <c r="D75" s="5" t="str">
        <f>VLOOKUP(E75,'augdate &amp; jandate kaf'!$C$5:$O$94,13,FALSE)</f>
        <v>1942-43</v>
      </c>
      <c r="E75" s="18">
        <f>LARGE('augdate &amp; jandate kaf'!$C$5:$C$94,'augdate &amp; jandate kaf rank'!$A75)</f>
        <v>68.05090653900001</v>
      </c>
      <c r="F75" s="5" t="str">
        <f>VLOOKUP(G75,'augdate &amp; jandate kaf'!$D$5:$O$94,12,FALSE)</f>
        <v>1979-80</v>
      </c>
      <c r="G75" s="18">
        <f>LARGE('augdate &amp; jandate kaf'!$D$5:$D$94,'augdate &amp; jandate kaf rank'!$A75)</f>
        <v>125.986110978</v>
      </c>
      <c r="H75" s="5" t="str">
        <f>VLOOKUP(I75,'augdate &amp; jandate kaf'!$E$5:$O$94,11,FALSE)</f>
        <v>1943-44</v>
      </c>
      <c r="I75" s="18">
        <f>LARGE('augdate &amp; jandate kaf'!$E$5:$E$94,'augdate &amp; jandate kaf rank'!$A75)</f>
        <v>217.517347215</v>
      </c>
      <c r="J75" s="5" t="str">
        <f>VLOOKUP(K75,'augdate &amp; jandate kaf'!$F$5:$O$94,10,FALSE)</f>
        <v>1976-77</v>
      </c>
      <c r="K75" s="18">
        <f>LARGE('augdate &amp; jandate kaf'!$F$5:$F$94,'augdate &amp; jandate kaf rank'!$A75)</f>
        <v>342.67238384400002</v>
      </c>
      <c r="L75" s="5" t="str">
        <f>VLOOKUP(M75,'augdate &amp; jandate kaf'!$G$5:$O$94,9,FALSE)</f>
        <v>1963-64</v>
      </c>
      <c r="M75" s="18">
        <f>LARGE('augdate &amp; jandate kaf'!$G$5:$G$94,'augdate &amp; jandate kaf rank'!$A75)</f>
        <v>140.868093891</v>
      </c>
      <c r="N75" s="5" t="str">
        <f>VLOOKUP(O75,'augdate &amp; jandate kaf'!$H$5:$O$94,8,FALSE)</f>
        <v>1956-57</v>
      </c>
      <c r="O75" s="18">
        <f>LARGE('augdate &amp; jandate kaf'!$H$5:$H$94,'augdate &amp; jandate kaf rank'!$A75)</f>
        <v>334.464780846</v>
      </c>
      <c r="P75" s="5" t="str">
        <f>VLOOKUP(Q75,'augdate &amp; jandate kaf'!$I$5:$O$94,7,FALSE)</f>
        <v>1979-80</v>
      </c>
      <c r="Q75" s="18">
        <f>LARGE('augdate &amp; jandate kaf'!$I$5:$I$94,'augdate &amp; jandate kaf rank'!$A75)</f>
        <v>795.90939164099996</v>
      </c>
      <c r="R75" s="5" t="str">
        <f>VLOOKUP(S75,'augdate &amp; jandate kaf'!$J$5:$O$94,6,FALSE)</f>
        <v>1941-42</v>
      </c>
      <c r="S75" s="18">
        <f>LARGE('augdate &amp; jandate kaf'!$J$5:$J$94,'augdate &amp; jandate kaf rank'!$A75)</f>
        <v>1586.2134942359999</v>
      </c>
      <c r="T75" s="5" t="str">
        <f>VLOOKUP(U75,'augdate &amp; jandate kaf'!$K$5:$O$94,5,FALSE)</f>
        <v>1997-98</v>
      </c>
      <c r="U75" s="18">
        <f>LARGE('augdate &amp; jandate kaf'!$K$5:$K$94,'augdate &amp; jandate kaf rank'!$A75)</f>
        <v>2651.7380823779999</v>
      </c>
      <c r="V75" s="5" t="str">
        <f>VLOOKUP(W75,'augdate &amp; jandate kaf'!$L$5:$O$94,4,FALSE)</f>
        <v>1965-66</v>
      </c>
      <c r="W75" s="18">
        <f>LARGE('augdate &amp; jandate kaf'!$L$5:$L$94,'augdate &amp; jandate kaf rank'!$A75)</f>
        <v>2972.6002191059997</v>
      </c>
      <c r="X75" s="5" t="str">
        <f>VLOOKUP(Y75,'augdate &amp; jandate kaf'!$M$5:$O$94,3,FALSE)</f>
        <v>1965-66</v>
      </c>
      <c r="Y75" s="18">
        <f>LARGE('augdate &amp; jandate kaf'!$M$5:$M$94,'augdate &amp; jandate kaf rank'!$A75)</f>
        <v>3064.093769394</v>
      </c>
      <c r="Z75" s="5" t="str">
        <f>VLOOKUP(AA75,'augdate &amp; jandate kaf'!$N$5:$O$94,2,FALSE)</f>
        <v>2002-03</v>
      </c>
      <c r="AA75" s="18">
        <f>LARGE('augdate &amp; jandate kaf'!$N$5:$N$94,'augdate &amp; jandate kaf rank'!$A75)</f>
        <v>3384.7238400150004</v>
      </c>
    </row>
    <row r="76" spans="1:27" x14ac:dyDescent="0.2">
      <c r="A76" s="11">
        <v>71</v>
      </c>
      <c r="B76" s="5" t="str">
        <f>VLOOKUP(C76,'augdate &amp; jandate kaf'!$B$5:$O$94,14,FALSE)</f>
        <v>1967-68</v>
      </c>
      <c r="C76" s="18">
        <f>LARGE('augdate &amp; jandate kaf'!$B$5:$B$94,'augdate &amp; jandate kaf rank'!$A76)</f>
        <v>32.403965726999999</v>
      </c>
      <c r="D76" s="5" t="str">
        <f>VLOOKUP(E76,'augdate &amp; jandate kaf'!$C$5:$O$94,13,FALSE)</f>
        <v>2014-15</v>
      </c>
      <c r="E76" s="18">
        <f>LARGE('augdate &amp; jandate kaf'!$C$5:$C$94,'augdate &amp; jandate kaf rank'!$A76)</f>
        <v>67.582807383000002</v>
      </c>
      <c r="F76" s="5" t="str">
        <f>VLOOKUP(G76,'augdate &amp; jandate kaf'!$D$5:$O$94,12,FALSE)</f>
        <v>1931-32</v>
      </c>
      <c r="G76" s="18">
        <f>LARGE('augdate &amp; jandate kaf'!$D$5:$D$94,'augdate &amp; jandate kaf rank'!$A76)</f>
        <v>124.06412757899999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216.42048775199999</v>
      </c>
      <c r="J76" s="5" t="str">
        <f>VLOOKUP(K76,'augdate &amp; jandate kaf'!$F$5:$O$94,10,FALSE)</f>
        <v>2003-04</v>
      </c>
      <c r="K76" s="18">
        <f>LARGE('augdate &amp; jandate kaf'!$F$5:$F$94,'augdate &amp; jandate kaf rank'!$A76)</f>
        <v>340.81982192999999</v>
      </c>
      <c r="L76" s="5" t="str">
        <f>VLOOKUP(M76,'augdate &amp; jandate kaf'!$G$5:$O$94,9,FALSE)</f>
        <v>1931-32</v>
      </c>
      <c r="M76" s="18">
        <f>LARGE('augdate &amp; jandate kaf'!$G$5:$G$94,'augdate &amp; jandate kaf rank'!$A76)</f>
        <v>135.88759820999999</v>
      </c>
      <c r="N76" s="5" t="str">
        <f>VLOOKUP(O76,'augdate &amp; jandate kaf'!$H$5:$O$94,8,FALSE)</f>
        <v>1986-87</v>
      </c>
      <c r="O76" s="18">
        <f>LARGE('augdate &amp; jandate kaf'!$H$5:$H$94,'augdate &amp; jandate kaf rank'!$A76)</f>
        <v>317.49816991200004</v>
      </c>
      <c r="P76" s="5" t="str">
        <f>VLOOKUP(Q76,'augdate &amp; jandate kaf'!$I$5:$O$94,7,FALSE)</f>
        <v>1940-41</v>
      </c>
      <c r="Q76" s="18">
        <f>LARGE('augdate &amp; jandate kaf'!$I$5:$I$94,'augdate &amp; jandate kaf rank'!$A76)</f>
        <v>795.81815197500009</v>
      </c>
      <c r="R76" s="5" t="str">
        <f>VLOOKUP(S76,'augdate &amp; jandate kaf'!$J$5:$O$94,6,FALSE)</f>
        <v>1984-85</v>
      </c>
      <c r="S76" s="18">
        <f>LARGE('augdate &amp; jandate kaf'!$J$5:$J$94,'augdate &amp; jandate kaf rank'!$A76)</f>
        <v>1578.075312723</v>
      </c>
      <c r="T76" s="5" t="str">
        <f>VLOOKUP(U76,'augdate &amp; jandate kaf'!$K$5:$O$94,5,FALSE)</f>
        <v>1965-66</v>
      </c>
      <c r="U76" s="18">
        <f>LARGE('augdate &amp; jandate kaf'!$K$5:$K$94,'augdate &amp; jandate kaf rank'!$A76)</f>
        <v>2647.945685826</v>
      </c>
      <c r="V76" s="5" t="str">
        <f>VLOOKUP(W76,'augdate &amp; jandate kaf'!$L$5:$O$94,4,FALSE)</f>
        <v>1936-37</v>
      </c>
      <c r="W76" s="18">
        <f>LARGE('augdate &amp; jandate kaf'!$L$5:$L$94,'augdate &amp; jandate kaf rank'!$A76)</f>
        <v>2883.7724538420002</v>
      </c>
      <c r="X76" s="5" t="str">
        <f>VLOOKUP(Y76,'augdate &amp; jandate kaf'!$M$5:$O$94,3,FALSE)</f>
        <v>1979-80</v>
      </c>
      <c r="Y76" s="18">
        <f>LARGE('augdate &amp; jandate kaf'!$M$5:$M$94,'augdate &amp; jandate kaf rank'!$A76)</f>
        <v>2987.9760862980002</v>
      </c>
      <c r="Z76" s="5" t="str">
        <f>VLOOKUP(AA76,'augdate &amp; jandate kaf'!$N$5:$O$94,2,FALSE)</f>
        <v>1965-66</v>
      </c>
      <c r="AA76" s="18">
        <f>LARGE('augdate &amp; jandate kaf'!$N$5:$N$94,'augdate &amp; jandate kaf rank'!$A76)</f>
        <v>3376.5043361909998</v>
      </c>
    </row>
    <row r="77" spans="1:27" x14ac:dyDescent="0.2">
      <c r="A77" s="11">
        <v>72</v>
      </c>
      <c r="B77" s="5" t="str">
        <f>VLOOKUP(C77,'augdate &amp; jandate kaf'!$B$5:$O$94,14,FALSE)</f>
        <v>1934-35</v>
      </c>
      <c r="C77" s="18">
        <f>LARGE('augdate &amp; jandate kaf'!$B$5:$B$94,'augdate &amp; jandate kaf rank'!$A77)</f>
        <v>32.280990525</v>
      </c>
      <c r="D77" s="5" t="str">
        <f>VLOOKUP(E77,'augdate &amp; jandate kaf'!$C$5:$O$94,13,FALSE)</f>
        <v>1957-58</v>
      </c>
      <c r="E77" s="18">
        <f>LARGE('augdate &amp; jandate kaf'!$C$5:$C$94,'augdate &amp; jandate kaf rank'!$A77)</f>
        <v>66.868757822999996</v>
      </c>
      <c r="F77" s="5" t="str">
        <f>VLOOKUP(G77,'augdate &amp; jandate kaf'!$D$5:$O$94,12,FALSE)</f>
        <v>2014-15</v>
      </c>
      <c r="G77" s="18">
        <f>LARGE('augdate &amp; jandate kaf'!$D$5:$D$94,'augdate &amp; jandate kaf rank'!$A77)</f>
        <v>123.905449899</v>
      </c>
      <c r="H77" s="5" t="str">
        <f>VLOOKUP(I77,'augdate &amp; jandate kaf'!$E$5:$O$94,11,FALSE)</f>
        <v>1988-89</v>
      </c>
      <c r="I77" s="18">
        <f>LARGE('augdate &amp; jandate kaf'!$E$5:$E$94,'augdate &amp; jandate kaf rank'!$A77)</f>
        <v>214.992388632</v>
      </c>
      <c r="J77" s="5" t="str">
        <f>VLOOKUP(K77,'augdate &amp; jandate kaf'!$F$5:$O$94,10,FALSE)</f>
        <v>2002-03</v>
      </c>
      <c r="K77" s="18">
        <f>LARGE('augdate &amp; jandate kaf'!$F$5:$F$94,'augdate &amp; jandate kaf rank'!$A77)</f>
        <v>338.99701208100004</v>
      </c>
      <c r="L77" s="5" t="str">
        <f>VLOOKUP(M77,'augdate &amp; jandate kaf'!$G$5:$O$94,9,FALSE)</f>
        <v>1956-57</v>
      </c>
      <c r="M77" s="18">
        <f>LARGE('augdate &amp; jandate kaf'!$G$5:$G$94,'augdate &amp; jandate kaf rank'!$A77)</f>
        <v>133.91999497800001</v>
      </c>
      <c r="N77" s="5" t="str">
        <f>VLOOKUP(O77,'augdate &amp; jandate kaf'!$H$5:$O$94,8,FALSE)</f>
        <v>1965-66</v>
      </c>
      <c r="O77" s="18">
        <f>LARGE('augdate &amp; jandate kaf'!$H$5:$H$94,'augdate &amp; jandate kaf rank'!$A77)</f>
        <v>311.86511227199998</v>
      </c>
      <c r="P77" s="5" t="str">
        <f>VLOOKUP(Q77,'augdate &amp; jandate kaf'!$I$5:$O$94,7,FALSE)</f>
        <v>1972-73</v>
      </c>
      <c r="Q77" s="18">
        <f>LARGE('augdate &amp; jandate kaf'!$I$5:$I$94,'augdate &amp; jandate kaf rank'!$A77)</f>
        <v>792.21418516799997</v>
      </c>
      <c r="R77" s="5" t="str">
        <f>VLOOKUP(S77,'augdate &amp; jandate kaf'!$J$5:$O$94,6,FALSE)</f>
        <v>1991-92</v>
      </c>
      <c r="S77" s="18">
        <f>LARGE('augdate &amp; jandate kaf'!$J$5:$J$94,'augdate &amp; jandate kaf rank'!$A77)</f>
        <v>1569.6812634509999</v>
      </c>
      <c r="T77" s="5" t="str">
        <f>VLOOKUP(U77,'augdate &amp; jandate kaf'!$K$5:$O$94,5,FALSE)</f>
        <v>1936-37</v>
      </c>
      <c r="U77" s="18">
        <f>LARGE('augdate &amp; jandate kaf'!$K$5:$K$94,'augdate &amp; jandate kaf rank'!$A77)</f>
        <v>2509.2534596219998</v>
      </c>
      <c r="V77" s="5" t="str">
        <f>VLOOKUP(W77,'augdate &amp; jandate kaf'!$L$5:$O$94,4,FALSE)</f>
        <v>1938-39</v>
      </c>
      <c r="W77" s="18">
        <f>LARGE('augdate &amp; jandate kaf'!$L$5:$L$94,'augdate &amp; jandate kaf rank'!$A77)</f>
        <v>2876.1023714849998</v>
      </c>
      <c r="X77" s="5" t="str">
        <f>VLOOKUP(Y77,'augdate &amp; jandate kaf'!$M$5:$O$94,3,FALSE)</f>
        <v>1936-37</v>
      </c>
      <c r="Y77" s="18">
        <f>LARGE('augdate &amp; jandate kaf'!$M$5:$M$94,'augdate &amp; jandate kaf rank'!$A77)</f>
        <v>2980.79988822</v>
      </c>
      <c r="Z77" s="5" t="str">
        <f>VLOOKUP(AA77,'augdate &amp; jandate kaf'!$N$5:$O$94,2,FALSE)</f>
        <v>2003-04</v>
      </c>
      <c r="AA77" s="18">
        <f>LARGE('augdate &amp; jandate kaf'!$N$5:$N$94,'augdate &amp; jandate kaf rank'!$A77)</f>
        <v>3369.4491298440003</v>
      </c>
    </row>
    <row r="78" spans="1:27" x14ac:dyDescent="0.2">
      <c r="A78" s="11">
        <v>73</v>
      </c>
      <c r="B78" s="5" t="str">
        <f>VLOOKUP(C78,'augdate &amp; jandate kaf'!$B$5:$O$94,14,FALSE)</f>
        <v>1934-35</v>
      </c>
      <c r="C78" s="18">
        <f>LARGE('augdate &amp; jandate kaf'!$B$5:$B$94,'augdate &amp; jandate kaf rank'!$A78)</f>
        <v>32.280990525</v>
      </c>
      <c r="D78" s="5" t="str">
        <f>VLOOKUP(E78,'augdate &amp; jandate kaf'!$C$5:$O$94,13,FALSE)</f>
        <v>1934-35</v>
      </c>
      <c r="E78" s="18">
        <f>LARGE('augdate &amp; jandate kaf'!$C$5:$C$94,'augdate &amp; jandate kaf rank'!$A78)</f>
        <v>64.234708335000008</v>
      </c>
      <c r="F78" s="5" t="str">
        <f>VLOOKUP(G78,'augdate &amp; jandate kaf'!$D$5:$O$94,12,FALSE)</f>
        <v>1936-37</v>
      </c>
      <c r="G78" s="18">
        <f>LARGE('augdate &amp; jandate kaf'!$D$5:$D$94,'augdate &amp; jandate kaf rank'!$A78)</f>
        <v>123.60792924899999</v>
      </c>
      <c r="H78" s="5" t="str">
        <f>VLOOKUP(I78,'augdate &amp; jandate kaf'!$E$5:$O$94,11,FALSE)</f>
        <v>1963-64</v>
      </c>
      <c r="I78" s="18">
        <f>LARGE('augdate &amp; jandate kaf'!$E$5:$E$94,'augdate &amp; jandate kaf rank'!$A78)</f>
        <v>211.17619042800001</v>
      </c>
      <c r="J78" s="5" t="str">
        <f>VLOOKUP(K78,'augdate &amp; jandate kaf'!$F$5:$O$94,10,FALSE)</f>
        <v>1988-89</v>
      </c>
      <c r="K78" s="18">
        <f>LARGE('augdate &amp; jandate kaf'!$F$5:$F$94,'augdate &amp; jandate kaf rank'!$A78)</f>
        <v>336.983789016</v>
      </c>
      <c r="L78" s="5" t="str">
        <f>VLOOKUP(M78,'augdate &amp; jandate kaf'!$G$5:$O$94,9,FALSE)</f>
        <v>2011-12</v>
      </c>
      <c r="M78" s="18">
        <f>LARGE('augdate &amp; jandate kaf'!$G$5:$G$94,'augdate &amp; jandate kaf rank'!$A78)</f>
        <v>133.79701977600001</v>
      </c>
      <c r="N78" s="5" t="str">
        <f>VLOOKUP(O78,'augdate &amp; jandate kaf'!$H$5:$O$94,8,FALSE)</f>
        <v>2007-08</v>
      </c>
      <c r="O78" s="18">
        <f>LARGE('augdate &amp; jandate kaf'!$H$5:$H$94,'augdate &amp; jandate kaf rank'!$A78)</f>
        <v>309.885608214</v>
      </c>
      <c r="P78" s="5" t="str">
        <f>VLOOKUP(Q78,'augdate &amp; jandate kaf'!$I$5:$O$94,7,FALSE)</f>
        <v>1974-75</v>
      </c>
      <c r="Q78" s="18">
        <f>LARGE('augdate &amp; jandate kaf'!$I$5:$I$94,'augdate &amp; jandate kaf rank'!$A78)</f>
        <v>780.42641701499997</v>
      </c>
      <c r="R78" s="5" t="str">
        <f>VLOOKUP(S78,'augdate &amp; jandate kaf'!$J$5:$O$94,6,FALSE)</f>
        <v>1979-80</v>
      </c>
      <c r="S78" s="18">
        <f>LARGE('augdate &amp; jandate kaf'!$J$5:$J$94,'augdate &amp; jandate kaf rank'!$A78)</f>
        <v>1531.677959091</v>
      </c>
      <c r="T78" s="5" t="str">
        <f>VLOOKUP(U78,'augdate &amp; jandate kaf'!$K$5:$O$94,5,FALSE)</f>
        <v>1954-55</v>
      </c>
      <c r="U78" s="18">
        <f>LARGE('augdate &amp; jandate kaf'!$K$5:$K$94,'augdate &amp; jandate kaf rank'!$A78)</f>
        <v>2506.8534597120001</v>
      </c>
      <c r="V78" s="5" t="str">
        <f>VLOOKUP(W78,'augdate &amp; jandate kaf'!$L$5:$O$94,4,FALSE)</f>
        <v>2003-04</v>
      </c>
      <c r="W78" s="18">
        <f>LARGE('augdate &amp; jandate kaf'!$L$5:$L$94,'augdate &amp; jandate kaf rank'!$A78)</f>
        <v>2842.2762570509999</v>
      </c>
      <c r="X78" s="5" t="str">
        <f>VLOOKUP(Y78,'augdate &amp; jandate kaf'!$M$5:$O$94,3,FALSE)</f>
        <v>1938-39</v>
      </c>
      <c r="Y78" s="18">
        <f>LARGE('augdate &amp; jandate kaf'!$M$5:$M$94,'augdate &amp; jandate kaf rank'!$A78)</f>
        <v>2957.8193932139998</v>
      </c>
      <c r="Z78" s="5" t="str">
        <f>VLOOKUP(AA78,'augdate &amp; jandate kaf'!$N$5:$O$94,2,FALSE)</f>
        <v>1939-40</v>
      </c>
      <c r="AA78" s="18">
        <f>LARGE('augdate &amp; jandate kaf'!$N$5:$N$94,'augdate &amp; jandate kaf rank'!$A78)</f>
        <v>3366.9737580360002</v>
      </c>
    </row>
    <row r="79" spans="1:27" x14ac:dyDescent="0.2">
      <c r="A79" s="11">
        <v>74</v>
      </c>
      <c r="B79" s="5" t="str">
        <f>VLOOKUP(C79,'augdate &amp; jandate kaf'!$B$5:$O$94,14,FALSE)</f>
        <v>1945-46</v>
      </c>
      <c r="C79" s="18">
        <f>LARGE('augdate &amp; jandate kaf'!$B$5:$B$94,'augdate &amp; jandate kaf rank'!$A79)</f>
        <v>31.727602116</v>
      </c>
      <c r="D79" s="5" t="str">
        <f>VLOOKUP(E79,'augdate &amp; jandate kaf'!$C$5:$O$94,13,FALSE)</f>
        <v>2006-07</v>
      </c>
      <c r="E79" s="18">
        <f>LARGE('augdate &amp; jandate kaf'!$C$5:$C$94,'augdate &amp; jandate kaf rank'!$A79)</f>
        <v>62.925617474999996</v>
      </c>
      <c r="F79" s="5" t="str">
        <f>VLOOKUP(G79,'augdate &amp; jandate kaf'!$D$5:$O$94,12,FALSE)</f>
        <v>1929-30</v>
      </c>
      <c r="G79" s="18">
        <f>LARGE('augdate &amp; jandate kaf'!$D$5:$D$94,'augdate &amp; jandate kaf rank'!$A79)</f>
        <v>122.931565638</v>
      </c>
      <c r="H79" s="5" t="str">
        <f>VLOOKUP(I79,'augdate &amp; jandate kaf'!$E$5:$O$94,11,FALSE)</f>
        <v>1966-67</v>
      </c>
      <c r="I79" s="18">
        <f>LARGE('augdate &amp; jandate kaf'!$E$5:$E$94,'augdate &amp; jandate kaf rank'!$A79)</f>
        <v>210.55139706300002</v>
      </c>
      <c r="J79" s="5" t="str">
        <f>VLOOKUP(K79,'augdate &amp; jandate kaf'!$F$5:$O$94,10,FALSE)</f>
        <v>1969-70</v>
      </c>
      <c r="K79" s="18">
        <f>LARGE('augdate &amp; jandate kaf'!$F$5:$F$94,'augdate &amp; jandate kaf rank'!$A79)</f>
        <v>330.75172313399997</v>
      </c>
      <c r="L79" s="5" t="str">
        <f>VLOOKUP(M79,'augdate &amp; jandate kaf'!$G$5:$O$94,9,FALSE)</f>
        <v>1935-36</v>
      </c>
      <c r="M79" s="18">
        <f>LARGE('augdate &amp; jandate kaf'!$G$5:$G$94,'augdate &amp; jandate kaf rank'!$A79)</f>
        <v>126.78743326200001</v>
      </c>
      <c r="N79" s="5" t="str">
        <f>VLOOKUP(O79,'augdate &amp; jandate kaf'!$H$5:$O$94,8,FALSE)</f>
        <v>1954-55</v>
      </c>
      <c r="O79" s="18">
        <f>LARGE('augdate &amp; jandate kaf'!$H$5:$H$94,'augdate &amp; jandate kaf rank'!$A79)</f>
        <v>295.95370790999999</v>
      </c>
      <c r="P79" s="5" t="str">
        <f>VLOOKUP(Q79,'augdate &amp; jandate kaf'!$I$5:$O$94,7,FALSE)</f>
        <v>1941-42</v>
      </c>
      <c r="Q79" s="18">
        <f>LARGE('augdate &amp; jandate kaf'!$I$5:$I$94,'augdate &amp; jandate kaf rank'!$A79)</f>
        <v>756.07137660600006</v>
      </c>
      <c r="R79" s="5" t="str">
        <f>VLOOKUP(S79,'augdate &amp; jandate kaf'!$J$5:$O$94,6,FALSE)</f>
        <v>1944-45</v>
      </c>
      <c r="S79" s="18">
        <f>LARGE('augdate &amp; jandate kaf'!$J$5:$J$94,'augdate &amp; jandate kaf rank'!$A79)</f>
        <v>1527.2528352900001</v>
      </c>
      <c r="T79" s="5" t="str">
        <f>VLOOKUP(U79,'augdate &amp; jandate kaf'!$K$5:$O$94,5,FALSE)</f>
        <v>2003-04</v>
      </c>
      <c r="U79" s="18">
        <f>LARGE('augdate &amp; jandate kaf'!$K$5:$K$94,'augdate &amp; jandate kaf rank'!$A79)</f>
        <v>2441.5159415009998</v>
      </c>
      <c r="V79" s="5" t="str">
        <f>VLOOKUP(W79,'augdate &amp; jandate kaf'!$L$5:$O$94,4,FALSE)</f>
        <v>2014-15</v>
      </c>
      <c r="W79" s="18">
        <f>LARGE('augdate &amp; jandate kaf'!$L$5:$L$94,'augdate &amp; jandate kaf rank'!$A79)</f>
        <v>2841.6058438529999</v>
      </c>
      <c r="X79" s="5" t="str">
        <f>VLOOKUP(Y79,'augdate &amp; jandate kaf'!$M$5:$O$94,3,FALSE)</f>
        <v>2003-04</v>
      </c>
      <c r="Y79" s="18">
        <f>LARGE('augdate &amp; jandate kaf'!$M$5:$M$94,'augdate &amp; jandate kaf rank'!$A79)</f>
        <v>2935.798898172</v>
      </c>
      <c r="Z79" s="5" t="str">
        <f>VLOOKUP(AA79,'augdate &amp; jandate kaf'!$N$5:$O$94,2,FALSE)</f>
        <v>1979-80</v>
      </c>
      <c r="AA79" s="18">
        <f>LARGE('augdate &amp; jandate kaf'!$N$5:$N$94,'augdate &amp; jandate kaf rank'!$A79)</f>
        <v>3365.5853283360002</v>
      </c>
    </row>
    <row r="80" spans="1:27" x14ac:dyDescent="0.2">
      <c r="A80" s="11">
        <v>75</v>
      </c>
      <c r="B80" s="5" t="str">
        <f>VLOOKUP(C80,'augdate &amp; jandate kaf'!$B$5:$O$94,14,FALSE)</f>
        <v>2000-01</v>
      </c>
      <c r="C80" s="18">
        <f>LARGE('augdate &amp; jandate kaf'!$B$5:$B$94,'augdate &amp; jandate kaf rank'!$A80)</f>
        <v>31.235701307999999</v>
      </c>
      <c r="D80" s="5" t="str">
        <f>VLOOKUP(E80,'augdate &amp; jandate kaf'!$C$5:$O$94,13,FALSE)</f>
        <v>1961-62</v>
      </c>
      <c r="E80" s="18">
        <f>LARGE('augdate &amp; jandate kaf'!$C$5:$C$94,'augdate &amp; jandate kaf rank'!$A80)</f>
        <v>62.005286931000001</v>
      </c>
      <c r="F80" s="5" t="str">
        <f>VLOOKUP(G80,'augdate &amp; jandate kaf'!$D$5:$O$94,12,FALSE)</f>
        <v>1952-53</v>
      </c>
      <c r="G80" s="18">
        <f>LARGE('augdate &amp; jandate kaf'!$D$5:$D$94,'augdate &amp; jandate kaf rank'!$A80)</f>
        <v>120.96396240600001</v>
      </c>
      <c r="H80" s="5" t="str">
        <f>VLOOKUP(I80,'augdate &amp; jandate kaf'!$E$5:$O$94,11,FALSE)</f>
        <v>1994-95</v>
      </c>
      <c r="I80" s="18">
        <f>LARGE('augdate &amp; jandate kaf'!$E$5:$E$94,'augdate &amp; jandate kaf rank'!$A80)</f>
        <v>206.634041838</v>
      </c>
      <c r="J80" s="5" t="str">
        <f>VLOOKUP(K80,'augdate &amp; jandate kaf'!$F$5:$O$94,10,FALSE)</f>
        <v>1979-80</v>
      </c>
      <c r="K80" s="18">
        <f>LARGE('augdate &amp; jandate kaf'!$F$5:$F$94,'augdate &amp; jandate kaf rank'!$A80)</f>
        <v>326.06081421900001</v>
      </c>
      <c r="L80" s="5" t="str">
        <f>VLOOKUP(M80,'augdate &amp; jandate kaf'!$G$5:$O$94,9,FALSE)</f>
        <v>1954-55</v>
      </c>
      <c r="M80" s="18">
        <f>LARGE('augdate &amp; jandate kaf'!$G$5:$G$94,'augdate &amp; jandate kaf rank'!$A80)</f>
        <v>123.344127606</v>
      </c>
      <c r="N80" s="5" t="str">
        <f>VLOOKUP(O80,'augdate &amp; jandate kaf'!$H$5:$O$94,8,FALSE)</f>
        <v>1963-64</v>
      </c>
      <c r="O80" s="18">
        <f>LARGE('augdate &amp; jandate kaf'!$H$5:$H$94,'augdate &amp; jandate kaf rank'!$A80)</f>
        <v>282.08131173599998</v>
      </c>
      <c r="P80" s="5" t="str">
        <f>VLOOKUP(Q80,'augdate &amp; jandate kaf'!$I$5:$O$94,7,FALSE)</f>
        <v>2007-08</v>
      </c>
      <c r="Q80" s="18">
        <f>LARGE('augdate &amp; jandate kaf'!$I$5:$I$94,'augdate &amp; jandate kaf rank'!$A80)</f>
        <v>730.27633625099998</v>
      </c>
      <c r="R80" s="5" t="str">
        <f>VLOOKUP(S80,'augdate &amp; jandate kaf'!$J$5:$O$94,6,FALSE)</f>
        <v>1987-88</v>
      </c>
      <c r="S80" s="18">
        <f>LARGE('augdate &amp; jandate kaf'!$J$5:$J$94,'augdate &amp; jandate kaf rank'!$A80)</f>
        <v>1517.024075343</v>
      </c>
      <c r="T80" s="5" t="str">
        <f>VLOOKUP(U80,'augdate &amp; jandate kaf'!$K$5:$O$94,5,FALSE)</f>
        <v>1979-80</v>
      </c>
      <c r="U80" s="18">
        <f>LARGE('augdate &amp; jandate kaf'!$K$5:$K$94,'augdate &amp; jandate kaf rank'!$A80)</f>
        <v>2297.874955152</v>
      </c>
      <c r="V80" s="5" t="str">
        <f>VLOOKUP(W80,'augdate &amp; jandate kaf'!$L$5:$O$94,4,FALSE)</f>
        <v>1979-80</v>
      </c>
      <c r="W80" s="18">
        <f>LARGE('augdate &amp; jandate kaf'!$L$5:$L$94,'augdate &amp; jandate kaf rank'!$A80)</f>
        <v>2835.732786222</v>
      </c>
      <c r="X80" s="5" t="str">
        <f>VLOOKUP(Y80,'augdate &amp; jandate kaf'!$M$5:$O$94,3,FALSE)</f>
        <v>2014-15</v>
      </c>
      <c r="Y80" s="18">
        <f>LARGE('augdate &amp; jandate kaf'!$M$5:$M$94,'augdate &amp; jandate kaf rank'!$A80)</f>
        <v>2863.3109670059998</v>
      </c>
      <c r="Z80" s="5" t="str">
        <f>VLOOKUP(AA80,'augdate &amp; jandate kaf'!$N$5:$O$94,2,FALSE)</f>
        <v>2014-15</v>
      </c>
      <c r="AA80" s="18">
        <f>LARGE('augdate &amp; jandate kaf'!$N$5:$N$94,'augdate &amp; jandate kaf rank'!$A80)</f>
        <v>3325.971445524</v>
      </c>
    </row>
    <row r="81" spans="1:27" x14ac:dyDescent="0.2">
      <c r="A81" s="11">
        <v>76</v>
      </c>
      <c r="B81" s="5" t="str">
        <f>VLOOKUP(C81,'augdate &amp; jandate kaf'!$B$5:$O$94,14,FALSE)</f>
        <v>1963-64</v>
      </c>
      <c r="C81" s="18">
        <f>LARGE('augdate &amp; jandate kaf'!$B$5:$B$94,'augdate &amp; jandate kaf rank'!$A81)</f>
        <v>30.928263303000001</v>
      </c>
      <c r="D81" s="5" t="str">
        <f>VLOOKUP(E81,'augdate &amp; jandate kaf'!$C$5:$O$94,13,FALSE)</f>
        <v>1963-64</v>
      </c>
      <c r="E81" s="18">
        <f>LARGE('augdate &amp; jandate kaf'!$C$5:$C$94,'augdate &amp; jandate kaf rank'!$A81)</f>
        <v>61.572890252999997</v>
      </c>
      <c r="F81" s="5" t="str">
        <f>VLOOKUP(G81,'augdate &amp; jandate kaf'!$D$5:$O$94,12,FALSE)</f>
        <v>1944-45</v>
      </c>
      <c r="G81" s="18">
        <f>LARGE('augdate &amp; jandate kaf'!$D$5:$D$94,'augdate &amp; jandate kaf rank'!$A81)</f>
        <v>120.91040868900001</v>
      </c>
      <c r="H81" s="5" t="str">
        <f>VLOOKUP(I81,'augdate &amp; jandate kaf'!$E$5:$O$94,11,FALSE)</f>
        <v>2007-08</v>
      </c>
      <c r="I81" s="18">
        <f>LARGE('augdate &amp; jandate kaf'!$E$5:$E$94,'augdate &amp; jandate kaf rank'!$A81)</f>
        <v>199.570901607</v>
      </c>
      <c r="J81" s="5" t="str">
        <f>VLOOKUP(K81,'augdate &amp; jandate kaf'!$F$5:$O$94,10,FALSE)</f>
        <v>1978-79</v>
      </c>
      <c r="K81" s="18">
        <f>LARGE('augdate &amp; jandate kaf'!$F$5:$F$94,'augdate &amp; jandate kaf rank'!$A81)</f>
        <v>317.55767404199997</v>
      </c>
      <c r="L81" s="5" t="str">
        <f>VLOOKUP(M81,'augdate &amp; jandate kaf'!$G$5:$O$94,9,FALSE)</f>
        <v>1938-39</v>
      </c>
      <c r="M81" s="18">
        <f>LARGE('augdate &amp; jandate kaf'!$G$5:$G$94,'augdate &amp; jandate kaf rank'!$A81)</f>
        <v>122.36032598999999</v>
      </c>
      <c r="N81" s="5" t="str">
        <f>VLOOKUP(O81,'augdate &amp; jandate kaf'!$H$5:$O$94,8,FALSE)</f>
        <v>1929-30</v>
      </c>
      <c r="O81" s="18">
        <f>LARGE('augdate &amp; jandate kaf'!$H$5:$H$94,'augdate &amp; jandate kaf rank'!$A81)</f>
        <v>266.75304784799999</v>
      </c>
      <c r="P81" s="5" t="str">
        <f>VLOOKUP(Q81,'augdate &amp; jandate kaf'!$I$5:$O$94,7,FALSE)</f>
        <v>1938-39</v>
      </c>
      <c r="Q81" s="18">
        <f>LARGE('augdate &amp; jandate kaf'!$I$5:$I$94,'augdate &amp; jandate kaf rank'!$A81)</f>
        <v>704.35832069399999</v>
      </c>
      <c r="R81" s="5" t="str">
        <f>VLOOKUP(S81,'augdate &amp; jandate kaf'!$J$5:$O$94,6,FALSE)</f>
        <v>1930-31</v>
      </c>
      <c r="S81" s="18">
        <f>LARGE('augdate &amp; jandate kaf'!$J$5:$J$94,'augdate &amp; jandate kaf rank'!$A81)</f>
        <v>1514.3186208990001</v>
      </c>
      <c r="T81" s="5" t="str">
        <f>VLOOKUP(U81,'augdate &amp; jandate kaf'!$K$5:$O$94,5,FALSE)</f>
        <v>1986-87</v>
      </c>
      <c r="U81" s="18">
        <f>LARGE('augdate &amp; jandate kaf'!$K$5:$K$94,'augdate &amp; jandate kaf rank'!$A81)</f>
        <v>2295.5642114369998</v>
      </c>
      <c r="V81" s="5" t="str">
        <f>VLOOKUP(W81,'augdate &amp; jandate kaf'!$L$5:$O$94,4,FALSE)</f>
        <v>1941-42</v>
      </c>
      <c r="W81" s="18">
        <f>LARGE('augdate &amp; jandate kaf'!$L$5:$L$94,'augdate &amp; jandate kaf rank'!$A81)</f>
        <v>2507.5278398519999</v>
      </c>
      <c r="X81" s="5" t="str">
        <f>VLOOKUP(Y81,'augdate &amp; jandate kaf'!$M$5:$O$94,3,FALSE)</f>
        <v>1941-42</v>
      </c>
      <c r="Y81" s="18">
        <f>LARGE('augdate &amp; jandate kaf'!$M$5:$M$94,'augdate &amp; jandate kaf rank'!$A81)</f>
        <v>2667.764528058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3263.5932660449998</v>
      </c>
    </row>
    <row r="82" spans="1:27" x14ac:dyDescent="0.2">
      <c r="A82" s="11">
        <v>77</v>
      </c>
      <c r="B82" s="5" t="str">
        <f>VLOOKUP(C82,'augdate &amp; jandate kaf'!$B$5:$O$94,14,FALSE)</f>
        <v>1966-67</v>
      </c>
      <c r="C82" s="18">
        <f>LARGE('augdate &amp; jandate kaf'!$B$5:$B$94,'augdate &amp; jandate kaf rank'!$A82)</f>
        <v>30.805288100999999</v>
      </c>
      <c r="D82" s="5" t="str">
        <f>VLOOKUP(E82,'augdate &amp; jandate kaf'!$C$5:$O$94,13,FALSE)</f>
        <v>2017-18</v>
      </c>
      <c r="E82" s="18">
        <f>LARGE('augdate &amp; jandate kaf'!$C$5:$C$94,'augdate &amp; jandate kaf rank'!$A82)</f>
        <v>60.719997722999999</v>
      </c>
      <c r="F82" s="5" t="str">
        <f>VLOOKUP(G82,'augdate &amp; jandate kaf'!$D$5:$O$94,12,FALSE)</f>
        <v>1961-62</v>
      </c>
      <c r="G82" s="18">
        <f>LARGE('augdate &amp; jandate kaf'!$D$5:$D$94,'augdate &amp; jandate kaf rank'!$A82)</f>
        <v>118.081979043</v>
      </c>
      <c r="H82" s="5" t="str">
        <f>VLOOKUP(I82,'augdate &amp; jandate kaf'!$E$5:$O$94,11,FALSE)</f>
        <v>1928-29</v>
      </c>
      <c r="I82" s="18">
        <f>LARGE('augdate &amp; jandate kaf'!$E$5:$E$94,'augdate &amp; jandate kaf rank'!$A82)</f>
        <v>199.34280244199999</v>
      </c>
      <c r="J82" s="5" t="str">
        <f>VLOOKUP(K82,'augdate &amp; jandate kaf'!$F$5:$O$94,10,FALSE)</f>
        <v>1963-64</v>
      </c>
      <c r="K82" s="18">
        <f>LARGE('augdate &amp; jandate kaf'!$F$5:$F$94,'augdate &amp; jandate kaf rank'!$A82)</f>
        <v>313.06114528499995</v>
      </c>
      <c r="L82" s="5" t="str">
        <f>VLOOKUP(M82,'augdate &amp; jandate kaf'!$G$5:$O$94,9,FALSE)</f>
        <v>1939-40</v>
      </c>
      <c r="M82" s="18">
        <f>LARGE('augdate &amp; jandate kaf'!$G$5:$G$94,'augdate &amp; jandate kaf rank'!$A82)</f>
        <v>112.52230983</v>
      </c>
      <c r="N82" s="5" t="str">
        <f>VLOOKUP(O82,'augdate &amp; jandate kaf'!$H$5:$O$94,8,FALSE)</f>
        <v>1993-94</v>
      </c>
      <c r="O82" s="18">
        <f>LARGE('augdate &amp; jandate kaf'!$H$5:$H$94,'augdate &amp; jandate kaf rank'!$A82)</f>
        <v>265.092882621</v>
      </c>
      <c r="P82" s="5" t="str">
        <f>VLOOKUP(Q82,'augdate &amp; jandate kaf'!$I$5:$O$94,7,FALSE)</f>
        <v>1930-31</v>
      </c>
      <c r="Q82" s="18">
        <f>LARGE('augdate &amp; jandate kaf'!$I$5:$I$94,'augdate &amp; jandate kaf rank'!$A82)</f>
        <v>671.68063596899992</v>
      </c>
      <c r="R82" s="5" t="str">
        <f>VLOOKUP(S82,'augdate &amp; jandate kaf'!$J$5:$O$94,6,FALSE)</f>
        <v>1963-64</v>
      </c>
      <c r="S82" s="18">
        <f>LARGE('augdate &amp; jandate kaf'!$J$5:$J$94,'augdate &amp; jandate kaf rank'!$A82)</f>
        <v>1356.4541640089999</v>
      </c>
      <c r="T82" s="5" t="str">
        <f>VLOOKUP(U82,'augdate &amp; jandate kaf'!$K$5:$O$94,5,FALSE)</f>
        <v>2004-05</v>
      </c>
      <c r="U82" s="18">
        <f>LARGE('augdate &amp; jandate kaf'!$K$5:$K$94,'augdate &amp; jandate kaf rank'!$A82)</f>
        <v>2196.1070250840003</v>
      </c>
      <c r="V82" s="5" t="str">
        <f>VLOOKUP(W82,'augdate &amp; jandate kaf'!$L$5:$O$94,4,FALSE)</f>
        <v>2009-10</v>
      </c>
      <c r="W82" s="18">
        <f>LARGE('augdate &amp; jandate kaf'!$L$5:$L$94,'augdate &amp; jandate kaf rank'!$A82)</f>
        <v>2490.4779231359998</v>
      </c>
      <c r="X82" s="5" t="str">
        <f>VLOOKUP(Y82,'augdate &amp; jandate kaf'!$M$5:$O$94,3,FALSE)</f>
        <v>2009-10</v>
      </c>
      <c r="Y82" s="18">
        <f>LARGE('augdate &amp; jandate kaf'!$M$5:$M$94,'augdate &amp; jandate kaf rank'!$A82)</f>
        <v>2659.9992390930001</v>
      </c>
      <c r="Z82" s="5" t="str">
        <f>VLOOKUP(AA82,'augdate &amp; jandate kaf'!$N$5:$O$94,2,FALSE)</f>
        <v>1936-37</v>
      </c>
      <c r="AA82" s="18">
        <f>LARGE('augdate &amp; jandate kaf'!$N$5:$N$94,'augdate &amp; jandate kaf rank'!$A82)</f>
        <v>3216.5612016929999</v>
      </c>
    </row>
    <row r="83" spans="1:27" x14ac:dyDescent="0.2">
      <c r="A83" s="11">
        <v>78</v>
      </c>
      <c r="B83" s="5" t="str">
        <f>VLOOKUP(C83,'augdate &amp; jandate kaf'!$B$5:$O$94,14,FALSE)</f>
        <v>1986-87</v>
      </c>
      <c r="C83" s="18">
        <f>LARGE('augdate &amp; jandate kaf'!$B$5:$B$94,'augdate &amp; jandate kaf rank'!$A83)</f>
        <v>27.116032040999997</v>
      </c>
      <c r="D83" s="5" t="str">
        <f>VLOOKUP(E83,'augdate &amp; jandate kaf'!$C$5:$O$94,13,FALSE)</f>
        <v>1967-68</v>
      </c>
      <c r="E83" s="18">
        <f>LARGE('augdate &amp; jandate kaf'!$C$5:$C$94,'augdate &amp; jandate kaf rank'!$A83)</f>
        <v>60.251898566999998</v>
      </c>
      <c r="F83" s="5" t="str">
        <f>VLOOKUP(G83,'augdate &amp; jandate kaf'!$D$5:$O$94,12,FALSE)</f>
        <v>1973-74</v>
      </c>
      <c r="G83" s="18">
        <f>LARGE('augdate &amp; jandate kaf'!$D$5:$D$94,'augdate &amp; jandate kaf rank'!$A83)</f>
        <v>117.94511954400001</v>
      </c>
      <c r="H83" s="5" t="str">
        <f>VLOOKUP(I83,'augdate &amp; jandate kaf'!$E$5:$O$94,11,FALSE)</f>
        <v>1930-31</v>
      </c>
      <c r="I83" s="18">
        <f>LARGE('augdate &amp; jandate kaf'!$E$5:$E$94,'augdate &amp; jandate kaf rank'!$A83)</f>
        <v>192.31338121799999</v>
      </c>
      <c r="J83" s="5" t="str">
        <f>VLOOKUP(K83,'augdate &amp; jandate kaf'!$F$5:$O$94,10,FALSE)</f>
        <v>1938-39</v>
      </c>
      <c r="K83" s="18">
        <f>LARGE('augdate &amp; jandate kaf'!$F$5:$F$94,'augdate &amp; jandate kaf rank'!$A83)</f>
        <v>310.49651728200001</v>
      </c>
      <c r="L83" s="5" t="str">
        <f>VLOOKUP(M83,'augdate &amp; jandate kaf'!$G$5:$O$94,9,FALSE)</f>
        <v>1992-93</v>
      </c>
      <c r="M83" s="18">
        <f>LARGE('augdate &amp; jandate kaf'!$G$5:$G$94,'augdate &amp; jandate kaf rank'!$A83)</f>
        <v>111.23107020899999</v>
      </c>
      <c r="N83" s="5" t="str">
        <f>VLOOKUP(O83,'augdate &amp; jandate kaf'!$H$5:$O$94,8,FALSE)</f>
        <v>1988-89</v>
      </c>
      <c r="O83" s="18">
        <f>LARGE('augdate &amp; jandate kaf'!$H$5:$H$94,'augdate &amp; jandate kaf rank'!$A83)</f>
        <v>253.77519709500001</v>
      </c>
      <c r="P83" s="5" t="str">
        <f>VLOOKUP(Q83,'augdate &amp; jandate kaf'!$I$5:$O$94,7,FALSE)</f>
        <v>1993-94</v>
      </c>
      <c r="Q83" s="18">
        <f>LARGE('augdate &amp; jandate kaf'!$I$5:$I$94,'augdate &amp; jandate kaf rank'!$A83)</f>
        <v>644.10245518499994</v>
      </c>
      <c r="R83" s="5" t="str">
        <f>VLOOKUP(S83,'augdate &amp; jandate kaf'!$J$5:$O$94,6,FALSE)</f>
        <v>1974-75</v>
      </c>
      <c r="S83" s="18">
        <f>LARGE('augdate &amp; jandate kaf'!$J$5:$J$94,'augdate &amp; jandate kaf rank'!$A83)</f>
        <v>1356.069370635</v>
      </c>
      <c r="T83" s="5" t="str">
        <f>VLOOKUP(U83,'augdate &amp; jandate kaf'!$K$5:$O$94,5,FALSE)</f>
        <v>1930-31</v>
      </c>
      <c r="U83" s="18">
        <f>LARGE('augdate &amp; jandate kaf'!$K$5:$K$94,'augdate &amp; jandate kaf rank'!$A83)</f>
        <v>2185.701736218</v>
      </c>
      <c r="V83" s="5" t="str">
        <f>VLOOKUP(W83,'augdate &amp; jandate kaf'!$L$5:$O$94,4,FALSE)</f>
        <v>1986-87</v>
      </c>
      <c r="W83" s="18">
        <f>LARGE('augdate &amp; jandate kaf'!$L$5:$L$94,'augdate &amp; jandate kaf rank'!$A83)</f>
        <v>2428.139413077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2497.4359394040002</v>
      </c>
      <c r="Z83" s="5" t="str">
        <f>VLOOKUP(AA83,'augdate &amp; jandate kaf'!$N$5:$O$94,2,FALSE)</f>
        <v>2009-10</v>
      </c>
      <c r="AA83" s="18">
        <f>LARGE('augdate &amp; jandate kaf'!$N$5:$N$94,'augdate &amp; jandate kaf rank'!$A83)</f>
        <v>3024.6941014499998</v>
      </c>
    </row>
    <row r="84" spans="1:27" x14ac:dyDescent="0.2">
      <c r="A84" s="11">
        <v>79</v>
      </c>
      <c r="B84" s="5" t="str">
        <f>VLOOKUP(C84,'augdate &amp; jandate kaf'!$B$5:$O$94,14,FALSE)</f>
        <v>2017-18</v>
      </c>
      <c r="C84" s="18">
        <f>LARGE('augdate &amp; jandate kaf'!$B$5:$B$94,'augdate &amp; jandate kaf rank'!$A84)</f>
        <v>26.624131233</v>
      </c>
      <c r="D84" s="5" t="str">
        <f>VLOOKUP(E84,'augdate &amp; jandate kaf'!$C$5:$O$94,13,FALSE)</f>
        <v>1973-74</v>
      </c>
      <c r="E84" s="18">
        <f>LARGE('augdate &amp; jandate kaf'!$C$5:$C$94,'augdate &amp; jandate kaf rank'!$A84)</f>
        <v>57.810245766000001</v>
      </c>
      <c r="F84" s="5" t="str">
        <f>VLOOKUP(G84,'augdate &amp; jandate kaf'!$D$5:$O$94,12,FALSE)</f>
        <v>1958-59</v>
      </c>
      <c r="G84" s="18">
        <f>LARGE('augdate &amp; jandate kaf'!$D$5:$D$94,'augdate &amp; jandate kaf rank'!$A84)</f>
        <v>116.11239234</v>
      </c>
      <c r="H84" s="5" t="str">
        <f>VLOOKUP(I84,'augdate &amp; jandate kaf'!$E$5:$O$94,11,FALSE)</f>
        <v>2003-04</v>
      </c>
      <c r="I84" s="18">
        <f>LARGE('augdate &amp; jandate kaf'!$E$5:$E$94,'augdate &amp; jandate kaf rank'!$A84)</f>
        <v>189.129910263</v>
      </c>
      <c r="J84" s="5" t="str">
        <f>VLOOKUP(K84,'augdate &amp; jandate kaf'!$F$5:$O$94,10,FALSE)</f>
        <v>1939-40</v>
      </c>
      <c r="K84" s="18">
        <f>LARGE('augdate &amp; jandate kaf'!$F$5:$F$94,'augdate &amp; jandate kaf rank'!$A84)</f>
        <v>301.902137439</v>
      </c>
      <c r="L84" s="5" t="str">
        <f>VLOOKUP(M84,'augdate &amp; jandate kaf'!$G$5:$O$94,9,FALSE)</f>
        <v>1986-87</v>
      </c>
      <c r="M84" s="18">
        <f>LARGE('augdate &amp; jandate kaf'!$G$5:$G$94,'augdate &amp; jandate kaf rank'!$A84)</f>
        <v>107.234376144</v>
      </c>
      <c r="N84" s="5" t="str">
        <f>VLOOKUP(O84,'augdate &amp; jandate kaf'!$H$5:$O$94,8,FALSE)</f>
        <v>1978-79</v>
      </c>
      <c r="O84" s="18">
        <f>LARGE('augdate &amp; jandate kaf'!$H$5:$H$94,'augdate &amp; jandate kaf rank'!$A84)</f>
        <v>252.20032112099997</v>
      </c>
      <c r="P84" s="5" t="str">
        <f>VLOOKUP(Q84,'augdate &amp; jandate kaf'!$I$5:$O$94,7,FALSE)</f>
        <v>1987-88</v>
      </c>
      <c r="Q84" s="18">
        <f>LARGE('augdate &amp; jandate kaf'!$I$5:$I$94,'augdate &amp; jandate kaf rank'!$A84)</f>
        <v>605.77782852300004</v>
      </c>
      <c r="R84" s="5" t="str">
        <f>VLOOKUP(S84,'augdate &amp; jandate kaf'!$J$5:$O$94,6,FALSE)</f>
        <v>2007-08</v>
      </c>
      <c r="S84" s="18">
        <f>LARGE('augdate &amp; jandate kaf'!$J$5:$J$94,'augdate &amp; jandate kaf rank'!$A84)</f>
        <v>1298.7787942709999</v>
      </c>
      <c r="T84" s="5" t="str">
        <f>VLOOKUP(U84,'augdate &amp; jandate kaf'!$K$5:$O$94,5,FALSE)</f>
        <v>1941-42</v>
      </c>
      <c r="U84" s="18">
        <f>LARGE('augdate &amp; jandate kaf'!$K$5:$K$94,'augdate &amp; jandate kaf rank'!$A84)</f>
        <v>2134.4369447519998</v>
      </c>
      <c r="V84" s="5" t="str">
        <f>VLOOKUP(W84,'augdate &amp; jandate kaf'!$L$5:$O$94,4,FALSE)</f>
        <v>2004-05</v>
      </c>
      <c r="W84" s="18">
        <f>LARGE('augdate &amp; jandate kaf'!$L$5:$L$94,'augdate &amp; jandate kaf rank'!$A84)</f>
        <v>2406.6921411540002</v>
      </c>
      <c r="X84" s="5" t="str">
        <f>VLOOKUP(Y84,'augdate &amp; jandate kaf'!$M$5:$O$94,3,FALSE)</f>
        <v>2004-05</v>
      </c>
      <c r="Y84" s="18">
        <f>LARGE('augdate &amp; jandate kaf'!$M$5:$M$94,'augdate &amp; jandate kaf rank'!$A84)</f>
        <v>2482.014452379</v>
      </c>
      <c r="Z84" s="5" t="str">
        <f>VLOOKUP(AA84,'augdate &amp; jandate kaf'!$N$5:$O$94,2,FALSE)</f>
        <v>1986-87</v>
      </c>
      <c r="AA84" s="18">
        <f>LARGE('augdate &amp; jandate kaf'!$N$5:$N$94,'augdate &amp; jandate kaf rank'!$A84)</f>
        <v>2967.5403845850001</v>
      </c>
    </row>
    <row r="85" spans="1:27" x14ac:dyDescent="0.2">
      <c r="A85" s="11">
        <v>80</v>
      </c>
      <c r="B85" s="5" t="str">
        <f>VLOOKUP(C85,'augdate &amp; jandate kaf'!$B$5:$O$94,14,FALSE)</f>
        <v>1977-78</v>
      </c>
      <c r="C85" s="18">
        <f>LARGE('augdate &amp; jandate kaf'!$B$5:$B$94,'augdate &amp; jandate kaf rank'!$A85)</f>
        <v>23.242313178</v>
      </c>
      <c r="D85" s="5" t="str">
        <f>VLOOKUP(E85,'augdate &amp; jandate kaf'!$C$5:$O$94,13,FALSE)</f>
        <v>1966-67</v>
      </c>
      <c r="E85" s="18">
        <f>LARGE('augdate &amp; jandate kaf'!$C$5:$C$94,'augdate &amp; jandate kaf rank'!$A85)</f>
        <v>57.344130081000003</v>
      </c>
      <c r="F85" s="5" t="str">
        <f>VLOOKUP(G85,'augdate &amp; jandate kaf'!$D$5:$O$94,12,FALSE)</f>
        <v>2006-07</v>
      </c>
      <c r="G85" s="18">
        <f>LARGE('augdate &amp; jandate kaf'!$D$5:$D$94,'augdate &amp; jandate kaf rank'!$A85)</f>
        <v>113.591400699</v>
      </c>
      <c r="H85" s="5" t="str">
        <f>VLOOKUP(I85,'augdate &amp; jandate kaf'!$E$5:$O$94,11,FALSE)</f>
        <v>1931-32</v>
      </c>
      <c r="I85" s="18">
        <f>LARGE('augdate &amp; jandate kaf'!$E$5:$E$94,'augdate &amp; jandate kaf rank'!$A85)</f>
        <v>186.30544755899999</v>
      </c>
      <c r="J85" s="5" t="str">
        <f>VLOOKUP(K85,'augdate &amp; jandate kaf'!$F$5:$O$94,10,FALSE)</f>
        <v>1961-62</v>
      </c>
      <c r="K85" s="18">
        <f>LARGE('augdate &amp; jandate kaf'!$F$5:$F$94,'augdate &amp; jandate kaf rank'!$A85)</f>
        <v>283.03337781600004</v>
      </c>
      <c r="L85" s="5" t="str">
        <f>VLOOKUP(M85,'augdate &amp; jandate kaf'!$G$5:$O$94,9,FALSE)</f>
        <v>1984-85</v>
      </c>
      <c r="M85" s="18">
        <f>LARGE('augdate &amp; jandate kaf'!$G$5:$G$94,'augdate &amp; jandate kaf rank'!$A85)</f>
        <v>89.095533849000006</v>
      </c>
      <c r="N85" s="5" t="str">
        <f>VLOOKUP(O85,'augdate &amp; jandate kaf'!$H$5:$O$94,8,FALSE)</f>
        <v>1992-93</v>
      </c>
      <c r="O85" s="18">
        <f>LARGE('augdate &amp; jandate kaf'!$H$5:$H$94,'augdate &amp; jandate kaf rank'!$A85)</f>
        <v>229.080983145</v>
      </c>
      <c r="P85" s="5" t="str">
        <f>VLOOKUP(Q85,'augdate &amp; jandate kaf'!$I$5:$O$94,7,FALSE)</f>
        <v>2009-10</v>
      </c>
      <c r="Q85" s="18">
        <f>LARGE('augdate &amp; jandate kaf'!$I$5:$I$94,'augdate &amp; jandate kaf rank'!$A85)</f>
        <v>603.81022529099994</v>
      </c>
      <c r="R85" s="5" t="str">
        <f>VLOOKUP(S85,'augdate &amp; jandate kaf'!$J$5:$O$94,6,FALSE)</f>
        <v>1993-94</v>
      </c>
      <c r="S85" s="18">
        <f>LARGE('augdate &amp; jandate kaf'!$J$5:$J$94,'augdate &amp; jandate kaf rank'!$A85)</f>
        <v>1292.280943275</v>
      </c>
      <c r="T85" s="5" t="str">
        <f>VLOOKUP(U85,'augdate &amp; jandate kaf'!$K$5:$O$94,5,FALSE)</f>
        <v>1987-88</v>
      </c>
      <c r="U85" s="18">
        <f>LARGE('augdate &amp; jandate kaf'!$K$5:$K$94,'augdate &amp; jandate kaf rank'!$A85)</f>
        <v>2029.769180082</v>
      </c>
      <c r="V85" s="5" t="str">
        <f>VLOOKUP(W85,'augdate &amp; jandate kaf'!$L$5:$O$94,4,FALSE)</f>
        <v>1930-31</v>
      </c>
      <c r="W85" s="18">
        <f>LARGE('augdate &amp; jandate kaf'!$L$5:$L$94,'augdate &amp; jandate kaf rank'!$A85)</f>
        <v>2323.6918136880004</v>
      </c>
      <c r="X85" s="5" t="str">
        <f>VLOOKUP(Y85,'augdate &amp; jandate kaf'!$M$5:$O$94,3,FALSE)</f>
        <v>1930-31</v>
      </c>
      <c r="Y85" s="18">
        <f>LARGE('augdate &amp; jandate kaf'!$M$5:$M$94,'augdate &amp; jandate kaf rank'!$A85)</f>
        <v>2371.9595804730002</v>
      </c>
      <c r="Z85" s="5" t="str">
        <f>VLOOKUP(AA85,'augdate &amp; jandate kaf'!$N$5:$O$94,2,FALSE)</f>
        <v>1930-31</v>
      </c>
      <c r="AA85" s="18">
        <f>LARGE('augdate &amp; jandate kaf'!$N$5:$N$94,'augdate &amp; jandate kaf rank'!$A85)</f>
        <v>2611.0610591099999</v>
      </c>
    </row>
    <row r="86" spans="1:27" x14ac:dyDescent="0.2">
      <c r="A86" s="11">
        <v>81</v>
      </c>
      <c r="B86" s="5" t="str">
        <f>VLOOKUP(C86,'augdate &amp; jandate kaf'!$B$5:$O$94,14,FALSE)</f>
        <v>1958-59</v>
      </c>
      <c r="C86" s="18">
        <f>LARGE('augdate &amp; jandate kaf'!$B$5:$B$94,'augdate &amp; jandate kaf rank'!$A86)</f>
        <v>22.319999163000002</v>
      </c>
      <c r="D86" s="5" t="str">
        <f>VLOOKUP(E86,'augdate &amp; jandate kaf'!$C$5:$O$94,13,FALSE)</f>
        <v>2005-06</v>
      </c>
      <c r="E86" s="18">
        <f>LARGE('augdate &amp; jandate kaf'!$C$5:$C$94,'augdate &amp; jandate kaf rank'!$A86)</f>
        <v>52.845617852999993</v>
      </c>
      <c r="F86" s="5" t="str">
        <f>VLOOKUP(G86,'augdate &amp; jandate kaf'!$D$5:$O$94,12,FALSE)</f>
        <v>1942-43</v>
      </c>
      <c r="G86" s="18">
        <f>LARGE('augdate &amp; jandate kaf'!$D$5:$D$94,'augdate &amp; jandate kaf rank'!$A86)</f>
        <v>112.137516456</v>
      </c>
      <c r="H86" s="5" t="str">
        <f>VLOOKUP(I86,'augdate &amp; jandate kaf'!$E$5:$O$94,11,FALSE)</f>
        <v>1979-80</v>
      </c>
      <c r="I86" s="18">
        <f>LARGE('augdate &amp; jandate kaf'!$E$5:$E$94,'augdate &amp; jandate kaf rank'!$A86)</f>
        <v>179.65883623799999</v>
      </c>
      <c r="J86" s="5" t="str">
        <f>VLOOKUP(K86,'augdate &amp; jandate kaf'!$F$5:$O$94,10,FALSE)</f>
        <v>2000-01</v>
      </c>
      <c r="K86" s="18">
        <f>LARGE('augdate &amp; jandate kaf'!$F$5:$F$94,'augdate &amp; jandate kaf rank'!$A86)</f>
        <v>282.23998941600001</v>
      </c>
      <c r="L86" s="5" t="str">
        <f>VLOOKUP(M86,'augdate &amp; jandate kaf'!$G$5:$O$94,9,FALSE)</f>
        <v>1930-31</v>
      </c>
      <c r="M86" s="18">
        <f>LARGE('augdate &amp; jandate kaf'!$G$5:$G$94,'augdate &amp; jandate kaf rank'!$A86)</f>
        <v>84.115038167999998</v>
      </c>
      <c r="N86" s="5" t="str">
        <f>VLOOKUP(O86,'augdate &amp; jandate kaf'!$H$5:$O$94,8,FALSE)</f>
        <v>1938-39</v>
      </c>
      <c r="O86" s="18">
        <f>LARGE('augdate &amp; jandate kaf'!$H$5:$H$94,'augdate &amp; jandate kaf rank'!$A86)</f>
        <v>228.936189762</v>
      </c>
      <c r="P86" s="5" t="str">
        <f>VLOOKUP(Q86,'augdate &amp; jandate kaf'!$I$5:$O$94,7,FALSE)</f>
        <v>1935-36</v>
      </c>
      <c r="Q86" s="18">
        <f>LARGE('augdate &amp; jandate kaf'!$I$5:$I$94,'augdate &amp; jandate kaf rank'!$A86)</f>
        <v>573.88956525600008</v>
      </c>
      <c r="R86" s="5" t="str">
        <f>VLOOKUP(S86,'augdate &amp; jandate kaf'!$J$5:$O$94,6,FALSE)</f>
        <v>1936-37</v>
      </c>
      <c r="S86" s="18">
        <f>LARGE('augdate &amp; jandate kaf'!$J$5:$J$94,'augdate &amp; jandate kaf rank'!$A86)</f>
        <v>1289.4009433830001</v>
      </c>
      <c r="T86" s="5" t="str">
        <f>VLOOKUP(U86,'augdate &amp; jandate kaf'!$K$5:$O$94,5,FALSE)</f>
        <v>1991-92</v>
      </c>
      <c r="U86" s="18">
        <f>LARGE('augdate &amp; jandate kaf'!$K$5:$K$94,'augdate &amp; jandate kaf rank'!$A86)</f>
        <v>1945.2475303589999</v>
      </c>
      <c r="V86" s="5" t="str">
        <f>VLOOKUP(W86,'augdate &amp; jandate kaf'!$L$5:$O$94,4,FALSE)</f>
        <v>1987-88</v>
      </c>
      <c r="W86" s="18">
        <f>LARGE('augdate &amp; jandate kaf'!$L$5:$L$94,'augdate &amp; jandate kaf rank'!$A86)</f>
        <v>2248.3873537019999</v>
      </c>
      <c r="X86" s="5" t="str">
        <f>VLOOKUP(Y86,'augdate &amp; jandate kaf'!$M$5:$O$94,3,FALSE)</f>
        <v>1987-88</v>
      </c>
      <c r="Y86" s="18">
        <f>LARGE('augdate &amp; jandate kaf'!$M$5:$M$94,'augdate &amp; jandate kaf rank'!$A86)</f>
        <v>2325.12387975</v>
      </c>
      <c r="Z86" s="5" t="str">
        <f>VLOOKUP(AA86,'augdate &amp; jandate kaf'!$N$5:$O$94,2,FALSE)</f>
        <v>1987-88</v>
      </c>
      <c r="AA86" s="18">
        <f>LARGE('augdate &amp; jandate kaf'!$N$5:$N$94,'augdate &amp; jandate kaf rank'!$A86)</f>
        <v>2552.9156067449999</v>
      </c>
    </row>
    <row r="87" spans="1:27" x14ac:dyDescent="0.2">
      <c r="A87" s="11">
        <v>82</v>
      </c>
      <c r="B87" s="5" t="str">
        <f>VLOOKUP(C87,'augdate &amp; jandate kaf'!$B$5:$O$94,14,FALSE)</f>
        <v>1958-59</v>
      </c>
      <c r="C87" s="18">
        <f>LARGE('augdate &amp; jandate kaf'!$B$5:$B$94,'augdate &amp; jandate kaf rank'!$A87)</f>
        <v>22.319999163000002</v>
      </c>
      <c r="D87" s="5" t="str">
        <f>VLOOKUP(E87,'augdate &amp; jandate kaf'!$C$5:$O$94,13,FALSE)</f>
        <v>1958-59</v>
      </c>
      <c r="E87" s="18">
        <f>LARGE('augdate &amp; jandate kaf'!$C$5:$C$94,'augdate &amp; jandate kaf rank'!$A87)</f>
        <v>51.119998082999999</v>
      </c>
      <c r="F87" s="5" t="str">
        <f>VLOOKUP(G87,'augdate &amp; jandate kaf'!$D$5:$O$94,12,FALSE)</f>
        <v>2001-02</v>
      </c>
      <c r="G87" s="18">
        <f>LARGE('augdate &amp; jandate kaf'!$D$5:$D$94,'augdate &amp; jandate kaf rank'!$A87)</f>
        <v>100.072062363</v>
      </c>
      <c r="H87" s="5" t="str">
        <f>VLOOKUP(I87,'augdate &amp; jandate kaf'!$E$5:$O$94,11,FALSE)</f>
        <v>1961-62</v>
      </c>
      <c r="I87" s="18">
        <f>LARGE('augdate &amp; jandate kaf'!$E$5:$E$94,'augdate &amp; jandate kaf rank'!$A87)</f>
        <v>179.549745333</v>
      </c>
      <c r="J87" s="5" t="str">
        <f>VLOOKUP(K87,'augdate &amp; jandate kaf'!$F$5:$O$94,10,FALSE)</f>
        <v>1931-32</v>
      </c>
      <c r="K87" s="18">
        <f>LARGE('augdate &amp; jandate kaf'!$F$5:$F$94,'augdate &amp; jandate kaf rank'!$A87)</f>
        <v>260.76693237000001</v>
      </c>
      <c r="L87" s="5" t="str">
        <f>VLOOKUP(M87,'augdate &amp; jandate kaf'!$G$5:$O$94,9,FALSE)</f>
        <v>1948-49</v>
      </c>
      <c r="M87" s="18">
        <f>LARGE('augdate &amp; jandate kaf'!$G$5:$G$94,'augdate &amp; jandate kaf rank'!$A87)</f>
        <v>83.500162158000009</v>
      </c>
      <c r="N87" s="5" t="str">
        <f>VLOOKUP(O87,'augdate &amp; jandate kaf'!$H$5:$O$94,8,FALSE)</f>
        <v>1987-88</v>
      </c>
      <c r="O87" s="18">
        <f>LARGE('augdate &amp; jandate kaf'!$H$5:$H$94,'augdate &amp; jandate kaf rank'!$A87)</f>
        <v>212.81057053200001</v>
      </c>
      <c r="P87" s="5" t="str">
        <f>VLOOKUP(Q87,'augdate &amp; jandate kaf'!$I$5:$O$94,7,FALSE)</f>
        <v>1929-30</v>
      </c>
      <c r="Q87" s="18">
        <f>LARGE('augdate &amp; jandate kaf'!$I$5:$I$94,'augdate &amp; jandate kaf rank'!$A87)</f>
        <v>538.22080626299999</v>
      </c>
      <c r="R87" s="5" t="str">
        <f>VLOOKUP(S87,'augdate &amp; jandate kaf'!$J$5:$O$94,6,FALSE)</f>
        <v>1929-30</v>
      </c>
      <c r="S87" s="18">
        <f>LARGE('augdate &amp; jandate kaf'!$J$5:$J$94,'augdate &amp; jandate kaf rank'!$A87)</f>
        <v>1241.7976393830002</v>
      </c>
      <c r="T87" s="5" t="str">
        <f>VLOOKUP(U87,'augdate &amp; jandate kaf'!$K$5:$O$94,5,FALSE)</f>
        <v>2009-10</v>
      </c>
      <c r="U87" s="18">
        <f>LARGE('augdate &amp; jandate kaf'!$K$5:$K$94,'augdate &amp; jandate kaf rank'!$A87)</f>
        <v>1721.863075926</v>
      </c>
      <c r="V87" s="5" t="str">
        <f>VLOOKUP(W87,'augdate &amp; jandate kaf'!$L$5:$O$94,4,FALSE)</f>
        <v>1991-92</v>
      </c>
      <c r="W87" s="18">
        <f>LARGE('augdate &amp; jandate kaf'!$L$5:$L$94,'augdate &amp; jandate kaf rank'!$A87)</f>
        <v>2070.206203359</v>
      </c>
      <c r="X87" s="5" t="str">
        <f>VLOOKUP(Y87,'augdate &amp; jandate kaf'!$M$5:$O$94,3,FALSE)</f>
        <v>1991-92</v>
      </c>
      <c r="Y87" s="18">
        <f>LARGE('augdate &amp; jandate kaf'!$M$5:$M$94,'augdate &amp; jandate kaf rank'!$A87)</f>
        <v>2138.2729776659999</v>
      </c>
      <c r="Z87" s="5" t="str">
        <f>VLOOKUP(AA87,'augdate &amp; jandate kaf'!$N$5:$O$94,2,FALSE)</f>
        <v>1991-92</v>
      </c>
      <c r="AA87" s="18">
        <f>LARGE('augdate &amp; jandate kaf'!$N$5:$N$94,'augdate &amp; jandate kaf rank'!$A87)</f>
        <v>2534.106351252</v>
      </c>
    </row>
    <row r="88" spans="1:27" x14ac:dyDescent="0.2">
      <c r="A88" s="11">
        <v>83</v>
      </c>
      <c r="B88" s="5" t="str">
        <f>VLOOKUP(C88,'augdate &amp; jandate kaf'!$B$5:$O$94,14,FALSE)</f>
        <v>1988-89</v>
      </c>
      <c r="C88" s="18">
        <f>LARGE('augdate &amp; jandate kaf'!$B$5:$B$94,'augdate &amp; jandate kaf rank'!$A88)</f>
        <v>21.828098354999998</v>
      </c>
      <c r="D88" s="5" t="str">
        <f>VLOOKUP(E88,'augdate &amp; jandate kaf'!$C$5:$O$94,13,FALSE)</f>
        <v>1987-88</v>
      </c>
      <c r="E88" s="18">
        <f>LARGE('augdate &amp; jandate kaf'!$C$5:$C$94,'augdate &amp; jandate kaf rank'!$A88)</f>
        <v>48.882642795000002</v>
      </c>
      <c r="F88" s="5" t="str">
        <f>VLOOKUP(G88,'augdate &amp; jandate kaf'!$D$5:$O$94,12,FALSE)</f>
        <v>2007-08</v>
      </c>
      <c r="G88" s="18">
        <f>LARGE('augdate &amp; jandate kaf'!$D$5:$D$94,'augdate &amp; jandate kaf rank'!$A88)</f>
        <v>99.365946687000005</v>
      </c>
      <c r="H88" s="5" t="str">
        <f>VLOOKUP(I88,'augdate &amp; jandate kaf'!$E$5:$O$94,11,FALSE)</f>
        <v>1944-45</v>
      </c>
      <c r="I88" s="18">
        <f>LARGE('augdate &amp; jandate kaf'!$E$5:$E$94,'augdate &amp; jandate kaf rank'!$A88)</f>
        <v>176.903795019</v>
      </c>
      <c r="J88" s="5" t="str">
        <f>VLOOKUP(K88,'augdate &amp; jandate kaf'!$F$5:$O$94,10,FALSE)</f>
        <v>1928-29</v>
      </c>
      <c r="K88" s="18">
        <f>LARGE('augdate &amp; jandate kaf'!$F$5:$F$94,'augdate &amp; jandate kaf rank'!$A88)</f>
        <v>254.312717736</v>
      </c>
      <c r="L88" s="5" t="str">
        <f>VLOOKUP(M88,'augdate &amp; jandate kaf'!$G$5:$O$94,9,FALSE)</f>
        <v>1987-88</v>
      </c>
      <c r="M88" s="18">
        <f>LARGE('augdate &amp; jandate kaf'!$G$5:$G$94,'augdate &amp; jandate kaf rank'!$A88)</f>
        <v>79.995368900999992</v>
      </c>
      <c r="N88" s="5" t="str">
        <f>VLOOKUP(O88,'augdate &amp; jandate kaf'!$H$5:$O$94,8,FALSE)</f>
        <v>1930-31</v>
      </c>
      <c r="O88" s="18">
        <f>LARGE('augdate &amp; jandate kaf'!$H$5:$H$94,'augdate &amp; jandate kaf rank'!$A88)</f>
        <v>212.18379369600001</v>
      </c>
      <c r="P88" s="5" t="str">
        <f>VLOOKUP(Q88,'augdate &amp; jandate kaf'!$I$5:$O$94,7,FALSE)</f>
        <v>1963-64</v>
      </c>
      <c r="Q88" s="18">
        <f>LARGE('augdate &amp; jandate kaf'!$I$5:$I$94,'augdate &amp; jandate kaf rank'!$A88)</f>
        <v>506.08064217899999</v>
      </c>
      <c r="R88" s="5" t="str">
        <f>VLOOKUP(S88,'augdate &amp; jandate kaf'!$J$5:$O$94,6,FALSE)</f>
        <v>1972-73</v>
      </c>
      <c r="S88" s="18">
        <f>LARGE('augdate &amp; jandate kaf'!$J$5:$J$94,'augdate &amp; jandate kaf rank'!$A88)</f>
        <v>1154.058799698</v>
      </c>
      <c r="T88" s="5" t="str">
        <f>VLOOKUP(U88,'augdate &amp; jandate kaf'!$K$5:$O$94,5,FALSE)</f>
        <v>1929-30</v>
      </c>
      <c r="U88" s="18">
        <f>LARGE('augdate &amp; jandate kaf'!$K$5:$K$94,'augdate &amp; jandate kaf rank'!$A88)</f>
        <v>1684.6313417849999</v>
      </c>
      <c r="V88" s="5" t="str">
        <f>VLOOKUP(W88,'augdate &amp; jandate kaf'!$L$5:$O$94,4,FALSE)</f>
        <v>1929-30</v>
      </c>
      <c r="W88" s="18">
        <f>LARGE('augdate &amp; jandate kaf'!$L$5:$L$94,'augdate &amp; jandate kaf rank'!$A88)</f>
        <v>1906.4032342950002</v>
      </c>
      <c r="X88" s="5" t="str">
        <f>VLOOKUP(Y88,'augdate &amp; jandate kaf'!$M$5:$O$94,3,FALSE)</f>
        <v>1929-30</v>
      </c>
      <c r="Y88" s="18">
        <f>LARGE('augdate &amp; jandate kaf'!$M$5:$M$94,'augdate &amp; jandate kaf rank'!$A88)</f>
        <v>1970.7807525420001</v>
      </c>
      <c r="Z88" s="5" t="str">
        <f>VLOOKUP(AA88,'augdate &amp; jandate kaf'!$N$5:$O$94,2,FALSE)</f>
        <v>1940-41</v>
      </c>
      <c r="AA88" s="18">
        <f>LARGE('augdate &amp; jandate kaf'!$N$5:$N$94,'augdate &amp; jandate kaf rank'!$A88)</f>
        <v>2388.2637120929999</v>
      </c>
    </row>
    <row r="89" spans="1:27" x14ac:dyDescent="0.2">
      <c r="A89" s="11">
        <v>84</v>
      </c>
      <c r="B89" s="5" t="str">
        <f>VLOOKUP(C89,'augdate &amp; jandate kaf'!$B$5:$O$94,14,FALSE)</f>
        <v>2001-02</v>
      </c>
      <c r="C89" s="18">
        <f>LARGE('augdate &amp; jandate kaf'!$B$5:$B$94,'augdate &amp; jandate kaf rank'!$A89)</f>
        <v>19.737519921000001</v>
      </c>
      <c r="D89" s="5" t="str">
        <f>VLOOKUP(E89,'augdate &amp; jandate kaf'!$C$5:$O$94,13,FALSE)</f>
        <v>2016-17</v>
      </c>
      <c r="E89" s="18">
        <f>LARGE('augdate &amp; jandate kaf'!$C$5:$C$94,'augdate &amp; jandate kaf rank'!$A89)</f>
        <v>44.364295856999995</v>
      </c>
      <c r="F89" s="5" t="str">
        <f>VLOOKUP(G89,'augdate &amp; jandate kaf'!$D$5:$O$94,12,FALSE)</f>
        <v>1963-64</v>
      </c>
      <c r="G89" s="18">
        <f>LARGE('augdate &amp; jandate kaf'!$D$5:$D$94,'augdate &amp; jandate kaf rank'!$A89)</f>
        <v>98.772888858000002</v>
      </c>
      <c r="H89" s="5" t="str">
        <f>VLOOKUP(I89,'augdate &amp; jandate kaf'!$E$5:$O$94,11,FALSE)</f>
        <v>1939-40</v>
      </c>
      <c r="I89" s="18">
        <f>LARGE('augdate &amp; jandate kaf'!$E$5:$E$94,'augdate &amp; jandate kaf rank'!$A89)</f>
        <v>175.29916698</v>
      </c>
      <c r="J89" s="5" t="str">
        <f>VLOOKUP(K89,'augdate &amp; jandate kaf'!$F$5:$O$94,10,FALSE)</f>
        <v>1952-53</v>
      </c>
      <c r="K89" s="18">
        <f>LARGE('augdate &amp; jandate kaf'!$F$5:$F$94,'augdate &amp; jandate kaf rank'!$A89)</f>
        <v>252.66048639299999</v>
      </c>
      <c r="L89" s="5" t="str">
        <f>VLOOKUP(M89,'augdate &amp; jandate kaf'!$G$5:$O$94,9,FALSE)</f>
        <v>1943-44</v>
      </c>
      <c r="M89" s="18">
        <f>LARGE('augdate &amp; jandate kaf'!$G$5:$G$94,'augdate &amp; jandate kaf rank'!$A89)</f>
        <v>74.707435215000004</v>
      </c>
      <c r="N89" s="5" t="str">
        <f>VLOOKUP(O89,'augdate &amp; jandate kaf'!$H$5:$O$94,8,FALSE)</f>
        <v>1935-36</v>
      </c>
      <c r="O89" s="18">
        <f>LARGE('augdate &amp; jandate kaf'!$H$5:$H$94,'augdate &amp; jandate kaf rank'!$A89)</f>
        <v>189.71503420799999</v>
      </c>
      <c r="P89" s="5" t="str">
        <f>VLOOKUP(Q89,'augdate &amp; jandate kaf'!$I$5:$O$94,7,FALSE)</f>
        <v>1954-55</v>
      </c>
      <c r="Q89" s="18">
        <f>LARGE('augdate &amp; jandate kaf'!$I$5:$I$94,'augdate &amp; jandate kaf rank'!$A89)</f>
        <v>460.12560258000002</v>
      </c>
      <c r="R89" s="5" t="str">
        <f>VLOOKUP(S89,'augdate &amp; jandate kaf'!$J$5:$O$94,6,FALSE)</f>
        <v>1954-55</v>
      </c>
      <c r="S89" s="18">
        <f>LARGE('augdate &amp; jandate kaf'!$J$5:$J$94,'augdate &amp; jandate kaf rank'!$A89)</f>
        <v>1128.17847009</v>
      </c>
      <c r="T89" s="5" t="str">
        <f>VLOOKUP(U89,'augdate &amp; jandate kaf'!$K$5:$O$94,5,FALSE)</f>
        <v>1993-94</v>
      </c>
      <c r="U89" s="18">
        <f>LARGE('augdate &amp; jandate kaf'!$K$5:$K$94,'augdate &amp; jandate kaf rank'!$A89)</f>
        <v>1684.3258872509998</v>
      </c>
      <c r="V89" s="5" t="str">
        <f>VLOOKUP(W89,'augdate &amp; jandate kaf'!$L$5:$O$94,4,FALSE)</f>
        <v>1928-29</v>
      </c>
      <c r="W89" s="18">
        <f>LARGE('augdate &amp; jandate kaf'!$L$5:$L$94,'augdate &amp; jandate kaf rank'!$A89)</f>
        <v>1886.8323259379999</v>
      </c>
      <c r="X89" s="5" t="str">
        <f>VLOOKUP(Y89,'augdate &amp; jandate kaf'!$M$5:$O$94,3,FALSE)</f>
        <v>1928-29</v>
      </c>
      <c r="Y89" s="18">
        <f>LARGE('augdate &amp; jandate kaf'!$M$5:$M$94,'augdate &amp; jandate kaf rank'!$A89)</f>
        <v>1965.106042011</v>
      </c>
      <c r="Z89" s="5" t="str">
        <f>VLOOKUP(AA89,'augdate &amp; jandate kaf'!$N$5:$O$94,2,FALSE)</f>
        <v>1972-73</v>
      </c>
      <c r="AA89" s="18">
        <f>LARGE('augdate &amp; jandate kaf'!$N$5:$N$94,'augdate &amp; jandate kaf rank'!$A89)</f>
        <v>2242.1572712909997</v>
      </c>
    </row>
    <row r="90" spans="1:27" x14ac:dyDescent="0.2">
      <c r="A90" s="11">
        <v>85</v>
      </c>
      <c r="B90" s="5" t="str">
        <f>VLOOKUP(C90,'augdate &amp; jandate kaf'!$B$5:$O$94,14,FALSE)</f>
        <v>2007-08</v>
      </c>
      <c r="C90" s="18">
        <f>LARGE('augdate &amp; jandate kaf'!$B$5:$B$94,'augdate &amp; jandate kaf rank'!$A90)</f>
        <v>19.553057118000002</v>
      </c>
      <c r="D90" s="5" t="str">
        <f>VLOOKUP(E90,'augdate &amp; jandate kaf'!$C$5:$O$94,13,FALSE)</f>
        <v>1988-89</v>
      </c>
      <c r="E90" s="18">
        <f>LARGE('augdate &amp; jandate kaf'!$C$5:$C$94,'augdate &amp; jandate kaf rank'!$A90)</f>
        <v>42.833056245000002</v>
      </c>
      <c r="F90" s="5" t="str">
        <f>VLOOKUP(G90,'augdate &amp; jandate kaf'!$D$5:$O$94,12,FALSE)</f>
        <v>1966-67</v>
      </c>
      <c r="G90" s="18">
        <f>LARGE('augdate &amp; jandate kaf'!$D$5:$D$94,'augdate &amp; jandate kaf rank'!$A90)</f>
        <v>97.434045933000007</v>
      </c>
      <c r="H90" s="5" t="str">
        <f>VLOOKUP(I90,'augdate &amp; jandate kaf'!$E$5:$O$94,11,FALSE)</f>
        <v>1952-53</v>
      </c>
      <c r="I90" s="18">
        <f>LARGE('augdate &amp; jandate kaf'!$E$5:$E$94,'augdate &amp; jandate kaf rank'!$A90)</f>
        <v>174.75569592599999</v>
      </c>
      <c r="J90" s="5" t="str">
        <f>VLOOKUP(K90,'augdate &amp; jandate kaf'!$F$5:$O$94,10,FALSE)</f>
        <v>1929-30</v>
      </c>
      <c r="K90" s="18">
        <f>LARGE('augdate &amp; jandate kaf'!$F$5:$F$94,'augdate &amp; jandate kaf rank'!$A90)</f>
        <v>249.54048650999999</v>
      </c>
      <c r="L90" s="5" t="str">
        <f>VLOOKUP(M90,'augdate &amp; jandate kaf'!$G$5:$O$94,9,FALSE)</f>
        <v>1976-77</v>
      </c>
      <c r="M90" s="18">
        <f>LARGE('augdate &amp; jandate kaf'!$G$5:$G$94,'augdate &amp; jandate kaf rank'!$A90)</f>
        <v>67.82082390299999</v>
      </c>
      <c r="N90" s="5" t="str">
        <f>VLOOKUP(O90,'augdate &amp; jandate kaf'!$H$5:$O$94,8,FALSE)</f>
        <v>1984-85</v>
      </c>
      <c r="O90" s="18">
        <f>LARGE('augdate &amp; jandate kaf'!$H$5:$H$94,'augdate &amp; jandate kaf rank'!$A90)</f>
        <v>174.95602649699998</v>
      </c>
      <c r="P90" s="5" t="str">
        <f>VLOOKUP(Q90,'augdate &amp; jandate kaf'!$I$5:$O$94,7,FALSE)</f>
        <v>1984-85</v>
      </c>
      <c r="Q90" s="18">
        <f>LARGE('augdate &amp; jandate kaf'!$I$5:$I$94,'augdate &amp; jandate kaf rank'!$A90)</f>
        <v>459.39766872299998</v>
      </c>
      <c r="R90" s="5" t="str">
        <f>VLOOKUP(S90,'augdate &amp; jandate kaf'!$J$5:$O$94,6,FALSE)</f>
        <v>1940-41</v>
      </c>
      <c r="S90" s="18">
        <f>LARGE('augdate &amp; jandate kaf'!$J$5:$J$94,'augdate &amp; jandate kaf rank'!$A90)</f>
        <v>1115.950371375</v>
      </c>
      <c r="T90" s="5" t="str">
        <f>VLOOKUP(U90,'augdate &amp; jandate kaf'!$K$5:$O$94,5,FALSE)</f>
        <v>1972-73</v>
      </c>
      <c r="U90" s="18">
        <f>LARGE('augdate &amp; jandate kaf'!$K$5:$K$94,'augdate &amp; jandate kaf rank'!$A90)</f>
        <v>1619.704402071</v>
      </c>
      <c r="V90" s="5" t="str">
        <f>VLOOKUP(W90,'augdate &amp; jandate kaf'!$L$5:$O$94,4,FALSE)</f>
        <v>1993-94</v>
      </c>
      <c r="W90" s="18">
        <f>LARGE('augdate &amp; jandate kaf'!$L$5:$L$94,'augdate &amp; jandate kaf rank'!$A90)</f>
        <v>1831.777121391</v>
      </c>
      <c r="X90" s="5" t="str">
        <f>VLOOKUP(Y90,'augdate &amp; jandate kaf'!$M$5:$O$94,3,FALSE)</f>
        <v>1993-94</v>
      </c>
      <c r="Y90" s="18">
        <f>LARGE('augdate &amp; jandate kaf'!$M$5:$M$94,'augdate &amp; jandate kaf rank'!$A90)</f>
        <v>1882.4429046149999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2220.7199167230001</v>
      </c>
    </row>
    <row r="91" spans="1:27" x14ac:dyDescent="0.2">
      <c r="A91" s="11">
        <v>86</v>
      </c>
      <c r="B91" s="5" t="str">
        <f>VLOOKUP(C91,'augdate &amp; jandate kaf'!$B$5:$O$94,14,FALSE)</f>
        <v>2016-17</v>
      </c>
      <c r="C91" s="18">
        <f>LARGE('augdate &amp; jandate kaf'!$B$5:$B$94,'augdate &amp; jandate kaf rank'!$A91)</f>
        <v>19.491569516999999</v>
      </c>
      <c r="D91" s="5" t="str">
        <f>VLOOKUP(E91,'augdate &amp; jandate kaf'!$C$5:$O$94,13,FALSE)</f>
        <v>2003-04</v>
      </c>
      <c r="E91" s="18">
        <f>LARGE('augdate &amp; jandate kaf'!$C$5:$C$94,'augdate &amp; jandate kaf rank'!$A91)</f>
        <v>42.166609988999994</v>
      </c>
      <c r="F91" s="5" t="str">
        <f>VLOOKUP(G91,'augdate &amp; jandate kaf'!$D$5:$O$94,12,FALSE)</f>
        <v>2003-04</v>
      </c>
      <c r="G91" s="18">
        <f>LARGE('augdate &amp; jandate kaf'!$D$5:$D$94,'augdate &amp; jandate kaf rank'!$A91)</f>
        <v>97.136525282999997</v>
      </c>
      <c r="H91" s="5" t="str">
        <f>VLOOKUP(I91,'augdate &amp; jandate kaf'!$E$5:$O$94,11,FALSE)</f>
        <v>1935-36</v>
      </c>
      <c r="I91" s="18">
        <f>LARGE('augdate &amp; jandate kaf'!$E$5:$E$94,'augdate &amp; jandate kaf rank'!$A91)</f>
        <v>170.13024155400001</v>
      </c>
      <c r="J91" s="5" t="str">
        <f>VLOOKUP(K91,'augdate &amp; jandate kaf'!$F$5:$O$94,10,FALSE)</f>
        <v>1944-45</v>
      </c>
      <c r="K91" s="18">
        <f>LARGE('augdate &amp; jandate kaf'!$F$5:$F$94,'augdate &amp; jandate kaf rank'!$A91)</f>
        <v>241.52726367</v>
      </c>
      <c r="L91" s="5" t="str">
        <f>VLOOKUP(M91,'augdate &amp; jandate kaf'!$G$5:$O$94,9,FALSE)</f>
        <v>1978-79</v>
      </c>
      <c r="M91" s="18">
        <f>LARGE('augdate &amp; jandate kaf'!$G$5:$G$94,'augdate &amp; jandate kaf rank'!$A91)</f>
        <v>56.876030925000002</v>
      </c>
      <c r="N91" s="5" t="str">
        <f>VLOOKUP(O91,'augdate &amp; jandate kaf'!$H$5:$O$94,8,FALSE)</f>
        <v>1943-44</v>
      </c>
      <c r="O91" s="18">
        <f>LARGE('augdate &amp; jandate kaf'!$H$5:$H$94,'augdate &amp; jandate kaf rank'!$A91)</f>
        <v>168.46610938499998</v>
      </c>
      <c r="P91" s="5" t="str">
        <f>VLOOKUP(Q91,'augdate &amp; jandate kaf'!$I$5:$O$94,7,FALSE)</f>
        <v>1936-37</v>
      </c>
      <c r="Q91" s="18">
        <f>LARGE('augdate &amp; jandate kaf'!$I$5:$I$94,'augdate &amp; jandate kaf rank'!$A91)</f>
        <v>349.05717699299998</v>
      </c>
      <c r="R91" s="5" t="str">
        <f>VLOOKUP(S91,'augdate &amp; jandate kaf'!$J$5:$O$94,6,FALSE)</f>
        <v>2009-10</v>
      </c>
      <c r="S91" s="18">
        <f>LARGE('augdate &amp; jandate kaf'!$J$5:$J$94,'augdate &amp; jandate kaf rank'!$A91)</f>
        <v>1060.5639271710002</v>
      </c>
      <c r="T91" s="5" t="str">
        <f>VLOOKUP(U91,'augdate &amp; jandate kaf'!$K$5:$O$94,5,FALSE)</f>
        <v>1928-29</v>
      </c>
      <c r="U91" s="18">
        <f>LARGE('augdate &amp; jandate kaf'!$K$5:$K$94,'augdate &amp; jandate kaf rank'!$A91)</f>
        <v>1584.7893620580001</v>
      </c>
      <c r="V91" s="5" t="str">
        <f>VLOOKUP(W91,'augdate &amp; jandate kaf'!$L$5:$O$94,4,FALSE)</f>
        <v>1972-73</v>
      </c>
      <c r="W91" s="18">
        <f>LARGE('augdate &amp; jandate kaf'!$L$5:$L$94,'augdate &amp; jandate kaf rank'!$A91)</f>
        <v>1814.4019154310001</v>
      </c>
      <c r="X91" s="5" t="str">
        <f>VLOOKUP(Y91,'augdate &amp; jandate kaf'!$M$5:$O$94,3,FALSE)</f>
        <v>1940-41</v>
      </c>
      <c r="Y91" s="18">
        <f>LARGE('augdate &amp; jandate kaf'!$M$5:$M$94,'augdate &amp; jandate kaf rank'!$A91)</f>
        <v>1876.480590789</v>
      </c>
      <c r="Z91" s="5" t="str">
        <f>VLOOKUP(AA91,'augdate &amp; jandate kaf'!$N$5:$O$94,2,FALSE)</f>
        <v>1928-29</v>
      </c>
      <c r="AA91" s="18">
        <f>LARGE('augdate &amp; jandate kaf'!$N$5:$N$94,'augdate &amp; jandate kaf rank'!$A91)</f>
        <v>2216.7668590200001</v>
      </c>
    </row>
    <row r="92" spans="1:27" x14ac:dyDescent="0.2">
      <c r="A92" s="11">
        <v>87</v>
      </c>
      <c r="B92" s="5" t="str">
        <f>VLOOKUP(C92,'augdate &amp; jandate kaf'!$B$5:$O$94,14,FALSE)</f>
        <v>2003-04</v>
      </c>
      <c r="C92" s="18">
        <f>LARGE('augdate &amp; jandate kaf'!$B$5:$B$94,'augdate &amp; jandate kaf rank'!$A92)</f>
        <v>17.769916689000002</v>
      </c>
      <c r="D92" s="5" t="str">
        <f>VLOOKUP(E92,'augdate &amp; jandate kaf'!$C$5:$O$94,13,FALSE)</f>
        <v>2007-08</v>
      </c>
      <c r="E92" s="18">
        <f>LARGE('augdate &amp; jandate kaf'!$C$5:$C$94,'augdate &amp; jandate kaf rank'!$A92)</f>
        <v>36.095205258</v>
      </c>
      <c r="F92" s="5" t="str">
        <f>VLOOKUP(G92,'augdate &amp; jandate kaf'!$D$5:$O$94,12,FALSE)</f>
        <v>1994-95</v>
      </c>
      <c r="G92" s="18">
        <f>LARGE('augdate &amp; jandate kaf'!$D$5:$D$94,'augdate &amp; jandate kaf rank'!$A92)</f>
        <v>92.386112237999996</v>
      </c>
      <c r="H92" s="5" t="str">
        <f>VLOOKUP(I92,'augdate &amp; jandate kaf'!$E$5:$O$94,11,FALSE)</f>
        <v>1929-30</v>
      </c>
      <c r="I92" s="18">
        <f>LARGE('augdate &amp; jandate kaf'!$E$5:$E$94,'augdate &amp; jandate kaf rank'!$A92)</f>
        <v>157.80098581799999</v>
      </c>
      <c r="J92" s="5" t="str">
        <f>VLOOKUP(K92,'augdate &amp; jandate kaf'!$F$5:$O$94,10,FALSE)</f>
        <v>1930-31</v>
      </c>
      <c r="K92" s="18">
        <f>LARGE('augdate &amp; jandate kaf'!$F$5:$F$94,'augdate &amp; jandate kaf rank'!$A92)</f>
        <v>240.58114800300001</v>
      </c>
      <c r="L92" s="5" t="str">
        <f>VLOOKUP(M92,'augdate &amp; jandate kaf'!$G$5:$O$94,9,FALSE)</f>
        <v>2000-01</v>
      </c>
      <c r="M92" s="18">
        <f>LARGE('augdate &amp; jandate kaf'!$G$5:$G$94,'augdate &amp; jandate kaf rank'!$A92)</f>
        <v>55.830741707999998</v>
      </c>
      <c r="N92" s="5" t="str">
        <f>VLOOKUP(O92,'augdate &amp; jandate kaf'!$H$5:$O$94,8,FALSE)</f>
        <v>1976-77</v>
      </c>
      <c r="O92" s="18">
        <f>LARGE('augdate &amp; jandate kaf'!$H$5:$H$94,'augdate &amp; jandate kaf rank'!$A92)</f>
        <v>149.73817620300002</v>
      </c>
      <c r="P92" s="5" t="str">
        <f>VLOOKUP(Q92,'augdate &amp; jandate kaf'!$I$5:$O$94,7,FALSE)</f>
        <v>2000-01</v>
      </c>
      <c r="Q92" s="18">
        <f>LARGE('augdate &amp; jandate kaf'!$I$5:$I$94,'augdate &amp; jandate kaf rank'!$A92)</f>
        <v>344.46544162800001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821.22244854300004</v>
      </c>
      <c r="T92" s="5" t="str">
        <f>VLOOKUP(U92,'augdate &amp; jandate kaf'!$K$5:$O$94,5,FALSE)</f>
        <v>1940-41</v>
      </c>
      <c r="U92" s="18">
        <f>LARGE('augdate &amp; jandate kaf'!$K$5:$K$94,'augdate &amp; jandate kaf rank'!$A92)</f>
        <v>1573.6640732189999</v>
      </c>
      <c r="V92" s="5" t="str">
        <f>VLOOKUP(W92,'augdate &amp; jandate kaf'!$L$5:$O$94,4,FALSE)</f>
        <v>1940-41</v>
      </c>
      <c r="W92" s="18">
        <f>LARGE('augdate &amp; jandate kaf'!$L$5:$L$94,'augdate &amp; jandate kaf rank'!$A92)</f>
        <v>1811.918609739</v>
      </c>
      <c r="X92" s="5" t="str">
        <f>VLOOKUP(Y92,'augdate &amp; jandate kaf'!$M$5:$O$94,3,FALSE)</f>
        <v>1972-73</v>
      </c>
      <c r="Y92" s="18">
        <f>LARGE('augdate &amp; jandate kaf'!$M$5:$M$94,'augdate &amp; jandate kaf rank'!$A92)</f>
        <v>1874.1063760019999</v>
      </c>
      <c r="Z92" s="5" t="str">
        <f>VLOOKUP(AA92,'augdate &amp; jandate kaf'!$N$5:$O$94,2,FALSE)</f>
        <v>1993-94</v>
      </c>
      <c r="AA92" s="18">
        <f>LARGE('augdate &amp; jandate kaf'!$N$5:$N$94,'augdate &amp; jandate kaf rank'!$A92)</f>
        <v>2155.2257043029999</v>
      </c>
    </row>
    <row r="93" spans="1:27" x14ac:dyDescent="0.2">
      <c r="A93" s="11">
        <v>88</v>
      </c>
      <c r="B93" s="5" t="str">
        <f>VLOOKUP(C93,'augdate &amp; jandate kaf'!$B$5:$O$94,14,FALSE)</f>
        <v>1973-74</v>
      </c>
      <c r="C93" s="18">
        <f>LARGE('augdate &amp; jandate kaf'!$B$5:$B$94,'augdate &amp; jandate kaf rank'!$A93)</f>
        <v>13.896197826</v>
      </c>
      <c r="D93" s="5" t="str">
        <f>VLOOKUP(E93,'augdate &amp; jandate kaf'!$C$5:$O$94,13,FALSE)</f>
        <v>1994-95</v>
      </c>
      <c r="E93" s="18">
        <f>LARGE('augdate &amp; jandate kaf'!$C$5:$C$94,'augdate &amp; jandate kaf rank'!$A93)</f>
        <v>32.681651666999997</v>
      </c>
      <c r="F93" s="5" t="str">
        <f>VLOOKUP(G93,'augdate &amp; jandate kaf'!$D$5:$O$94,12,FALSE)</f>
        <v>1988-89</v>
      </c>
      <c r="G93" s="18">
        <f>LARGE('augdate &amp; jandate kaf'!$D$5:$D$94,'augdate &amp; jandate kaf rank'!$A93)</f>
        <v>87.534542172000002</v>
      </c>
      <c r="H93" s="5" t="str">
        <f>VLOOKUP(I93,'augdate &amp; jandate kaf'!$E$5:$O$94,11,FALSE)</f>
        <v>1936-37</v>
      </c>
      <c r="I93" s="18">
        <f>LARGE('augdate &amp; jandate kaf'!$E$5:$E$94,'augdate &amp; jandate kaf rank'!$A93)</f>
        <v>153.419498379</v>
      </c>
      <c r="J93" s="5" t="str">
        <f>VLOOKUP(K93,'augdate &amp; jandate kaf'!$F$5:$O$94,10,FALSE)</f>
        <v>1987-88</v>
      </c>
      <c r="K93" s="18">
        <f>LARGE('augdate &amp; jandate kaf'!$F$5:$F$94,'augdate &amp; jandate kaf rank'!$A93)</f>
        <v>233.84131354500002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48.452229588000002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115.97751631199999</v>
      </c>
      <c r="P93" s="5" t="str">
        <f>VLOOKUP(Q93,'augdate &amp; jandate kaf'!$I$5:$O$94,7,FALSE)</f>
        <v>1928-29</v>
      </c>
      <c r="Q93" s="18">
        <f>LARGE('augdate &amp; jandate kaf'!$I$5:$I$94,'augdate &amp; jandate kaf rank'!$A93)</f>
        <v>305.60924473799997</v>
      </c>
      <c r="R93" s="5" t="str">
        <f>VLOOKUP(S93,'augdate &amp; jandate kaf'!$J$5:$O$94,6,FALSE)</f>
        <v>1928-29</v>
      </c>
      <c r="S93" s="18">
        <f>LARGE('augdate &amp; jandate kaf'!$J$5:$J$94,'augdate &amp; jandate kaf rank'!$A93)</f>
        <v>796.51831723800001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1436.6796155459999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1644.3490292459999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1709.7718367099999</v>
      </c>
      <c r="Z93" s="5" t="str">
        <f>VLOOKUP(AA93,'augdate &amp; jandate kaf'!$N$5:$O$94,2,FALSE)</f>
        <v>2000-01</v>
      </c>
      <c r="AA93" s="18">
        <f>LARGE('augdate &amp; jandate kaf'!$N$5:$N$94,'augdate &amp; jandate kaf rank'!$A93)</f>
        <v>1946.7152988990001</v>
      </c>
    </row>
    <row r="94" spans="1:27" x14ac:dyDescent="0.2">
      <c r="A94" s="11">
        <v>89</v>
      </c>
      <c r="B94" s="5" t="str">
        <f>VLOOKUP(C94,'augdate &amp; jandate kaf'!$B$5:$O$94,14,FALSE)</f>
        <v>1994-95</v>
      </c>
      <c r="C94" s="18">
        <f>LARGE('augdate &amp; jandate kaf'!$B$5:$B$94,'augdate &amp; jandate kaf rank'!$A94)</f>
        <v>9.6535533569999998</v>
      </c>
      <c r="D94" s="5" t="str">
        <f>VLOOKUP(E94,'augdate &amp; jandate kaf'!$C$5:$O$94,13,FALSE)</f>
        <v>2001-02</v>
      </c>
      <c r="E94" s="18">
        <f>LARGE('augdate &amp; jandate kaf'!$C$5:$C$94,'augdate &amp; jandate kaf rank'!$A94)</f>
        <v>29.853222021000001</v>
      </c>
      <c r="F94" s="5" t="str">
        <f>VLOOKUP(G94,'augdate &amp; jandate kaf'!$D$5:$O$94,12,FALSE)</f>
        <v>1987-88</v>
      </c>
      <c r="G94" s="18">
        <f>LARGE('augdate &amp; jandate kaf'!$D$5:$D$94,'augdate &amp; jandate kaf rank'!$A94)</f>
        <v>85.836690996000002</v>
      </c>
      <c r="H94" s="5" t="str">
        <f>VLOOKUP(I94,'augdate &amp; jandate kaf'!$E$5:$O$94,11,FALSE)</f>
        <v>1987-88</v>
      </c>
      <c r="I94" s="18">
        <f>LARGE('augdate &amp; jandate kaf'!$E$5:$E$94,'augdate &amp; jandate kaf rank'!$A94)</f>
        <v>133.678011516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224.56065273599998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47.714378375999999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97.695864104999998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304.84560840299997</v>
      </c>
      <c r="R94" s="5" t="str">
        <f>VLOOKUP(S94,'augdate &amp; jandate kaf'!$J$5:$O$94,6,FALSE)</f>
        <v>2000-01</v>
      </c>
      <c r="S94" s="18">
        <f>LARGE('augdate &amp; jandate kaf'!$J$5:$J$94,'augdate &amp; jandate kaf rank'!$A94)</f>
        <v>729.69517924800004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1270.819787055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1423.7454011550001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1467.1556474609999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1806.6485272919999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8.2393385339999998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22.877354514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55.21983264</v>
      </c>
      <c r="H95" s="5" t="str">
        <f>VLOOKUP(I95,'augdate &amp; jandate kaf'!$E$5:$O$94,11,FALSE)</f>
        <v>2015-16</v>
      </c>
      <c r="I95" s="18">
        <f>LARGE('augdate &amp; jandate kaf'!$E$5:$E$94,'augdate &amp; jandate kaf rank'!$A95)</f>
        <v>131.08759839000001</v>
      </c>
      <c r="J95" s="5" t="str">
        <f>VLOOKUP(K95,'augdate &amp; jandate kaf'!$F$5:$O$94,10,FALSE)</f>
        <v>1935-36</v>
      </c>
      <c r="K95" s="18">
        <f>LARGE('augdate &amp; jandate kaf'!$F$5:$F$94,'augdate &amp; jandate kaf rank'!$A95)</f>
        <v>222.08726439900002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46.546113957000003</v>
      </c>
      <c r="N95" s="5" t="str">
        <f>VLOOKUP(O95,'augdate &amp; jandate kaf'!$H$5:$O$94,8,FALSE)</f>
        <v>1928-29</v>
      </c>
      <c r="O95" s="18">
        <f>LARGE('augdate &amp; jandate kaf'!$H$5:$H$94,'augdate &amp; jandate kaf rank'!$A95)</f>
        <v>90.771566844000006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292.38941052299998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653.81749614299997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1064.3702080200001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1232.5883835300001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1288.4806128390001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1557.782420922</v>
      </c>
    </row>
    <row r="97" spans="2:27" x14ac:dyDescent="0.2">
      <c r="B97" t="s">
        <v>114</v>
      </c>
      <c r="C97" s="18">
        <f>AVERAGE(C6:C95)</f>
        <v>49.131325981266684</v>
      </c>
      <c r="D97" s="18"/>
      <c r="E97" s="18">
        <f t="shared" ref="E97:AA97" si="0">AVERAGE(E6:E95)</f>
        <v>91.40504340426665</v>
      </c>
      <c r="F97" s="18"/>
      <c r="G97" s="18">
        <f t="shared" si="0"/>
        <v>168.08759700249996</v>
      </c>
      <c r="H97" s="18"/>
      <c r="I97" s="18">
        <f t="shared" si="0"/>
        <v>333.33916105349999</v>
      </c>
      <c r="J97" s="18"/>
      <c r="K97" s="18">
        <f t="shared" si="0"/>
        <v>619.64865995876676</v>
      </c>
      <c r="L97" s="18"/>
      <c r="M97" s="18">
        <f t="shared" si="0"/>
        <v>314.98526642496677</v>
      </c>
      <c r="N97" s="18"/>
      <c r="O97" s="18">
        <f t="shared" si="0"/>
        <v>695.0640400507998</v>
      </c>
      <c r="P97" s="18"/>
      <c r="Q97" s="18">
        <f t="shared" si="0"/>
        <v>1270.9323159763999</v>
      </c>
      <c r="R97" s="18"/>
      <c r="S97" s="18">
        <f t="shared" si="0"/>
        <v>2224.3345942733986</v>
      </c>
      <c r="T97" s="18"/>
      <c r="U97" s="18">
        <f t="shared" si="0"/>
        <v>3271.4438442630012</v>
      </c>
      <c r="V97" s="18"/>
      <c r="W97" s="18">
        <f t="shared" si="0"/>
        <v>3771.8180403749989</v>
      </c>
      <c r="X97" s="18"/>
      <c r="Y97" s="18">
        <f t="shared" si="0"/>
        <v>3906.4854513029341</v>
      </c>
      <c r="Z97" s="18"/>
      <c r="AA97" s="18">
        <f t="shared" si="0"/>
        <v>4525.7235768418341</v>
      </c>
    </row>
    <row r="98" spans="2:27" x14ac:dyDescent="0.2">
      <c r="B98" t="s">
        <v>115</v>
      </c>
      <c r="C98" s="18">
        <f>MEDIAN(C6:C95)</f>
        <v>45.347105737500002</v>
      </c>
      <c r="D98" s="18"/>
      <c r="E98" s="18">
        <f t="shared" ref="E98:AA98" si="1">MEDIAN(E6:E95)</f>
        <v>86.521980226500006</v>
      </c>
      <c r="F98" s="18"/>
      <c r="G98" s="18">
        <f t="shared" si="1"/>
        <v>152.23933313399999</v>
      </c>
      <c r="H98" s="18"/>
      <c r="I98" s="18">
        <f t="shared" si="1"/>
        <v>287.19073303200003</v>
      </c>
      <c r="J98" s="18"/>
      <c r="K98" s="18">
        <f t="shared" si="1"/>
        <v>494.74312194300001</v>
      </c>
      <c r="L98" s="18"/>
      <c r="M98" s="18">
        <f t="shared" si="1"/>
        <v>239.371230693</v>
      </c>
      <c r="N98" s="18"/>
      <c r="O98" s="18">
        <f t="shared" si="1"/>
        <v>653.84823994349995</v>
      </c>
      <c r="P98" s="18"/>
      <c r="Q98" s="18">
        <f t="shared" si="1"/>
        <v>1233.2181355725002</v>
      </c>
      <c r="R98" s="18"/>
      <c r="S98" s="18">
        <f t="shared" si="1"/>
        <v>2254.6928080110001</v>
      </c>
      <c r="T98" s="18"/>
      <c r="U98" s="18">
        <f t="shared" si="1"/>
        <v>3273.4640094765</v>
      </c>
      <c r="V98" s="18"/>
      <c r="W98" s="18">
        <f t="shared" si="1"/>
        <v>3838.0927486334999</v>
      </c>
      <c r="X98" s="18"/>
      <c r="Y98" s="18">
        <f t="shared" si="1"/>
        <v>4010.4385272945001</v>
      </c>
      <c r="Z98" s="18"/>
      <c r="AA98" s="18">
        <f t="shared" si="1"/>
        <v>4587.9072659699996</v>
      </c>
    </row>
    <row r="99" spans="2:27" x14ac:dyDescent="0.2">
      <c r="B99" t="s">
        <v>116</v>
      </c>
      <c r="C99" s="18">
        <f>STDEV(C6:C95)</f>
        <v>21.846126386634655</v>
      </c>
      <c r="D99" s="18"/>
      <c r="E99" s="18">
        <f t="shared" ref="E99:AA99" si="2">STDEV(E6:E95)</f>
        <v>32.225077509379922</v>
      </c>
      <c r="F99" s="18"/>
      <c r="G99" s="18">
        <f t="shared" si="2"/>
        <v>56.899916869151149</v>
      </c>
      <c r="H99" s="18"/>
      <c r="I99" s="18">
        <f t="shared" si="2"/>
        <v>154.75509347124708</v>
      </c>
      <c r="J99" s="18"/>
      <c r="K99" s="18">
        <f t="shared" si="2"/>
        <v>391.86785928716586</v>
      </c>
      <c r="L99" s="18"/>
      <c r="M99" s="18">
        <f t="shared" si="2"/>
        <v>247.92763085700125</v>
      </c>
      <c r="N99" s="18"/>
      <c r="O99" s="18">
        <f t="shared" si="2"/>
        <v>426.88509594110076</v>
      </c>
      <c r="P99" s="18"/>
      <c r="Q99" s="18">
        <f t="shared" si="2"/>
        <v>594.86880350227057</v>
      </c>
      <c r="R99" s="18"/>
      <c r="S99" s="18">
        <f t="shared" si="2"/>
        <v>745.61017275183247</v>
      </c>
      <c r="T99" s="18"/>
      <c r="U99" s="18">
        <f t="shared" si="2"/>
        <v>982.89175203016214</v>
      </c>
      <c r="V99" s="18"/>
      <c r="W99" s="18">
        <f t="shared" si="2"/>
        <v>1168.7492180805884</v>
      </c>
      <c r="X99" s="18"/>
      <c r="Y99" s="18">
        <f t="shared" si="2"/>
        <v>1217.6047503044811</v>
      </c>
      <c r="Z99" s="18"/>
      <c r="AA99" s="18">
        <f t="shared" si="2"/>
        <v>1421.6695396684856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254.312717736</v>
      </c>
      <c r="C5" s="6">
        <f xml:space="preserve"> ('octsep cfs'!$D5*31 + 'octsep cfs'!$C5*30 + 'octsep cfs'!$B5*31 + 'augjul cfs'!$C5*30)* 1.983471/1000</f>
        <v>210.04164501599999</v>
      </c>
      <c r="D5" s="6">
        <f xml:space="preserve"> ('octsep cfs'!$D5*31 + 'octsep cfs'!$C5*30 + 'octsep cfs'!$B5*31)* 1.983471/1000</f>
        <v>172.078010076</v>
      </c>
      <c r="E5" s="6">
        <f xml:space="preserve"> ('octsep cfs'!$D5*31 + 'octsep cfs'!$C5*30)* 1.983471/1000</f>
        <v>118.46082200400001</v>
      </c>
      <c r="F5" s="6">
        <f>'octsep cfs'!$D5*1.983471*31/1000</f>
        <v>54.969915293999996</v>
      </c>
      <c r="G5" s="6">
        <f>('octsep cfs'!$E5*31+'octsep cfs'!$F5*28+'octsep cfs'!$G5*31+'octsep cfs'!$H5*30+'octsep cfs'!$I5*31+'octsep cfs'!$J5*30+'octsep cfs'!$K5*31)*1.983471/1000</f>
        <v>1965.106042011</v>
      </c>
      <c r="H5" s="6">
        <f>('octsep cfs'!$F5*28+'octsep cfs'!$G5*31+'octsep cfs'!$H5*30+'octsep cfs'!$I5*31+'octsep cfs'!$J5*30+'octsep cfs'!$K5*31)*1.983471/1000</f>
        <v>1916.6538124229999</v>
      </c>
      <c r="I5" s="6">
        <f>('octsep cfs'!$G5*31+'octsep cfs'!$H5*30+'octsep cfs'!$I5*31+'octsep cfs'!$J5*30+'octsep cfs'!$K5*31)*1.983471/1000</f>
        <v>1874.3344751669999</v>
      </c>
      <c r="J5" s="6">
        <f>('octsep cfs'!$H5*30+'octsep cfs'!$I5*31+'octsep cfs'!$J5*30+'octsep cfs'!$K5*31)*1.983471/1000</f>
        <v>1659.4967972730001</v>
      </c>
      <c r="K5" s="6">
        <f>('octsep cfs'!$I5*31+'octsep cfs'!$J5*30+'octsep cfs'!$K5*31)*1.983471/1000</f>
        <v>1168.587724773</v>
      </c>
      <c r="L5" s="6">
        <f>('octsep cfs'!$J5*30+'octsep cfs'!$K5*31)*1.983471/1000</f>
        <v>380.316679953</v>
      </c>
      <c r="M5" s="6">
        <f>'octsep cfs'!$K5*31*1.983471/1000</f>
        <v>78.273716073000003</v>
      </c>
      <c r="N5" s="6">
        <f t="shared" ref="N5:N36" si="0">B5+G5</f>
        <v>2219.418759747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249.54048650999999</v>
      </c>
      <c r="C6" s="6">
        <f xml:space="preserve"> ('octsep cfs'!$D6*31 + 'octsep cfs'!$C6*30 + 'octsep cfs'!$B6*31 + 'augjul cfs'!$C6*30)* 1.983471/1000</f>
        <v>208.15933103699999</v>
      </c>
      <c r="D6" s="6">
        <f xml:space="preserve"> ('octsep cfs'!$D6*31 + 'octsep cfs'!$C6*30 + 'octsep cfs'!$B6*31)* 1.983471/1000</f>
        <v>169.95767957699999</v>
      </c>
      <c r="E6" s="6">
        <f xml:space="preserve"> ('octsep cfs'!$D6*31 + 'octsep cfs'!$C6*30)* 1.983471/1000</f>
        <v>126.608920872</v>
      </c>
      <c r="F6" s="6">
        <f>'octsep cfs'!$D6*1.983471*31/1000</f>
        <v>91.739500692000007</v>
      </c>
      <c r="G6" s="6">
        <f>('octsep cfs'!$E6*31+'octsep cfs'!$F6*28+'octsep cfs'!$G6*31+'octsep cfs'!$H6*30+'octsep cfs'!$I6*31+'octsep cfs'!$J6*30+'octsep cfs'!$K6*31)*1.983471/1000</f>
        <v>1970.7807525420001</v>
      </c>
      <c r="H6" s="6">
        <f>('octsep cfs'!$F6*28+'octsep cfs'!$G6*31+'octsep cfs'!$H6*30+'octsep cfs'!$I6*31+'octsep cfs'!$J6*30+'octsep cfs'!$K6*31)*1.983471/1000</f>
        <v>1923.0663741659998</v>
      </c>
      <c r="I6" s="6">
        <f>('octsep cfs'!$G6*31+'octsep cfs'!$H6*30+'octsep cfs'!$I6*31+'octsep cfs'!$J6*30+'octsep cfs'!$K6*31)*1.983471/1000</f>
        <v>1704.027704694</v>
      </c>
      <c r="J6" s="6">
        <f>('octsep cfs'!$H6*30+'octsep cfs'!$I6*31+'octsep cfs'!$J6*30+'octsep cfs'!$K6*31)*1.983471/1000</f>
        <v>1432.5599462790001</v>
      </c>
      <c r="K6" s="6">
        <f>('octsep cfs'!$I6*31+'octsep cfs'!$J6*30+'octsep cfs'!$K6*31)*1.983471/1000</f>
        <v>728.98311315899991</v>
      </c>
      <c r="L6" s="6">
        <f>('octsep cfs'!$J6*30+'octsep cfs'!$K6*31)*1.983471/1000</f>
        <v>286.149410757</v>
      </c>
      <c r="M6" s="6">
        <f>'octsep cfs'!$K6*31*1.983471/1000</f>
        <v>64.377518246999998</v>
      </c>
      <c r="N6" s="6">
        <f t="shared" si="0"/>
        <v>2220.3212390520002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240.58114800300001</v>
      </c>
      <c r="C7" s="6">
        <f xml:space="preserve"> ('octsep cfs'!$D7*31 + 'octsep cfs'!$C7*30 + 'octsep cfs'!$B7*31 + 'augjul cfs'!$C7*30)* 1.983471/1000</f>
        <v>199.75338093899998</v>
      </c>
      <c r="D7" s="6">
        <f xml:space="preserve"> ('octsep cfs'!$D7*31 + 'octsep cfs'!$C7*30 + 'octsep cfs'!$B7*31)* 1.983471/1000</f>
        <v>160.59966339900001</v>
      </c>
      <c r="E7" s="6">
        <f xml:space="preserve"> ('octsep cfs'!$D7*31 + 'octsep cfs'!$C7*30)* 1.983471/1000</f>
        <v>111.16363219500001</v>
      </c>
      <c r="F7" s="6">
        <f>'octsep cfs'!$D7*1.983471*31/1000</f>
        <v>48.267766784999999</v>
      </c>
      <c r="G7" s="6">
        <f>('octsep cfs'!$E7*31+'octsep cfs'!$F7*28+'octsep cfs'!$G7*31+'octsep cfs'!$H7*30+'octsep cfs'!$I7*31+'octsep cfs'!$J7*30+'octsep cfs'!$K7*31)*1.983471/1000</f>
        <v>2371.9595804730002</v>
      </c>
      <c r="H7" s="6">
        <f>('octsep cfs'!$F7*28+'octsep cfs'!$G7*31+'octsep cfs'!$H7*30+'octsep cfs'!$I7*31+'octsep cfs'!$J7*30+'octsep cfs'!$K7*31)*1.983471/1000</f>
        <v>2287.8445423050002</v>
      </c>
      <c r="I7" s="6">
        <f>('octsep cfs'!$G7*31+'octsep cfs'!$H7*30+'octsep cfs'!$I7*31+'octsep cfs'!$J7*30+'octsep cfs'!$K7*31)*1.983471/1000</f>
        <v>2159.7757867770001</v>
      </c>
      <c r="J7" s="6">
        <f>('octsep cfs'!$H7*30+'octsep cfs'!$I7*31+'octsep cfs'!$J7*30+'octsep cfs'!$K7*31)*1.983471/1000</f>
        <v>1700.278944504</v>
      </c>
      <c r="K7" s="6">
        <f>('octsep cfs'!$I7*31+'octsep cfs'!$J7*30+'octsep cfs'!$K7*31)*1.983471/1000</f>
        <v>857.64095957400002</v>
      </c>
      <c r="L7" s="6">
        <f>('octsep cfs'!$J7*30+'octsep cfs'!$K7*31)*1.983471/1000</f>
        <v>186.25784425500001</v>
      </c>
      <c r="M7" s="6">
        <f>'octsep cfs'!$K7*31*1.983471/1000</f>
        <v>48.267766784999999</v>
      </c>
      <c r="N7" s="6">
        <f t="shared" si="0"/>
        <v>2612.5407284760004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260.76693237000001</v>
      </c>
      <c r="C8" s="6">
        <f xml:space="preserve"> ('octsep cfs'!$D8*31 + 'octsep cfs'!$C8*30 + 'octsep cfs'!$B8*31 + 'augjul cfs'!$C8*30)* 1.983471/1000</f>
        <v>225.22709899199998</v>
      </c>
      <c r="D8" s="6">
        <f xml:space="preserve"> ('octsep cfs'!$D8*31 + 'octsep cfs'!$C8*30 + 'octsep cfs'!$B8*31)* 1.983471/1000</f>
        <v>182.26511713199997</v>
      </c>
      <c r="E8" s="6">
        <f xml:space="preserve"> ('octsep cfs'!$D8*31 + 'octsep cfs'!$C8*30)* 1.983471/1000</f>
        <v>136.70280479100001</v>
      </c>
      <c r="F8" s="6">
        <f>'octsep cfs'!$D8*1.983471*31/1000</f>
        <v>74.461484811000005</v>
      </c>
      <c r="G8" s="6">
        <f>('octsep cfs'!$E8*31+'octsep cfs'!$F8*29+'octsep cfs'!$G8*31+'octsep cfs'!$H8*30+'octsep cfs'!$I8*31+'octsep cfs'!$J8*30+'octsep cfs'!$K8*31)*1.983471/1000</f>
        <v>5180.1816239249993</v>
      </c>
      <c r="H8" s="6">
        <f>('octsep cfs'!$F8*29+'octsep cfs'!$G8*31+'octsep cfs'!$H8*30+'octsep cfs'!$I8*31+'octsep cfs'!$J8*30+'octsep cfs'!$K8*31)*1.983471/1000</f>
        <v>5044.2940257150003</v>
      </c>
      <c r="I8" s="6">
        <f>('octsep cfs'!$G8*31+'octsep cfs'!$H8*30+'octsep cfs'!$I8*31+'octsep cfs'!$J8*30+'octsep cfs'!$K8*31)*1.983471/1000</f>
        <v>4831.7551907099996</v>
      </c>
      <c r="J8" s="6">
        <f>('octsep cfs'!$H8*30+'octsep cfs'!$I8*31+'octsep cfs'!$J8*30+'octsep cfs'!$K8*31)*1.983471/1000</f>
        <v>3986.485139763</v>
      </c>
      <c r="K8" s="6">
        <f>('octsep cfs'!$I8*31+'octsep cfs'!$J8*30+'octsep cfs'!$K8*31)*1.983471/1000</f>
        <v>2392.4290011930002</v>
      </c>
      <c r="L8" s="6">
        <f>('octsep cfs'!$J8*30+'octsep cfs'!$K8*31)*1.983471/1000</f>
        <v>644.029066758</v>
      </c>
      <c r="M8" s="6">
        <f>'octsep cfs'!$K8*31*1.983471/1000</f>
        <v>116.703466698</v>
      </c>
      <c r="N8" s="6">
        <f t="shared" si="0"/>
        <v>5440.9485562949994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703.09088272500003</v>
      </c>
      <c r="C9" s="6">
        <f xml:space="preserve"> ('octsep cfs'!$D9*31 + 'octsep cfs'!$C9*30 + 'octsep cfs'!$B9*31 + 'augjul cfs'!$C9*30)* 1.983471/1000</f>
        <v>656.23733076299993</v>
      </c>
      <c r="D9" s="6">
        <f xml:space="preserve"> ('octsep cfs'!$D9*31 + 'octsep cfs'!$C9*30 + 'octsep cfs'!$B9*31)* 1.983471/1000</f>
        <v>620.41584450300002</v>
      </c>
      <c r="E9" s="6">
        <f xml:space="preserve"> ('octsep cfs'!$D9*31 + 'octsep cfs'!$C9*30)* 1.983471/1000</f>
        <v>567.29055723900001</v>
      </c>
      <c r="F9" s="6">
        <f>'octsep cfs'!$D9*1.983471*31/1000</f>
        <v>274.17321285900005</v>
      </c>
      <c r="G9" s="6">
        <f>('octsep cfs'!$E9*31+'octsep cfs'!$F9*28+'octsep cfs'!$G9*31+'octsep cfs'!$H9*30+'octsep cfs'!$I9*31+'octsep cfs'!$J9*30+'octsep cfs'!$K9*31)*1.983471/1000</f>
        <v>4601.2877613359997</v>
      </c>
      <c r="H9" s="6">
        <f>('octsep cfs'!$F9*28+'octsep cfs'!$G9*31+'octsep cfs'!$H9*30+'octsep cfs'!$I9*31+'octsep cfs'!$J9*30+'octsep cfs'!$K9*31)*1.983471/1000</f>
        <v>4334.0011597889998</v>
      </c>
      <c r="I9" s="6">
        <f>('octsep cfs'!$G9*31+'octsep cfs'!$H9*30+'octsep cfs'!$I9*31+'octsep cfs'!$J9*30+'octsep cfs'!$K9*31)*1.983471/1000</f>
        <v>4225.1482713089999</v>
      </c>
      <c r="J9" s="6">
        <f>('octsep cfs'!$H9*30+'octsep cfs'!$I9*31+'octsep cfs'!$J9*30+'octsep cfs'!$K9*31)*1.983471/1000</f>
        <v>3794.2431635010003</v>
      </c>
      <c r="K9" s="6">
        <f>('octsep cfs'!$I9*31+'octsep cfs'!$J9*30+'octsep cfs'!$K9*31)*1.983471/1000</f>
        <v>2624.7489924809997</v>
      </c>
      <c r="L9" s="6">
        <f>('octsep cfs'!$J9*30+'octsep cfs'!$K9*31)*1.983471/1000</f>
        <v>1324.5321817349998</v>
      </c>
      <c r="M9" s="6">
        <f>'octsep cfs'!$K9*31*1.983471/1000</f>
        <v>168.783464745</v>
      </c>
      <c r="N9" s="6">
        <f t="shared" si="0"/>
        <v>5304.3786440610002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2563.3883336250001</v>
      </c>
      <c r="C10" s="6">
        <f xml:space="preserve"> ('octsep cfs'!$D10*31 + 'octsep cfs'!$C10*30 + 'octsep cfs'!$B10*31 + 'augjul cfs'!$C10*30)* 1.983471/1000</f>
        <v>2505.9589142909999</v>
      </c>
      <c r="D10" s="6">
        <f xml:space="preserve"> ('octsep cfs'!$D10*31 + 'octsep cfs'!$C10*30 + 'octsep cfs'!$B10*31)* 1.983471/1000</f>
        <v>2450.8580899109998</v>
      </c>
      <c r="E10" s="6">
        <f xml:space="preserve"> ('octsep cfs'!$D10*31 + 'octsep cfs'!$C10*30)* 1.983471/1000</f>
        <v>2286.5017324380001</v>
      </c>
      <c r="F10" s="6">
        <f>'octsep cfs'!$D10*1.983471*31/1000</f>
        <v>1923.8240600880001</v>
      </c>
      <c r="G10" s="6">
        <f>('octsep cfs'!$E10*31+'octsep cfs'!$F10*28+'octsep cfs'!$G10*31+'octsep cfs'!$H10*30+'octsep cfs'!$I10*31+'octsep cfs'!$J10*30+'octsep cfs'!$K10*31)*1.983471/1000</f>
        <v>4690.246435686</v>
      </c>
      <c r="H10" s="6">
        <f>('octsep cfs'!$F10*28+'octsep cfs'!$G10*31+'octsep cfs'!$H10*30+'octsep cfs'!$I10*31+'octsep cfs'!$J10*30+'octsep cfs'!$K10*31)*1.983471/1000</f>
        <v>3412.2881365019998</v>
      </c>
      <c r="I10" s="6">
        <f>('octsep cfs'!$G10*31+'octsep cfs'!$H10*30+'octsep cfs'!$I10*31+'octsep cfs'!$J10*30+'octsep cfs'!$K10*31)*1.983471/1000</f>
        <v>2840.9770835459999</v>
      </c>
      <c r="J10" s="6">
        <f>('octsep cfs'!$H10*30+'octsep cfs'!$I10*31+'octsep cfs'!$J10*30+'octsep cfs'!$K10*31)*1.983471/1000</f>
        <v>1863.6316656509998</v>
      </c>
      <c r="K10" s="6">
        <f>('octsep cfs'!$I10*31+'octsep cfs'!$J10*30+'octsep cfs'!$K10*31)*1.983471/1000</f>
        <v>648.31931453100003</v>
      </c>
      <c r="L10" s="6">
        <f>('octsep cfs'!$J10*30+'octsep cfs'!$K10*31)*1.983471/1000</f>
        <v>192.32726551499999</v>
      </c>
      <c r="M10" s="6">
        <f>'octsep cfs'!$K10*31*1.983471/1000</f>
        <v>51.957022844999997</v>
      </c>
      <c r="N10" s="6">
        <f t="shared" si="0"/>
        <v>7253.6347693110001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642.80526515099996</v>
      </c>
      <c r="C11" s="6">
        <f xml:space="preserve"> ('octsep cfs'!$D11*31 + 'octsep cfs'!$C11*30 + 'octsep cfs'!$B11*31 + 'augjul cfs'!$C11*30)* 1.983471/1000</f>
        <v>610.52427462599996</v>
      </c>
      <c r="D11" s="6">
        <f xml:space="preserve"> ('octsep cfs'!$D11*31 + 'octsep cfs'!$C11*30 + 'octsep cfs'!$B11*31)* 1.983471/1000</f>
        <v>578.57055681600002</v>
      </c>
      <c r="E11" s="6">
        <f xml:space="preserve"> ('octsep cfs'!$D11*31 + 'octsep cfs'!$C11*30)* 1.983471/1000</f>
        <v>495.80824587000001</v>
      </c>
      <c r="F11" s="6">
        <f>'octsep cfs'!$D11*1.983471*31/1000</f>
        <v>260.70742824000001</v>
      </c>
      <c r="G11" s="6">
        <f>('octsep cfs'!$E11*31+'octsep cfs'!$F11*28+'octsep cfs'!$G11*31+'octsep cfs'!$H11*30+'octsep cfs'!$I11*31+'octsep cfs'!$J11*30+'octsep cfs'!$K11*31)*1.983471/1000</f>
        <v>4254.1366999739994</v>
      </c>
      <c r="H11" s="6">
        <f>('octsep cfs'!$F11*28+'octsep cfs'!$G11*31+'octsep cfs'!$H11*30+'octsep cfs'!$I11*31+'octsep cfs'!$J11*30+'octsep cfs'!$K11*31)*1.983471/1000</f>
        <v>3906.3628287179999</v>
      </c>
      <c r="I11" s="6">
        <f>('octsep cfs'!$G11*31+'octsep cfs'!$H11*30+'octsep cfs'!$I11*31+'octsep cfs'!$J11*30+'octsep cfs'!$K11*31)*1.983471/1000</f>
        <v>3568.7522628660004</v>
      </c>
      <c r="J11" s="6">
        <f>('octsep cfs'!$H11*30+'octsep cfs'!$I11*31+'octsep cfs'!$J11*30+'octsep cfs'!$K11*31)*1.983471/1000</f>
        <v>3050.5962492389999</v>
      </c>
      <c r="K11" s="6">
        <f>('octsep cfs'!$I11*31+'octsep cfs'!$J11*30+'octsep cfs'!$K11*31)*1.983471/1000</f>
        <v>1912.1037299490001</v>
      </c>
      <c r="L11" s="6">
        <f>('octsep cfs'!$J11*30+'octsep cfs'!$K11*31)*1.983471/1000</f>
        <v>534.84295515000008</v>
      </c>
      <c r="M11" s="6">
        <f>'octsep cfs'!$K11*31*1.983471/1000</f>
        <v>103.91404568999999</v>
      </c>
      <c r="N11" s="6">
        <f t="shared" si="0"/>
        <v>4896.9419651249991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222.08726439900002</v>
      </c>
      <c r="C12" s="6">
        <f xml:space="preserve"> ('octsep cfs'!$D12*31 + 'octsep cfs'!$C12*30 + 'octsep cfs'!$B12*31 + 'augjul cfs'!$C12*30)* 1.983471/1000</f>
        <v>173.75801001299999</v>
      </c>
      <c r="D12" s="6">
        <f xml:space="preserve"> ('octsep cfs'!$D12*31 + 'octsep cfs'!$C12*30 + 'octsep cfs'!$B12*31)* 1.983471/1000</f>
        <v>134.60429247300002</v>
      </c>
      <c r="E12" s="6">
        <f xml:space="preserve"> ('octsep cfs'!$D12*31 + 'octsep cfs'!$C12*30)* 1.983471/1000</f>
        <v>94.145451014999992</v>
      </c>
      <c r="F12" s="6">
        <f>'octsep cfs'!$D12*1.983471*31/1000</f>
        <v>51.957022844999997</v>
      </c>
      <c r="G12" s="6">
        <f>('octsep cfs'!$E12*31+'octsep cfs'!$F12*29+'octsep cfs'!$G12*31+'octsep cfs'!$H12*30+'octsep cfs'!$I12*31+'octsep cfs'!$J12*30+'octsep cfs'!$K12*31)*1.983471/1000</f>
        <v>3440.7132594029999</v>
      </c>
      <c r="H12" s="6">
        <f>('octsep cfs'!$F12*29+'octsep cfs'!$G12*31+'octsep cfs'!$H12*30+'octsep cfs'!$I12*31+'octsep cfs'!$J12*30+'octsep cfs'!$K12*31)*1.983471/1000</f>
        <v>3313.925826141</v>
      </c>
      <c r="I12" s="6">
        <f>('octsep cfs'!$G12*31+'octsep cfs'!$H12*30+'octsep cfs'!$I12*31+'octsep cfs'!$J12*30+'octsep cfs'!$K12*31)*1.983471/1000</f>
        <v>3250.998225195</v>
      </c>
      <c r="J12" s="6">
        <f>('octsep cfs'!$H12*30+'octsep cfs'!$I12*31+'octsep cfs'!$J12*30+'octsep cfs'!$K12*31)*1.983471/1000</f>
        <v>2866.823694147</v>
      </c>
      <c r="K12" s="6">
        <f>('octsep cfs'!$I12*31+'octsep cfs'!$J12*30+'octsep cfs'!$K12*31)*1.983471/1000</f>
        <v>1404.0336663569999</v>
      </c>
      <c r="L12" s="6">
        <f>('octsep cfs'!$J12*30+'octsep cfs'!$K12*31)*1.983471/1000</f>
        <v>380.01915930300004</v>
      </c>
      <c r="M12" s="6">
        <f>'octsep cfs'!$K12*31*1.983471/1000</f>
        <v>74.584460012999998</v>
      </c>
      <c r="N12" s="6">
        <f t="shared" si="0"/>
        <v>3662.800523802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224.56065273599998</v>
      </c>
      <c r="C13" s="6">
        <f xml:space="preserve"> ('octsep cfs'!$D13*31 + 'octsep cfs'!$C13*30 + 'octsep cfs'!$B13*31 + 'augjul cfs'!$C13*30)* 1.983471/1000</f>
        <v>183.91734847500001</v>
      </c>
      <c r="D13" s="6">
        <f xml:space="preserve"> ('octsep cfs'!$D13*31 + 'octsep cfs'!$C13*30 + 'octsep cfs'!$B13*31)* 1.983471/1000</f>
        <v>142.026440955</v>
      </c>
      <c r="E13" s="6">
        <f xml:space="preserve"> ('octsep cfs'!$D13*31 + 'octsep cfs'!$C13*30)* 1.983471/1000</f>
        <v>100.952723487</v>
      </c>
      <c r="F13" s="6">
        <f>'octsep cfs'!$D13*1.983471*31/1000</f>
        <v>71.141154357000005</v>
      </c>
      <c r="G13" s="6">
        <f>('octsep cfs'!$E13*31+'octsep cfs'!$F13*28+'octsep cfs'!$G13*31+'octsep cfs'!$H13*30+'octsep cfs'!$I13*31+'octsep cfs'!$J13*30+'octsep cfs'!$K13*31)*1.983471/1000</f>
        <v>2980.79988822</v>
      </c>
      <c r="H13" s="6">
        <f>('octsep cfs'!$F13*28+'octsep cfs'!$G13*31+'octsep cfs'!$H13*30+'octsep cfs'!$I13*31+'octsep cfs'!$J13*30+'octsep cfs'!$K13*31)*1.983471/1000</f>
        <v>2934.2537742630002</v>
      </c>
      <c r="I13" s="6">
        <f>('octsep cfs'!$G13*31+'octsep cfs'!$H13*30+'octsep cfs'!$I13*31+'octsep cfs'!$J13*30+'octsep cfs'!$K13*31)*1.983471/1000</f>
        <v>2883.1040241149999</v>
      </c>
      <c r="J13" s="6">
        <f>('octsep cfs'!$H13*30+'octsep cfs'!$I13*31+'octsep cfs'!$J13*30+'octsep cfs'!$K13*31)*1.983471/1000</f>
        <v>2631.7427112269997</v>
      </c>
      <c r="K13" s="6">
        <f>('octsep cfs'!$I13*31+'octsep cfs'!$J13*30+'octsep cfs'!$K13*31)*1.983471/1000</f>
        <v>1691.398944837</v>
      </c>
      <c r="L13" s="6">
        <f>('octsep cfs'!$J13*30+'octsep cfs'!$K13*31)*1.983471/1000</f>
        <v>471.54642859799998</v>
      </c>
      <c r="M13" s="6">
        <f>'octsep cfs'!$K13*31*1.983471/1000</f>
        <v>97.027434378000009</v>
      </c>
      <c r="N13" s="6">
        <f t="shared" si="0"/>
        <v>3205.360540956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646.33981047300006</v>
      </c>
      <c r="C14" s="6">
        <f xml:space="preserve"> ('octsep cfs'!$D14*31 + 'octsep cfs'!$C14*30 + 'octsep cfs'!$B14*31 + 'augjul cfs'!$C14*30)* 1.983471/1000</f>
        <v>596.04295285500007</v>
      </c>
      <c r="D14" s="6">
        <f xml:space="preserve"> ('octsep cfs'!$D14*31 + 'octsep cfs'!$C14*30 + 'octsep cfs'!$B14*31)* 1.983471/1000</f>
        <v>552.60493795499997</v>
      </c>
      <c r="E14" s="6">
        <f xml:space="preserve"> ('octsep cfs'!$D14*31 + 'octsep cfs'!$C14*30)* 1.983471/1000</f>
        <v>505.25948518500002</v>
      </c>
      <c r="F14" s="6">
        <f>'octsep cfs'!$D14*1.983471*31/1000</f>
        <v>336.02973946499998</v>
      </c>
      <c r="G14" s="6">
        <f>('octsep cfs'!$E14*31+'octsep cfs'!$F14*28+'octsep cfs'!$G14*31+'octsep cfs'!$H14*30+'octsep cfs'!$I14*31+'octsep cfs'!$J14*30+'octsep cfs'!$K14*31)*1.983471/1000</f>
        <v>4156.3733978549999</v>
      </c>
      <c r="H14" s="6">
        <f>('octsep cfs'!$F14*28+'octsep cfs'!$G14*31+'octsep cfs'!$H14*30+'octsep cfs'!$I14*31+'octsep cfs'!$J14*30+'octsep cfs'!$K14*31)*1.983471/1000</f>
        <v>3724.607463633</v>
      </c>
      <c r="I14" s="6">
        <f>('octsep cfs'!$G14*31+'octsep cfs'!$H14*30+'octsep cfs'!$I14*31+'octsep cfs'!$J14*30+'octsep cfs'!$K14*31)*1.983471/1000</f>
        <v>3507.8458188689997</v>
      </c>
      <c r="J14" s="6">
        <f>('octsep cfs'!$H14*30+'octsep cfs'!$I14*31+'octsep cfs'!$J14*30+'octsep cfs'!$K14*31)*1.983471/1000</f>
        <v>2834.7410507220002</v>
      </c>
      <c r="K14" s="6">
        <f>('octsep cfs'!$I14*31+'octsep cfs'!$J14*30+'octsep cfs'!$K14*31)*1.983471/1000</f>
        <v>1431.871681842</v>
      </c>
      <c r="L14" s="6">
        <f>('octsep cfs'!$J14*30+'octsep cfs'!$K14*31)*1.983471/1000</f>
        <v>438.23204968200002</v>
      </c>
      <c r="M14" s="6">
        <f>'octsep cfs'!$K14*31*1.983471/1000</f>
        <v>88.050244632000002</v>
      </c>
      <c r="N14" s="6">
        <f t="shared" si="0"/>
        <v>4802.7132083280003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310.49651728200001</v>
      </c>
      <c r="C15" s="6">
        <f xml:space="preserve"> ('octsep cfs'!$D15*31 + 'octsep cfs'!$C15*30 + 'octsep cfs'!$B15*31 + 'augjul cfs'!$C15*30)* 1.983471/1000</f>
        <v>263.88891572400001</v>
      </c>
      <c r="D15" s="6">
        <f xml:space="preserve"> ('octsep cfs'!$D15*31 + 'octsep cfs'!$C15*30 + 'octsep cfs'!$B15*31)* 1.983471/1000</f>
        <v>218.903793444</v>
      </c>
      <c r="E15" s="6">
        <f xml:space="preserve"> ('octsep cfs'!$D15*31 + 'octsep cfs'!$C15*30)* 1.983471/1000</f>
        <v>160.24462208999998</v>
      </c>
      <c r="F15" s="6">
        <f>'octsep cfs'!$D15*1.983471*31/1000</f>
        <v>94.07602953</v>
      </c>
      <c r="G15" s="6">
        <f>('octsep cfs'!$E15*31+'octsep cfs'!$F15*28+'octsep cfs'!$G15*31+'octsep cfs'!$H15*30+'octsep cfs'!$I15*31+'octsep cfs'!$J15*30+'octsep cfs'!$K15*31)*1.983471/1000</f>
        <v>2957.8193932139998</v>
      </c>
      <c r="H15" s="6">
        <f>('octsep cfs'!$F15*28+'octsep cfs'!$G15*31+'octsep cfs'!$H15*30+'octsep cfs'!$I15*31+'octsep cfs'!$J15*30+'octsep cfs'!$K15*31)*1.983471/1000</f>
        <v>2835.4590672240001</v>
      </c>
      <c r="I15" s="6">
        <f>('octsep cfs'!$G15*31+'octsep cfs'!$H15*30+'octsep cfs'!$I15*31+'octsep cfs'!$J15*30+'octsep cfs'!$K15*31)*1.983471/1000</f>
        <v>2728.8832034520001</v>
      </c>
      <c r="J15" s="6">
        <f>('octsep cfs'!$H15*30+'octsep cfs'!$I15*31+'octsep cfs'!$J15*30+'octsep cfs'!$K15*31)*1.983471/1000</f>
        <v>2253.46107252</v>
      </c>
      <c r="K15" s="6">
        <f>('octsep cfs'!$I15*31+'octsep cfs'!$J15*30+'octsep cfs'!$K15*31)*1.983471/1000</f>
        <v>1148.5288825499999</v>
      </c>
      <c r="L15" s="6">
        <f>('octsep cfs'!$J15*30+'octsep cfs'!$K15*31)*1.983471/1000</f>
        <v>293.78974104899999</v>
      </c>
      <c r="M15" s="6">
        <f>'octsep cfs'!$K15*31*1.983471/1000</f>
        <v>81.717021728999995</v>
      </c>
      <c r="N15" s="6">
        <f t="shared" si="0"/>
        <v>3268.3159104959996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301.902137439</v>
      </c>
      <c r="C16" s="6">
        <f xml:space="preserve"> ('octsep cfs'!$D16*31 + 'octsep cfs'!$C16*30 + 'octsep cfs'!$B16*31 + 'augjul cfs'!$C16*30)* 1.983471/1000</f>
        <v>255.970899492</v>
      </c>
      <c r="D16" s="6">
        <f xml:space="preserve"> ('octsep cfs'!$D16*31 + 'octsep cfs'!$C16*30 + 'octsep cfs'!$B16*31)* 1.983471/1000</f>
        <v>215.032058052</v>
      </c>
      <c r="E16" s="6">
        <f xml:space="preserve"> ('octsep cfs'!$D16*31 + 'octsep cfs'!$C16*30)* 1.983471/1000</f>
        <v>168.73189449899999</v>
      </c>
      <c r="F16" s="6">
        <f>'octsep cfs'!$D16*1.983471*31/1000</f>
        <v>126.60297045900001</v>
      </c>
      <c r="G16" s="6">
        <f>('octsep cfs'!$E16*31+'octsep cfs'!$F16*29+'octsep cfs'!$G16*31+'octsep cfs'!$H16*30+'octsep cfs'!$I16*31+'octsep cfs'!$J16*30+'octsep cfs'!$K16*31)*1.983471/1000</f>
        <v>3068.1539345309998</v>
      </c>
      <c r="H16" s="6">
        <f>('octsep cfs'!$F16*29+'octsep cfs'!$G16*31+'octsep cfs'!$H16*30+'octsep cfs'!$I16*31+'octsep cfs'!$J16*30+'octsep cfs'!$K16*31)*1.983471/1000</f>
        <v>2955.631624701</v>
      </c>
      <c r="I16" s="6">
        <f>('octsep cfs'!$G16*31+'octsep cfs'!$H16*30+'octsep cfs'!$I16*31+'octsep cfs'!$J16*30+'octsep cfs'!$K16*31)*1.983471/1000</f>
        <v>2566.0442012939998</v>
      </c>
      <c r="J16" s="6">
        <f>('octsep cfs'!$H16*30+'octsep cfs'!$I16*31+'octsep cfs'!$J16*30+'octsep cfs'!$K16*31)*1.983471/1000</f>
        <v>1691.874977877</v>
      </c>
      <c r="K16" s="6">
        <f>('octsep cfs'!$I16*31+'octsep cfs'!$J16*30+'octsep cfs'!$K16*31)*1.983471/1000</f>
        <v>822.81715922699993</v>
      </c>
      <c r="L16" s="6">
        <f>('octsep cfs'!$J16*30+'octsep cfs'!$K16*31)*1.983471/1000</f>
        <v>206.09652119699999</v>
      </c>
      <c r="M16" s="6">
        <f>'octsep cfs'!$K16*31*1.983471/1000</f>
        <v>56.384130116999998</v>
      </c>
      <c r="N16" s="6">
        <f t="shared" si="0"/>
        <v>3370.0560719699997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493.14444431699997</v>
      </c>
      <c r="C17" s="6">
        <f xml:space="preserve"> ('octsep cfs'!$D17*31 + 'octsep cfs'!$C17*30 + 'octsep cfs'!$B17*31 + 'augjul cfs'!$C17*30)* 1.983471/1000</f>
        <v>457.91204894399999</v>
      </c>
      <c r="D17" s="6">
        <f xml:space="preserve"> ('octsep cfs'!$D17*31 + 'octsep cfs'!$C17*30 + 'octsep cfs'!$B17*31)* 1.983471/1000</f>
        <v>409.356678864</v>
      </c>
      <c r="E17" s="6">
        <f xml:space="preserve"> ('octsep cfs'!$D17*31 + 'octsep cfs'!$C17*30)* 1.983471/1000</f>
        <v>347.37717705599999</v>
      </c>
      <c r="F17" s="6">
        <f>'octsep cfs'!$D17*1.983471*31/1000</f>
        <v>250.62346167600001</v>
      </c>
      <c r="G17" s="6">
        <f>('octsep cfs'!$E17*31+'octsep cfs'!$F17*28+'octsep cfs'!$G17*31+'octsep cfs'!$H17*30+'octsep cfs'!$I17*31+'octsep cfs'!$J17*30+'octsep cfs'!$K17*31)*1.983471/1000</f>
        <v>1876.480590789</v>
      </c>
      <c r="H17" s="6">
        <f>('octsep cfs'!$F17*28+'octsep cfs'!$G17*31+'octsep cfs'!$H17*30+'octsep cfs'!$I17*31+'octsep cfs'!$J17*30+'octsep cfs'!$K17*31)*1.983471/1000</f>
        <v>1619.216468205</v>
      </c>
      <c r="I17" s="6">
        <f>('octsep cfs'!$G17*31+'octsep cfs'!$H17*30+'octsep cfs'!$I17*31+'octsep cfs'!$J17*30+'octsep cfs'!$K17*31)*1.983471/1000</f>
        <v>1415.3394510570001</v>
      </c>
      <c r="J17" s="6">
        <f>('octsep cfs'!$H17*30+'octsep cfs'!$I17*31+'octsep cfs'!$J17*30+'octsep cfs'!$K17*31)*1.983471/1000</f>
        <v>1080.6624388140001</v>
      </c>
      <c r="K17" s="6">
        <f>('octsep cfs'!$I17*31+'octsep cfs'!$J17*30+'octsep cfs'!$K17*31)*1.983471/1000</f>
        <v>760.53021941400004</v>
      </c>
      <c r="L17" s="6">
        <f>('octsep cfs'!$J17*30+'octsep cfs'!$K17*31)*1.983471/1000</f>
        <v>302.81651757000003</v>
      </c>
      <c r="M17" s="6">
        <f>'octsep cfs'!$K17*31*1.983471/1000</f>
        <v>64.56198105</v>
      </c>
      <c r="N17" s="6">
        <f t="shared" si="0"/>
        <v>2369.6250351059998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968.11434386100007</v>
      </c>
      <c r="C18" s="6">
        <f xml:space="preserve"> ('octsep cfs'!$D18*31 + 'octsep cfs'!$C18*30 + 'octsep cfs'!$B18*31 + 'augjul cfs'!$C18*30)* 1.983471/1000</f>
        <v>930.60690725099994</v>
      </c>
      <c r="D18" s="6">
        <f xml:space="preserve"> ('octsep cfs'!$D18*31 + 'octsep cfs'!$C18*30 + 'octsep cfs'!$B18*31)* 1.983471/1000</f>
        <v>865.68790142099999</v>
      </c>
      <c r="E18" s="6">
        <f xml:space="preserve"> ('octsep cfs'!$D18*31 + 'octsep cfs'!$C18*30)* 1.983471/1000</f>
        <v>775.42410315300003</v>
      </c>
      <c r="F18" s="6">
        <f>'octsep cfs'!$D18*1.983471*31/1000</f>
        <v>585.546424323</v>
      </c>
      <c r="G18" s="6">
        <f>('octsep cfs'!$E18*31+'octsep cfs'!$F18*28+'octsep cfs'!$G18*31+'octsep cfs'!$H18*30+'octsep cfs'!$I18*31+'octsep cfs'!$J18*30+'octsep cfs'!$K18*31)*1.983471/1000</f>
        <v>2667.764528058</v>
      </c>
      <c r="H18" s="6">
        <f>('octsep cfs'!$F18*28+'octsep cfs'!$G18*31+'octsep cfs'!$H18*30+'octsep cfs'!$I18*31+'octsep cfs'!$J18*30+'octsep cfs'!$K18*31)*1.983471/1000</f>
        <v>2466.7615603889999</v>
      </c>
      <c r="I18" s="6">
        <f>('octsep cfs'!$G18*31+'octsep cfs'!$H18*30+'octsep cfs'!$I18*31+'octsep cfs'!$J18*30+'octsep cfs'!$K18*31)*1.983471/1000</f>
        <v>2227.063056981</v>
      </c>
      <c r="J18" s="6">
        <f>('octsep cfs'!$H18*30+'octsep cfs'!$I18*31+'octsep cfs'!$J18*30+'octsep cfs'!$K18*31)*1.983471/1000</f>
        <v>1911.6931514519999</v>
      </c>
      <c r="K18" s="6">
        <f>('octsep cfs'!$I18*31+'octsep cfs'!$J18*30+'octsep cfs'!$K18*31)*1.983471/1000</f>
        <v>1081.5510338220001</v>
      </c>
      <c r="L18" s="6">
        <f>('octsep cfs'!$J18*30+'octsep cfs'!$K18*31)*1.983471/1000</f>
        <v>533.32758330599995</v>
      </c>
      <c r="M18" s="6">
        <f>'octsep cfs'!$K18*31*1.983471/1000</f>
        <v>160.236688206</v>
      </c>
      <c r="N18" s="6">
        <f t="shared" si="0"/>
        <v>3635.8788719190002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590.50510182300002</v>
      </c>
      <c r="C19" s="6">
        <f xml:space="preserve"> ('octsep cfs'!$D19*31 + 'octsep cfs'!$C19*30 + 'octsep cfs'!$B19*31 + 'augjul cfs'!$C19*30)* 1.983471/1000</f>
        <v>550.599648774</v>
      </c>
      <c r="D19" s="6">
        <f xml:space="preserve"> ('octsep cfs'!$D19*31 + 'octsep cfs'!$C19*30 + 'octsep cfs'!$B19*31)* 1.983471/1000</f>
        <v>522.45419528399998</v>
      </c>
      <c r="E19" s="6">
        <f xml:space="preserve"> ('octsep cfs'!$D19*31 + 'octsep cfs'!$C19*30)* 1.983471/1000</f>
        <v>478.367585367</v>
      </c>
      <c r="F19" s="6">
        <f>'octsep cfs'!$D19*1.983471*31/1000</f>
        <v>240.232057107</v>
      </c>
      <c r="G19" s="6">
        <f>('octsep cfs'!$E19*31+'octsep cfs'!$F19*28+'octsep cfs'!$G19*31+'octsep cfs'!$H19*30+'octsep cfs'!$I19*31+'octsep cfs'!$J19*30+'octsep cfs'!$K19*31)*1.983471/1000</f>
        <v>4537.1859455580006</v>
      </c>
      <c r="H19" s="6">
        <f>('octsep cfs'!$F19*28+'octsep cfs'!$G19*31+'octsep cfs'!$H19*30+'octsep cfs'!$I19*31+'octsep cfs'!$J19*30+'octsep cfs'!$K19*31)*1.983471/1000</f>
        <v>4327.5132261480003</v>
      </c>
      <c r="I19" s="6">
        <f>('octsep cfs'!$G19*31+'octsep cfs'!$H19*30+'octsep cfs'!$I19*31+'octsep cfs'!$J19*30+'octsep cfs'!$K19*31)*1.983471/1000</f>
        <v>4131.855712824</v>
      </c>
      <c r="J19" s="6">
        <f>('octsep cfs'!$H19*30+'octsep cfs'!$I19*31+'octsep cfs'!$J19*30+'octsep cfs'!$K19*31)*1.983471/1000</f>
        <v>3699.1674645870003</v>
      </c>
      <c r="K19" s="6">
        <f>('octsep cfs'!$I19*31+'octsep cfs'!$J19*30+'octsep cfs'!$K19*31)*1.983471/1000</f>
        <v>1970.5129839570002</v>
      </c>
      <c r="L19" s="6">
        <f>('octsep cfs'!$J19*30+'octsep cfs'!$K19*31)*1.983471/1000</f>
        <v>899.46046213799991</v>
      </c>
      <c r="M19" s="6">
        <f>'octsep cfs'!$K19*31*1.983471/1000</f>
        <v>217.54313233799999</v>
      </c>
      <c r="N19" s="6">
        <f t="shared" si="0"/>
        <v>5127.6910473810003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352.60560661199997</v>
      </c>
      <c r="C20" s="6">
        <f xml:space="preserve"> ('octsep cfs'!$D20*31 + 'octsep cfs'!$C20*30 + 'octsep cfs'!$B20*31 + 'augjul cfs'!$C20*30)* 1.983471/1000</f>
        <v>299.17288134299997</v>
      </c>
      <c r="D20" s="6">
        <f xml:space="preserve"> ('octsep cfs'!$D20*31 + 'octsep cfs'!$C20*30 + 'octsep cfs'!$B20*31)* 1.983471/1000</f>
        <v>265.374535503</v>
      </c>
      <c r="E20" s="6">
        <f xml:space="preserve"> ('octsep cfs'!$D20*31 + 'octsep cfs'!$C20*30)* 1.983471/1000</f>
        <v>199.828752837</v>
      </c>
      <c r="F20" s="6">
        <f>'octsep cfs'!$D20*1.983471*31/1000</f>
        <v>135.08825939700003</v>
      </c>
      <c r="G20" s="6">
        <f>('octsep cfs'!$E20*31+'octsep cfs'!$F20*29+'octsep cfs'!$G20*31+'octsep cfs'!$H20*30+'octsep cfs'!$I20*31+'octsep cfs'!$J20*30+'octsep cfs'!$K20*31)*1.983471/1000</f>
        <v>1467.1556474609999</v>
      </c>
      <c r="H20" s="6">
        <f>('octsep cfs'!$F20*29+'octsep cfs'!$G20*31+'octsep cfs'!$H20*30+'octsep cfs'!$I20*31+'octsep cfs'!$J20*30+'octsep cfs'!$K20*31)*1.983471/1000</f>
        <v>1392.4482122460001</v>
      </c>
      <c r="I20" s="6">
        <f>('octsep cfs'!$G20*31+'octsep cfs'!$H20*30+'octsep cfs'!$I20*31+'octsep cfs'!$J20*30+'octsep cfs'!$K20*31)*1.983471/1000</f>
        <v>1298.689538076</v>
      </c>
      <c r="J20" s="6">
        <f>('octsep cfs'!$H20*30+'octsep cfs'!$I20*31+'octsep cfs'!$J20*30+'octsep cfs'!$K20*31)*1.983471/1000</f>
        <v>1162.310039058</v>
      </c>
      <c r="K20" s="6">
        <f>('octsep cfs'!$I20*31+'octsep cfs'!$J20*30+'octsep cfs'!$K20*31)*1.983471/1000</f>
        <v>645.93319891800002</v>
      </c>
      <c r="L20" s="6">
        <f>('octsep cfs'!$J20*30+'octsep cfs'!$K20*31)*1.983471/1000</f>
        <v>196.33586040599999</v>
      </c>
      <c r="M20" s="6">
        <f>'octsep cfs'!$K20*31*1.983471/1000</f>
        <v>43.410246305999998</v>
      </c>
      <c r="N20" s="6">
        <f t="shared" si="0"/>
        <v>1819.7612540729999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241.52726367</v>
      </c>
      <c r="C21" s="6">
        <f xml:space="preserve"> ('octsep cfs'!$D21*31 + 'octsep cfs'!$C21*30 + 'octsep cfs'!$B21*31 + 'augjul cfs'!$C21*30)* 1.983471/1000</f>
        <v>207.21718231199998</v>
      </c>
      <c r="D21" s="6">
        <f xml:space="preserve"> ('octsep cfs'!$D21*31 + 'octsep cfs'!$C21*30 + 'octsep cfs'!$B21*31)* 1.983471/1000</f>
        <v>167.40891934200002</v>
      </c>
      <c r="E21" s="6">
        <f xml:space="preserve"> ('octsep cfs'!$D21*31 + 'octsep cfs'!$C21*30)* 1.983471/1000</f>
        <v>120.616854981</v>
      </c>
      <c r="F21" s="6">
        <f>'octsep cfs'!$D21*1.983471*31/1000</f>
        <v>64.623468650999996</v>
      </c>
      <c r="G21" s="6">
        <f>('octsep cfs'!$E21*31+'octsep cfs'!$F21*28+'octsep cfs'!$G21*31+'octsep cfs'!$H21*30+'octsep cfs'!$I21*31+'octsep cfs'!$J21*30+'octsep cfs'!$K21*31)*1.983471/1000</f>
        <v>3176.4236825370003</v>
      </c>
      <c r="H21" s="6">
        <f>('octsep cfs'!$F21*28+'octsep cfs'!$G21*31+'octsep cfs'!$H21*30+'octsep cfs'!$I21*31+'octsep cfs'!$J21*30+'octsep cfs'!$K21*31)*1.983471/1000</f>
        <v>2933.6091461879996</v>
      </c>
      <c r="I21" s="6">
        <f>('octsep cfs'!$G21*31+'octsep cfs'!$H21*30+'octsep cfs'!$I21*31+'octsep cfs'!$J21*30+'octsep cfs'!$K21*31)*1.983471/1000</f>
        <v>2643.149652948</v>
      </c>
      <c r="J21" s="6">
        <f>('octsep cfs'!$H21*30+'octsep cfs'!$I21*31+'octsep cfs'!$J21*30+'octsep cfs'!$K21*31)*1.983471/1000</f>
        <v>2225.5873545570003</v>
      </c>
      <c r="K21" s="6">
        <f>('octsep cfs'!$I21*31+'octsep cfs'!$J21*30+'octsep cfs'!$K21*31)*1.983471/1000</f>
        <v>1649.170847247</v>
      </c>
      <c r="L21" s="6">
        <f>('octsep cfs'!$J21*30+'octsep cfs'!$K21*31)*1.983471/1000</f>
        <v>428.94940540200002</v>
      </c>
      <c r="M21" s="6">
        <f>'octsep cfs'!$K21*31*1.983471/1000</f>
        <v>82.516360542000001</v>
      </c>
      <c r="N21" s="6">
        <f t="shared" si="0"/>
        <v>3417.9509462070005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648.76361203500005</v>
      </c>
      <c r="C22" s="6">
        <f xml:space="preserve"> ('octsep cfs'!$D22*31 + 'octsep cfs'!$C22*30 + 'octsep cfs'!$B22*31 + 'augjul cfs'!$C22*30)* 1.983471/1000</f>
        <v>617.03600991899998</v>
      </c>
      <c r="D22" s="6">
        <f xml:space="preserve"> ('octsep cfs'!$D22*31 + 'octsep cfs'!$C22*30 + 'octsep cfs'!$B22*31)* 1.983471/1000</f>
        <v>558.60295425900006</v>
      </c>
      <c r="E22" s="6">
        <f xml:space="preserve"> ('octsep cfs'!$D22*31 + 'octsep cfs'!$C22*30)* 1.983471/1000</f>
        <v>501.29651012699998</v>
      </c>
      <c r="F22" s="6">
        <f>'octsep cfs'!$D22*1.983471*31/1000</f>
        <v>323.85519446700005</v>
      </c>
      <c r="G22" s="6">
        <f>('octsep cfs'!$E22*31+'octsep cfs'!$F22*28+'octsep cfs'!$G22*31+'octsep cfs'!$H22*30+'octsep cfs'!$I22*31+'octsep cfs'!$J22*30+'octsep cfs'!$K22*31)*1.983471/1000</f>
        <v>4253.053724808</v>
      </c>
      <c r="H22" s="6">
        <f>('octsep cfs'!$F22*28+'octsep cfs'!$G22*31+'octsep cfs'!$H22*30+'octsep cfs'!$I22*31+'octsep cfs'!$J22*30+'octsep cfs'!$K22*31)*1.983471/1000</f>
        <v>3836.4752280330003</v>
      </c>
      <c r="I22" s="6">
        <f>('octsep cfs'!$G22*31+'octsep cfs'!$H22*30+'octsep cfs'!$I22*31+'octsep cfs'!$J22*30+'octsep cfs'!$K22*31)*1.983471/1000</f>
        <v>3637.8742437450001</v>
      </c>
      <c r="J22" s="6">
        <f>('octsep cfs'!$H22*30+'octsep cfs'!$I22*31+'octsep cfs'!$J22*30+'octsep cfs'!$K22*31)*1.983471/1000</f>
        <v>3042.8587288679996</v>
      </c>
      <c r="K22" s="6">
        <f>('octsep cfs'!$I22*31+'octsep cfs'!$J22*30+'octsep cfs'!$K22*31)*1.983471/1000</f>
        <v>1789.8207593280001</v>
      </c>
      <c r="L22" s="6">
        <f>('octsep cfs'!$J22*30+'octsep cfs'!$K22*31)*1.983471/1000</f>
        <v>520.04031107699996</v>
      </c>
      <c r="M22" s="6">
        <f>'octsep cfs'!$K22*31*1.983471/1000</f>
        <v>119.101483137</v>
      </c>
      <c r="N22" s="6">
        <f t="shared" si="0"/>
        <v>4901.8173368429998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1247.506068921</v>
      </c>
      <c r="C23" s="6">
        <f xml:space="preserve"> ('octsep cfs'!$D23*31 + 'octsep cfs'!$C23*30 + 'octsep cfs'!$B23*31 + 'augjul cfs'!$C23*30)* 1.983471/1000</f>
        <v>1209.5682191039998</v>
      </c>
      <c r="D23" s="6">
        <f xml:space="preserve"> ('octsep cfs'!$D23*31 + 'octsep cfs'!$C23*30 + 'octsep cfs'!$B23*31)* 1.983471/1000</f>
        <v>1171.009542864</v>
      </c>
      <c r="E23" s="6">
        <f xml:space="preserve"> ('octsep cfs'!$D23*31 + 'octsep cfs'!$C23*30)* 1.983471/1000</f>
        <v>1093.6581408059999</v>
      </c>
      <c r="F23" s="6">
        <f>'octsep cfs'!$D23*1.983471*31/1000</f>
        <v>788.6399704260001</v>
      </c>
      <c r="G23" s="6">
        <f>('octsep cfs'!$E23*31+'octsep cfs'!$F23*28+'octsep cfs'!$G23*31+'octsep cfs'!$H23*30+'octsep cfs'!$I23*31+'octsep cfs'!$J23*30+'octsep cfs'!$K23*31)*1.983471/1000</f>
        <v>3681.0444900599996</v>
      </c>
      <c r="H23" s="6">
        <f>('octsep cfs'!$F23*28+'octsep cfs'!$G23*31+'octsep cfs'!$H23*30+'octsep cfs'!$I23*31+'octsep cfs'!$J23*30+'octsep cfs'!$K23*31)*1.983471/1000</f>
        <v>3313.2871484790003</v>
      </c>
      <c r="I23" s="6">
        <f>('octsep cfs'!$G23*31+'octsep cfs'!$H23*30+'octsep cfs'!$I23*31+'octsep cfs'!$J23*30+'octsep cfs'!$K23*31)*1.983471/1000</f>
        <v>2822.949315627</v>
      </c>
      <c r="J23" s="6">
        <f>('octsep cfs'!$H23*30+'octsep cfs'!$I23*31+'octsep cfs'!$J23*30+'octsep cfs'!$K23*31)*1.983471/1000</f>
        <v>2237.8333045109998</v>
      </c>
      <c r="K23" s="6">
        <f>('octsep cfs'!$I23*31+'octsep cfs'!$J23*30+'octsep cfs'!$K23*31)*1.983471/1000</f>
        <v>1351.8168088110001</v>
      </c>
      <c r="L23" s="6">
        <f>('octsep cfs'!$J23*30+'octsep cfs'!$K23*31)*1.983471/1000</f>
        <v>442.66114042499999</v>
      </c>
      <c r="M23" s="6">
        <f>'octsep cfs'!$K23*31*1.983471/1000</f>
        <v>94.383467535000008</v>
      </c>
      <c r="N23" s="6">
        <f t="shared" si="0"/>
        <v>4928.550558981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854.80459604400005</v>
      </c>
      <c r="C24" s="6">
        <f xml:space="preserve"> ('octsep cfs'!$D24*31 + 'octsep cfs'!$C24*30 + 'octsep cfs'!$B24*31 + 'augjul cfs'!$C24*30)* 1.983471/1000</f>
        <v>812.56261415699998</v>
      </c>
      <c r="D24" s="6">
        <f xml:space="preserve"> ('octsep cfs'!$D24*31 + 'octsep cfs'!$C24*30 + 'octsep cfs'!$B24*31)* 1.983471/1000</f>
        <v>755.49815348700008</v>
      </c>
      <c r="E24" s="6">
        <f xml:space="preserve"> ('octsep cfs'!$D24*31 + 'octsep cfs'!$C24*30)* 1.983471/1000</f>
        <v>570.72791248199997</v>
      </c>
      <c r="F24" s="6">
        <f>'octsep cfs'!$D24*1.983471*31/1000</f>
        <v>303.25684813200002</v>
      </c>
      <c r="G24" s="6">
        <f>('octsep cfs'!$E24*31+'octsep cfs'!$F24*29+'octsep cfs'!$G24*31+'octsep cfs'!$H24*30+'octsep cfs'!$I24*31+'octsep cfs'!$J24*30+'octsep cfs'!$K24*31)*1.983471/1000</f>
        <v>5429.029879056</v>
      </c>
      <c r="H24" s="6">
        <f>('octsep cfs'!$F24*29+'octsep cfs'!$G24*31+'octsep cfs'!$H24*30+'octsep cfs'!$I24*31+'octsep cfs'!$J24*30+'octsep cfs'!$K24*31)*1.983471/1000</f>
        <v>4941.6176659289995</v>
      </c>
      <c r="I24" s="6">
        <f>('octsep cfs'!$G24*31+'octsep cfs'!$H24*30+'octsep cfs'!$I24*31+'octsep cfs'!$J24*30+'octsep cfs'!$K24*31)*1.983471/1000</f>
        <v>4621.457677935</v>
      </c>
      <c r="J24" s="6">
        <f>('octsep cfs'!$H24*30+'octsep cfs'!$I24*31+'octsep cfs'!$J24*30+'octsep cfs'!$K24*31)*1.983471/1000</f>
        <v>4269.3796746090002</v>
      </c>
      <c r="K24" s="6">
        <f>('octsep cfs'!$I24*31+'octsep cfs'!$J24*30+'octsep cfs'!$K24*31)*1.983471/1000</f>
        <v>3085.1879834790002</v>
      </c>
      <c r="L24" s="6">
        <f>('octsep cfs'!$J24*30+'octsep cfs'!$K24*31)*1.983471/1000</f>
        <v>1051.7315308079999</v>
      </c>
      <c r="M24" s="6">
        <f>'octsep cfs'!$K24*31*1.983471/1000</f>
        <v>213.853876278</v>
      </c>
      <c r="N24" s="6">
        <f t="shared" si="0"/>
        <v>6283.8344751000004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458.61419767799998</v>
      </c>
      <c r="C25" s="6">
        <f xml:space="preserve"> ('octsep cfs'!$D25*31 + 'octsep cfs'!$C25*30 + 'octsep cfs'!$B25*31 + 'augjul cfs'!$C25*30)* 1.983471/1000</f>
        <v>343.63238380799999</v>
      </c>
      <c r="D25" s="6">
        <f xml:space="preserve"> ('octsep cfs'!$D25*31 + 'octsep cfs'!$C25*30 + 'octsep cfs'!$B25*31)* 1.983471/1000</f>
        <v>294.83899720799997</v>
      </c>
      <c r="E25" s="6">
        <f xml:space="preserve"> ('octsep cfs'!$D25*31 + 'octsep cfs'!$C25*30)* 1.983471/1000</f>
        <v>237.96296628299999</v>
      </c>
      <c r="F25" s="6">
        <f>'octsep cfs'!$D25*1.983471*31/1000</f>
        <v>121.92991278299999</v>
      </c>
      <c r="G25" s="6">
        <f>('octsep cfs'!$E25*31+'octsep cfs'!$F25*28+'octsep cfs'!$G25*31+'octsep cfs'!$H25*30+'octsep cfs'!$I25*31+'octsep cfs'!$J25*30+'octsep cfs'!$K25*31)*1.983471/1000</f>
        <v>4469.5971877619995</v>
      </c>
      <c r="H25" s="6">
        <f>('octsep cfs'!$F25*28+'octsep cfs'!$G25*31+'octsep cfs'!$H25*30+'octsep cfs'!$I25*31+'octsep cfs'!$J25*30+'octsep cfs'!$K25*31)*1.983471/1000</f>
        <v>4386.097025604</v>
      </c>
      <c r="I25" s="6">
        <f>('octsep cfs'!$G25*31+'octsep cfs'!$H25*30+'octsep cfs'!$I25*31+'octsep cfs'!$J25*30+'octsep cfs'!$K25*31)*1.983471/1000</f>
        <v>4122.6286057320003</v>
      </c>
      <c r="J25" s="6">
        <f>('octsep cfs'!$H25*30+'octsep cfs'!$I25*31+'octsep cfs'!$J25*30+'octsep cfs'!$K25*31)*1.983471/1000</f>
        <v>3443.6825154900002</v>
      </c>
      <c r="K25" s="6">
        <f>('octsep cfs'!$I25*31+'octsep cfs'!$J25*30+'octsep cfs'!$K25*31)*1.983471/1000</f>
        <v>1990.65116502</v>
      </c>
      <c r="L25" s="6">
        <f>('octsep cfs'!$J25*30+'octsep cfs'!$K25*31)*1.983471/1000</f>
        <v>405.070398033</v>
      </c>
      <c r="M25" s="6">
        <f>'octsep cfs'!$K25*31*1.983471/1000</f>
        <v>85.652228192999999</v>
      </c>
      <c r="N25" s="6">
        <f t="shared" si="0"/>
        <v>4928.2113854399995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472.486593852</v>
      </c>
      <c r="C26" s="6">
        <f xml:space="preserve"> ('octsep cfs'!$D26*31 + 'octsep cfs'!$C26*30 + 'octsep cfs'!$B26*31 + 'augjul cfs'!$C26*30)* 1.983471/1000</f>
        <v>436.82378527200001</v>
      </c>
      <c r="D26" s="6">
        <f xml:space="preserve"> ('octsep cfs'!$D26*31 + 'octsep cfs'!$C26*30 + 'octsep cfs'!$B26*31)* 1.983471/1000</f>
        <v>398.32461316200005</v>
      </c>
      <c r="E26" s="6">
        <f xml:space="preserve"> ('octsep cfs'!$D26*31 + 'octsep cfs'!$C26*30)* 1.983471/1000</f>
        <v>344.27701188299994</v>
      </c>
      <c r="F26" s="6">
        <f>'octsep cfs'!$D26*1.983471*31/1000</f>
        <v>176.65387767299998</v>
      </c>
      <c r="G26" s="6">
        <f>('octsep cfs'!$E26*31+'octsep cfs'!$F26*28+'octsep cfs'!$G26*31+'octsep cfs'!$H26*30+'octsep cfs'!$I26*31+'octsep cfs'!$J26*30+'octsep cfs'!$K26*31)*1.983471/1000</f>
        <v>6149.9124966510008</v>
      </c>
      <c r="H26" s="6">
        <f>('octsep cfs'!$F26*28+'octsep cfs'!$G26*31+'octsep cfs'!$H26*30+'octsep cfs'!$I26*31+'octsep cfs'!$J26*30+'octsep cfs'!$K26*31)*1.983471/1000</f>
        <v>5912.0784559829999</v>
      </c>
      <c r="I26" s="6">
        <f>('octsep cfs'!$G26*31+'octsep cfs'!$H26*30+'octsep cfs'!$I26*31+'octsep cfs'!$J26*30+'octsep cfs'!$K26*31)*1.983471/1000</f>
        <v>5497.2711988110004</v>
      </c>
      <c r="J26" s="6">
        <f>('octsep cfs'!$H26*30+'octsep cfs'!$I26*31+'octsep cfs'!$J26*30+'octsep cfs'!$K26*31)*1.983471/1000</f>
        <v>4433.7816519150001</v>
      </c>
      <c r="K26" s="6">
        <f>('octsep cfs'!$I26*31+'octsep cfs'!$J26*30+'octsep cfs'!$K26*31)*1.983471/1000</f>
        <v>3144.981700245</v>
      </c>
      <c r="L26" s="6">
        <f>('octsep cfs'!$J26*30+'octsep cfs'!$K26*31)*1.983471/1000</f>
        <v>1528.2267195510001</v>
      </c>
      <c r="M26" s="6">
        <f>'octsep cfs'!$K26*31*1.983471/1000</f>
        <v>337.01354108100003</v>
      </c>
      <c r="N26" s="6">
        <f t="shared" si="0"/>
        <v>6622.3990905030005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1142.175824937</v>
      </c>
      <c r="C27" s="6">
        <f xml:space="preserve"> ('octsep cfs'!$D27*31 + 'octsep cfs'!$C27*30 + 'octsep cfs'!$B27*31 + 'augjul cfs'!$C27*30)* 1.983471/1000</f>
        <v>1057.1384727540001</v>
      </c>
      <c r="D27" s="6">
        <f xml:space="preserve"> ('octsep cfs'!$D27*31 + 'octsep cfs'!$C27*30 + 'octsep cfs'!$B27*31)* 1.983471/1000</f>
        <v>1019.650870854</v>
      </c>
      <c r="E27" s="6">
        <f xml:space="preserve"> ('octsep cfs'!$D27*31 + 'octsep cfs'!$C27*30)* 1.983471/1000</f>
        <v>878.22938855399991</v>
      </c>
      <c r="F27" s="6">
        <f>'octsep cfs'!$D27*1.983471*31/1000</f>
        <v>612.66245636400004</v>
      </c>
      <c r="G27" s="6">
        <f>('octsep cfs'!$E27*31+'octsep cfs'!$F27*28+'octsep cfs'!$G27*31+'octsep cfs'!$H27*30+'octsep cfs'!$I27*31+'octsep cfs'!$J27*30+'octsep cfs'!$K27*31)*1.983471/1000</f>
        <v>4276.730418135</v>
      </c>
      <c r="H27" s="6">
        <f>('octsep cfs'!$F27*28+'octsep cfs'!$G27*31+'octsep cfs'!$H27*30+'octsep cfs'!$I27*31+'octsep cfs'!$J27*30+'octsep cfs'!$K27*31)*1.983471/1000</f>
        <v>3860.5208469659997</v>
      </c>
      <c r="I27" s="6">
        <f>('octsep cfs'!$G27*31+'octsep cfs'!$H27*30+'octsep cfs'!$I27*31+'octsep cfs'!$J27*30+'octsep cfs'!$K27*31)*1.983471/1000</f>
        <v>2961.9846823140001</v>
      </c>
      <c r="J27" s="6">
        <f>('octsep cfs'!$H27*30+'octsep cfs'!$I27*31+'octsep cfs'!$J27*30+'octsep cfs'!$K27*31)*1.983471/1000</f>
        <v>2558.3185817490003</v>
      </c>
      <c r="K27" s="6">
        <f>('octsep cfs'!$I27*31+'octsep cfs'!$J27*30+'octsep cfs'!$K27*31)*1.983471/1000</f>
        <v>1505.2144890089999</v>
      </c>
      <c r="L27" s="6">
        <f>('octsep cfs'!$J27*30+'octsep cfs'!$K27*31)*1.983471/1000</f>
        <v>470.93155258800005</v>
      </c>
      <c r="M27" s="6">
        <f>'octsep cfs'!$K27*31*1.983471/1000</f>
        <v>113.01421063800001</v>
      </c>
      <c r="N27" s="6">
        <f t="shared" si="0"/>
        <v>5418.9062430720005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776.53484691300002</v>
      </c>
      <c r="C28" s="6">
        <f xml:space="preserve"> ('octsep cfs'!$D28*31 + 'octsep cfs'!$C28*30 + 'octsep cfs'!$B28*31 + 'augjul cfs'!$C28*30)* 1.983471/1000</f>
        <v>743.700467979</v>
      </c>
      <c r="D28" s="6">
        <f xml:space="preserve"> ('octsep cfs'!$D28*31 + 'octsep cfs'!$C28*30 + 'octsep cfs'!$B28*31)* 1.983471/1000</f>
        <v>707.34344454899997</v>
      </c>
      <c r="E28" s="6">
        <f xml:space="preserve"> ('octsep cfs'!$D28*31 + 'octsep cfs'!$C28*30)* 1.983471/1000</f>
        <v>527.36923642199997</v>
      </c>
      <c r="F28" s="6">
        <f>'octsep cfs'!$D28*1.983471*31/1000</f>
        <v>318.62874838200003</v>
      </c>
      <c r="G28" s="6">
        <f>('octsep cfs'!$E28*31+'octsep cfs'!$F28*29+'octsep cfs'!$G28*31+'octsep cfs'!$H28*30+'octsep cfs'!$I28*31+'octsep cfs'!$J28*30+'octsep cfs'!$K28*31)*1.983471/1000</f>
        <v>3863.7340699860001</v>
      </c>
      <c r="H28" s="6">
        <f>('octsep cfs'!$F28*29+'octsep cfs'!$G28*31+'octsep cfs'!$H28*30+'octsep cfs'!$I28*31+'octsep cfs'!$J28*30+'octsep cfs'!$K28*31)*1.983471/1000</f>
        <v>3692.5525888020002</v>
      </c>
      <c r="I28" s="6">
        <f>('octsep cfs'!$G28*31+'octsep cfs'!$H28*30+'octsep cfs'!$I28*31+'octsep cfs'!$J28*30+'octsep cfs'!$K28*31)*1.983471/1000</f>
        <v>3380.675575704</v>
      </c>
      <c r="J28" s="6">
        <f>('octsep cfs'!$H28*30+'octsep cfs'!$I28*31+'octsep cfs'!$J28*30+'octsep cfs'!$K28*31)*1.983471/1000</f>
        <v>3064.6293065639998</v>
      </c>
      <c r="K28" s="6">
        <f>('octsep cfs'!$I28*31+'octsep cfs'!$J28*30+'octsep cfs'!$K28*31)*1.983471/1000</f>
        <v>1619.5120053840001</v>
      </c>
      <c r="L28" s="6">
        <f>('octsep cfs'!$J28*30+'octsep cfs'!$K28*31)*1.983471/1000</f>
        <v>495.82609710900005</v>
      </c>
      <c r="M28" s="6">
        <f>'octsep cfs'!$K28*31*1.983471/1000</f>
        <v>135.82611060899998</v>
      </c>
      <c r="N28" s="6">
        <f t="shared" si="0"/>
        <v>4640.268916899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252.66048639299999</v>
      </c>
      <c r="C29" s="6">
        <f xml:space="preserve"> ('octsep cfs'!$D29*31 + 'octsep cfs'!$C29*30 + 'octsep cfs'!$B29*31 + 'augjul cfs'!$C29*30)* 1.983471/1000</f>
        <v>212.755033344</v>
      </c>
      <c r="D29" s="6">
        <f xml:space="preserve"> ('octsep cfs'!$D29*31 + 'octsep cfs'!$C29*30 + 'octsep cfs'!$B29*31)* 1.983471/1000</f>
        <v>176.398009914</v>
      </c>
      <c r="E29" s="6">
        <f xml:space="preserve"> ('octsep cfs'!$D29*31 + 'octsep cfs'!$C29*30)* 1.983471/1000</f>
        <v>131.69652398700001</v>
      </c>
      <c r="F29" s="6">
        <f>'octsep cfs'!$D29*1.983471*31/1000</f>
        <v>77.904790466999998</v>
      </c>
      <c r="G29" s="6">
        <f>('octsep cfs'!$E29*31+'octsep cfs'!$F29*28+'octsep cfs'!$G29*31+'octsep cfs'!$H29*30+'octsep cfs'!$I29*31+'octsep cfs'!$J29*30+'octsep cfs'!$K29*31)*1.983471/1000</f>
        <v>4100.6497635810001</v>
      </c>
      <c r="H29" s="6">
        <f>('octsep cfs'!$F29*28+'octsep cfs'!$G29*31+'octsep cfs'!$H29*30+'octsep cfs'!$I29*31+'octsep cfs'!$J29*30+'octsep cfs'!$K29*31)*1.983471/1000</f>
        <v>3597.9271378049998</v>
      </c>
      <c r="I29" s="6">
        <f>('octsep cfs'!$G29*31+'octsep cfs'!$H29*30+'octsep cfs'!$I29*31+'octsep cfs'!$J29*30+'octsep cfs'!$K29*31)*1.983471/1000</f>
        <v>3023.4504651330003</v>
      </c>
      <c r="J29" s="6">
        <f>('octsep cfs'!$H29*30+'octsep cfs'!$I29*31+'octsep cfs'!$J29*30+'octsep cfs'!$K29*31)*1.983471/1000</f>
        <v>2657.599239183</v>
      </c>
      <c r="K29" s="6">
        <f>('octsep cfs'!$I29*31+'octsep cfs'!$J29*30+'octsep cfs'!$K29*31)*1.983471/1000</f>
        <v>1914.095134833</v>
      </c>
      <c r="L29" s="6">
        <f>('octsep cfs'!$J29*30+'octsep cfs'!$K29*31)*1.983471/1000</f>
        <v>825.39567152699999</v>
      </c>
      <c r="M29" s="6">
        <f>'octsep cfs'!$K29*31*1.983471/1000</f>
        <v>149.84528363699999</v>
      </c>
      <c r="N29" s="6">
        <f t="shared" si="0"/>
        <v>4353.3102499739998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466.613536221</v>
      </c>
      <c r="C30" s="6">
        <f xml:space="preserve"> ('octsep cfs'!$D30*31 + 'octsep cfs'!$C30*30 + 'octsep cfs'!$B30*31 + 'augjul cfs'!$C30*30)* 1.983471/1000</f>
        <v>414.59502577500001</v>
      </c>
      <c r="D30" s="6">
        <f xml:space="preserve"> ('octsep cfs'!$D30*31 + 'octsep cfs'!$C30*30 + 'octsep cfs'!$B30*31)* 1.983471/1000</f>
        <v>380.43965515499997</v>
      </c>
      <c r="E30" s="6">
        <f xml:space="preserve"> ('octsep cfs'!$D30*31 + 'octsep cfs'!$C30*30)* 1.983471/1000</f>
        <v>316.43106251400002</v>
      </c>
      <c r="F30" s="6">
        <f>'octsep cfs'!$D30*1.983471*31/1000</f>
        <v>224.67569405399999</v>
      </c>
      <c r="G30" s="6">
        <f>('octsep cfs'!$E30*31+'octsep cfs'!$F30*28+'octsep cfs'!$G30*31+'octsep cfs'!$H30*30+'octsep cfs'!$I30*31+'octsep cfs'!$J30*30+'octsep cfs'!$K30*31)*1.983471/1000</f>
        <v>4792.3376715270006</v>
      </c>
      <c r="H30" s="6">
        <f>('octsep cfs'!$F30*28+'octsep cfs'!$G30*31+'octsep cfs'!$H30*30+'octsep cfs'!$I30*31+'octsep cfs'!$J30*30+'octsep cfs'!$K30*31)*1.983471/1000</f>
        <v>4540.5459454319998</v>
      </c>
      <c r="I30" s="6">
        <f>('octsep cfs'!$G30*31+'octsep cfs'!$H30*30+'octsep cfs'!$I30*31+'octsep cfs'!$J30*30+'octsep cfs'!$K30*31)*1.983471/1000</f>
        <v>4072.0897646519998</v>
      </c>
      <c r="J30" s="6">
        <f>('octsep cfs'!$H30*30+'octsep cfs'!$I30*31+'octsep cfs'!$J30*30+'octsep cfs'!$K30*31)*1.983471/1000</f>
        <v>3550.8593709749998</v>
      </c>
      <c r="K30" s="6">
        <f>('octsep cfs'!$I30*31+'octsep cfs'!$J30*30+'octsep cfs'!$K30*31)*1.983471/1000</f>
        <v>2471.9304858149999</v>
      </c>
      <c r="L30" s="6">
        <f>('octsep cfs'!$J30*30+'octsep cfs'!$K30*31)*1.983471/1000</f>
        <v>921.45913899899995</v>
      </c>
      <c r="M30" s="6">
        <f>'octsep cfs'!$K30*31*1.983471/1000</f>
        <v>233.591396199</v>
      </c>
      <c r="N30" s="6">
        <f t="shared" si="0"/>
        <v>5258.9512077480003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612.15072084600001</v>
      </c>
      <c r="C31" s="6">
        <f xml:space="preserve"> ('octsep cfs'!$D31*31 + 'octsep cfs'!$C31*30 + 'octsep cfs'!$B31*31 + 'augjul cfs'!$C31*30)* 1.983471/1000</f>
        <v>525.69915384000001</v>
      </c>
      <c r="D31" s="6">
        <f xml:space="preserve"> ('octsep cfs'!$D31*31 + 'octsep cfs'!$C31*30 + 'octsep cfs'!$B31*31)* 1.983471/1000</f>
        <v>454.65122262</v>
      </c>
      <c r="E31" s="6">
        <f xml:space="preserve"> ('octsep cfs'!$D31*31 + 'octsep cfs'!$C31*30)* 1.983471/1000</f>
        <v>354.85684619699998</v>
      </c>
      <c r="F31" s="6">
        <f>'octsep cfs'!$D31*1.983471*31/1000</f>
        <v>157.83867176699999</v>
      </c>
      <c r="G31" s="6">
        <f>('octsep cfs'!$E31*31+'octsep cfs'!$F31*28+'octsep cfs'!$G31*31+'octsep cfs'!$H31*30+'octsep cfs'!$I31*31+'octsep cfs'!$J31*30+'octsep cfs'!$K31*31)*1.983471/1000</f>
        <v>3593.0259809639997</v>
      </c>
      <c r="H31" s="6">
        <f>('octsep cfs'!$F31*28+'octsep cfs'!$G31*31+'octsep cfs'!$H31*30+'octsep cfs'!$I31*31+'octsep cfs'!$J31*30+'octsep cfs'!$K31*31)*1.983471/1000</f>
        <v>3469.6818533579999</v>
      </c>
      <c r="I31" s="6">
        <f>('octsep cfs'!$G31*31+'octsep cfs'!$H31*30+'octsep cfs'!$I31*31+'octsep cfs'!$J31*30+'octsep cfs'!$K31*31)*1.983471/1000</f>
        <v>3297.0722730540001</v>
      </c>
      <c r="J31" s="6">
        <f>('octsep cfs'!$H31*30+'octsep cfs'!$I31*31+'octsep cfs'!$J31*30+'octsep cfs'!$K31*31)*1.983471/1000</f>
        <v>3132.9003783840003</v>
      </c>
      <c r="K31" s="6">
        <f>('octsep cfs'!$I31*31+'octsep cfs'!$J31*30+'octsep cfs'!$K31*31)*1.983471/1000</f>
        <v>2464.8475108739999</v>
      </c>
      <c r="L31" s="6">
        <f>('octsep cfs'!$J31*30+'octsep cfs'!$K31*31)*1.983471/1000</f>
        <v>1086.172521252</v>
      </c>
      <c r="M31" s="6">
        <f>'octsep cfs'!$K31*31*1.983471/1000</f>
        <v>268.823791572</v>
      </c>
      <c r="N31" s="6">
        <f t="shared" si="0"/>
        <v>4205.1767018099999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1589.121262722</v>
      </c>
      <c r="C32" s="6">
        <f xml:space="preserve"> ('octsep cfs'!$D32*31 + 'octsep cfs'!$C32*30 + 'octsep cfs'!$B32*31 + 'augjul cfs'!$C32*30)* 1.983471/1000</f>
        <v>1523.698455258</v>
      </c>
      <c r="D32" s="6">
        <f xml:space="preserve"> ('octsep cfs'!$D32*31 + 'octsep cfs'!$C32*30 + 'octsep cfs'!$B32*31)* 1.983471/1000</f>
        <v>1475.8571347379998</v>
      </c>
      <c r="E32" s="6">
        <f xml:space="preserve"> ('octsep cfs'!$D32*31 + 'octsep cfs'!$C32*30)* 1.983471/1000</f>
        <v>1299.0187942619998</v>
      </c>
      <c r="F32" s="6">
        <f>'octsep cfs'!$D32*1.983471*31/1000</f>
        <v>897.84194980199993</v>
      </c>
      <c r="G32" s="6">
        <f>('octsep cfs'!$E32*31+'octsep cfs'!$F32*29+'octsep cfs'!$G32*31+'octsep cfs'!$H32*30+'octsep cfs'!$I32*31+'octsep cfs'!$J32*30+'octsep cfs'!$K32*31)*1.983471/1000</f>
        <v>5477.9720259810001</v>
      </c>
      <c r="H32" s="6">
        <f>('octsep cfs'!$F32*29+'octsep cfs'!$G32*31+'octsep cfs'!$H32*30+'octsep cfs'!$I32*31+'octsep cfs'!$J32*30+'octsep cfs'!$K32*31)*1.983471/1000</f>
        <v>4997.1389861610005</v>
      </c>
      <c r="I32" s="6">
        <f>('octsep cfs'!$G32*31+'octsep cfs'!$H32*30+'octsep cfs'!$I32*31+'octsep cfs'!$J32*30+'octsep cfs'!$K32*31)*1.983471/1000</f>
        <v>4785.4629610409993</v>
      </c>
      <c r="J32" s="6">
        <f>('octsep cfs'!$H32*30+'octsep cfs'!$I32*31+'octsep cfs'!$J32*30+'octsep cfs'!$K32*31)*1.983471/1000</f>
        <v>4217.686453407</v>
      </c>
      <c r="K32" s="6">
        <f>('octsep cfs'!$I32*31+'octsep cfs'!$J32*30+'octsep cfs'!$K32*31)*1.983471/1000</f>
        <v>2443.094784417</v>
      </c>
      <c r="L32" s="6">
        <f>('octsep cfs'!$J32*30+'octsep cfs'!$K32*31)*1.983471/1000</f>
        <v>735.33815424299996</v>
      </c>
      <c r="M32" s="6">
        <f>'octsep cfs'!$K32*31*1.983471/1000</f>
        <v>158.207597373</v>
      </c>
      <c r="N32" s="6">
        <f t="shared" si="0"/>
        <v>7067.0932887030003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580.49849062800001</v>
      </c>
      <c r="C33" s="6">
        <f xml:space="preserve"> ('octsep cfs'!$D33*31 + 'octsep cfs'!$C33*30 + 'octsep cfs'!$B33*31 + 'augjul cfs'!$C33*30)* 1.983471/1000</f>
        <v>516.48989798699995</v>
      </c>
      <c r="D33" s="6">
        <f xml:space="preserve"> ('octsep cfs'!$D33*31 + 'octsep cfs'!$C33*30 + 'octsep cfs'!$B33*31)* 1.983471/1000</f>
        <v>472.57585004699996</v>
      </c>
      <c r="E33" s="6">
        <f xml:space="preserve"> ('octsep cfs'!$D33*31 + 'octsep cfs'!$C33*30)* 1.983471/1000</f>
        <v>377.02411809299997</v>
      </c>
      <c r="F33" s="6">
        <f>'octsep cfs'!$D33*1.983471*31/1000</f>
        <v>263.96627109300005</v>
      </c>
      <c r="G33" s="6">
        <f>('octsep cfs'!$E33*31+'octsep cfs'!$F33*28+'octsep cfs'!$G33*31+'octsep cfs'!$H33*30+'octsep cfs'!$I33*31+'octsep cfs'!$J33*30+'octsep cfs'!$K33*31)*1.983471/1000</f>
        <v>4509.5601614699999</v>
      </c>
      <c r="H33" s="6">
        <f>('octsep cfs'!$F33*28+'octsep cfs'!$G33*31+'octsep cfs'!$H33*30+'octsep cfs'!$I33*31+'octsep cfs'!$J33*30+'octsep cfs'!$K33*31)*1.983471/1000</f>
        <v>4375.6401664920004</v>
      </c>
      <c r="I33" s="6">
        <f>('octsep cfs'!$G33*31+'octsep cfs'!$H33*30+'octsep cfs'!$I33*31+'octsep cfs'!$J33*30+'octsep cfs'!$K33*31)*1.983471/1000</f>
        <v>4175.0953806240004</v>
      </c>
      <c r="J33" s="6">
        <f>('octsep cfs'!$H33*30+'octsep cfs'!$I33*31+'octsep cfs'!$J33*30+'octsep cfs'!$K33*31)*1.983471/1000</f>
        <v>3516.0712731059998</v>
      </c>
      <c r="K33" s="6">
        <f>('octsep cfs'!$I33*31+'octsep cfs'!$J33*30+'octsep cfs'!$K33*31)*1.983471/1000</f>
        <v>2435.5952805659999</v>
      </c>
      <c r="L33" s="6">
        <f>('octsep cfs'!$J33*30+'octsep cfs'!$K33*31)*1.983471/1000</f>
        <v>579.16163117400004</v>
      </c>
      <c r="M33" s="6">
        <f>'octsep cfs'!$K33*31*1.983471/1000</f>
        <v>110.923632204</v>
      </c>
      <c r="N33" s="6">
        <f t="shared" si="0"/>
        <v>5090.0586520979996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371.08957286100002</v>
      </c>
      <c r="C34" s="6">
        <f xml:space="preserve"> ('octsep cfs'!$D34*31 + 'octsep cfs'!$C34*30 + 'octsep cfs'!$B34*31 + 'augjul cfs'!$C34*30)* 1.983471/1000</f>
        <v>327.24891334799997</v>
      </c>
      <c r="D34" s="6">
        <f xml:space="preserve"> ('octsep cfs'!$D34*31 + 'octsep cfs'!$C34*30 + 'octsep cfs'!$B34*31)* 1.983471/1000</f>
        <v>304.22081503800001</v>
      </c>
      <c r="E34" s="6">
        <f xml:space="preserve"> ('octsep cfs'!$D34*31 + 'octsep cfs'!$C34*30)* 1.983471/1000</f>
        <v>233.81751189299999</v>
      </c>
      <c r="F34" s="6">
        <f>'octsep cfs'!$D34*1.983471*31/1000</f>
        <v>142.83569712299999</v>
      </c>
      <c r="G34" s="6">
        <f>('octsep cfs'!$E34*31+'octsep cfs'!$F34*28+'octsep cfs'!$G34*31+'octsep cfs'!$H34*30+'octsep cfs'!$I34*31+'octsep cfs'!$J34*30+'octsep cfs'!$K34*31)*1.983471/1000</f>
        <v>3850.1016738029998</v>
      </c>
      <c r="H34" s="6">
        <f>('octsep cfs'!$F34*28+'octsep cfs'!$G34*31+'octsep cfs'!$H34*30+'octsep cfs'!$I34*31+'octsep cfs'!$J34*30+'octsep cfs'!$K34*31)*1.983471/1000</f>
        <v>3646.2087888870001</v>
      </c>
      <c r="I34" s="6">
        <f>('octsep cfs'!$G34*31+'octsep cfs'!$H34*30+'octsep cfs'!$I34*31+'octsep cfs'!$J34*30+'octsep cfs'!$K34*31)*1.983471/1000</f>
        <v>3008.0309615790002</v>
      </c>
      <c r="J34" s="6">
        <f>('octsep cfs'!$H34*30+'octsep cfs'!$I34*31+'octsep cfs'!$J34*30+'octsep cfs'!$K34*31)*1.983471/1000</f>
        <v>2599.1999025300001</v>
      </c>
      <c r="K34" s="6">
        <f>('octsep cfs'!$I34*31+'octsep cfs'!$J34*30+'octsep cfs'!$K34*31)*1.983471/1000</f>
        <v>1581.2627506200001</v>
      </c>
      <c r="L34" s="6">
        <f>('octsep cfs'!$J34*30+'octsep cfs'!$K34*31)*1.983471/1000</f>
        <v>374.26114299</v>
      </c>
      <c r="M34" s="6">
        <f>'octsep cfs'!$K34*31*1.983471/1000</f>
        <v>84.238013370000004</v>
      </c>
      <c r="N34" s="6">
        <f t="shared" si="0"/>
        <v>4221.1912466639997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1031.7183084180001</v>
      </c>
      <c r="C35" s="6">
        <f xml:space="preserve"> ('octsep cfs'!$D35*31 + 'octsep cfs'!$C35*30 + 'octsep cfs'!$B35*31 + 'augjul cfs'!$C35*30)* 1.983471/1000</f>
        <v>1009.398309255</v>
      </c>
      <c r="D35" s="6">
        <f xml:space="preserve"> ('octsep cfs'!$D35*31 + 'octsep cfs'!$C35*30 + 'octsep cfs'!$B35*31)* 1.983471/1000</f>
        <v>980.59831033500006</v>
      </c>
      <c r="E35" s="6">
        <f xml:space="preserve"> ('octsep cfs'!$D35*31 + 'octsep cfs'!$C35*30)* 1.983471/1000</f>
        <v>915.60591607799995</v>
      </c>
      <c r="F35" s="6">
        <f>'octsep cfs'!$D35*1.983471*31/1000</f>
        <v>531.74477344799993</v>
      </c>
      <c r="G35" s="6">
        <f>('octsep cfs'!$E35*31+'octsep cfs'!$F35*28+'octsep cfs'!$G35*31+'octsep cfs'!$H35*30+'octsep cfs'!$I35*31+'octsep cfs'!$J35*30+'octsep cfs'!$K35*31)*1.983471/1000</f>
        <v>4986.2140278930001</v>
      </c>
      <c r="H35" s="6">
        <f>('octsep cfs'!$F35*28+'octsep cfs'!$G35*31+'octsep cfs'!$H35*30+'octsep cfs'!$I35*31+'octsep cfs'!$J35*30+'octsep cfs'!$K35*31)*1.983471/1000</f>
        <v>4128.0930683369997</v>
      </c>
      <c r="I35" s="6">
        <f>('octsep cfs'!$G35*31+'octsep cfs'!$H35*30+'octsep cfs'!$I35*31+'octsep cfs'!$J35*30+'octsep cfs'!$K35*31)*1.983471/1000</f>
        <v>3834.8011785089998</v>
      </c>
      <c r="J35" s="6">
        <f>('octsep cfs'!$H35*30+'octsep cfs'!$I35*31+'octsep cfs'!$J35*30+'octsep cfs'!$K35*31)*1.983471/1000</f>
        <v>3387.4788812339998</v>
      </c>
      <c r="K35" s="6">
        <f>('octsep cfs'!$I35*31+'octsep cfs'!$J35*30+'octsep cfs'!$K35*31)*1.983471/1000</f>
        <v>2232.0276848940002</v>
      </c>
      <c r="L35" s="6">
        <f>('octsep cfs'!$J35*30+'octsep cfs'!$K35*31)*1.983471/1000</f>
        <v>918.16062672600003</v>
      </c>
      <c r="M35" s="6">
        <f>'octsep cfs'!$K35*31*1.983471/1000</f>
        <v>157.16230815599999</v>
      </c>
      <c r="N35" s="6">
        <f t="shared" si="0"/>
        <v>6017.9323363109997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1184.9235919290002</v>
      </c>
      <c r="C36" s="6">
        <f xml:space="preserve"> ('octsep cfs'!$D36*31 + 'octsep cfs'!$C36*30 + 'octsep cfs'!$B36*31 + 'augjul cfs'!$C36*30)* 1.983471/1000</f>
        <v>1132.290205473</v>
      </c>
      <c r="D36" s="6">
        <f xml:space="preserve"> ('octsep cfs'!$D36*31 + 'octsep cfs'!$C36*30 + 'octsep cfs'!$B36*31)* 1.983471/1000</f>
        <v>1042.676985693</v>
      </c>
      <c r="E36" s="6">
        <f xml:space="preserve"> ('octsep cfs'!$D36*31 + 'octsep cfs'!$C36*30)* 1.983471/1000</f>
        <v>833.86509269700002</v>
      </c>
      <c r="F36" s="6">
        <f>'octsep cfs'!$D36*1.983471*31/1000</f>
        <v>323.85519446700005</v>
      </c>
      <c r="G36" s="6">
        <f>('octsep cfs'!$E36*31+'octsep cfs'!$F36*29+'octsep cfs'!$G36*31+'octsep cfs'!$H36*30+'octsep cfs'!$I36*31+'octsep cfs'!$J36*30+'octsep cfs'!$K36*31)*1.983471/1000</f>
        <v>4105.788936942</v>
      </c>
      <c r="H36" s="6">
        <f>('octsep cfs'!$F36*29+'octsep cfs'!$G36*31+'octsep cfs'!$H36*30+'octsep cfs'!$I36*31+'octsep cfs'!$J36*30+'octsep cfs'!$K36*31)*1.983471/1000</f>
        <v>3906.5691097019999</v>
      </c>
      <c r="I36" s="6">
        <f>('octsep cfs'!$G36*31+'octsep cfs'!$H36*30+'octsep cfs'!$I36*31+'octsep cfs'!$J36*30+'octsep cfs'!$K36*31)*1.983471/1000</f>
        <v>3544.0739166839999</v>
      </c>
      <c r="J36" s="6">
        <f>('octsep cfs'!$H36*30+'octsep cfs'!$I36*31+'octsep cfs'!$J36*30+'octsep cfs'!$K36*31)*1.983471/1000</f>
        <v>2908.8455107530003</v>
      </c>
      <c r="K36" s="6">
        <f>('octsep cfs'!$I36*31+'octsep cfs'!$J36*30+'octsep cfs'!$K36*31)*1.983471/1000</f>
        <v>1722.5711750729999</v>
      </c>
      <c r="L36" s="6">
        <f>('octsep cfs'!$J36*30+'octsep cfs'!$K36*31)*1.983471/1000</f>
        <v>666.64460309999993</v>
      </c>
      <c r="M36" s="6">
        <f>'octsep cfs'!$K36*31*1.983471/1000</f>
        <v>111.29255781000001</v>
      </c>
      <c r="N36" s="6">
        <f t="shared" si="0"/>
        <v>5290.7125288710004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460.21882571700002</v>
      </c>
      <c r="C37" s="6">
        <f xml:space="preserve"> ('octsep cfs'!$D37*31 + 'octsep cfs'!$C37*30 + 'octsep cfs'!$B37*31 + 'augjul cfs'!$C37*30)* 1.983471/1000</f>
        <v>406.97056325099999</v>
      </c>
      <c r="D37" s="6">
        <f xml:space="preserve"> ('octsep cfs'!$D37*31 + 'octsep cfs'!$C37*30 + 'octsep cfs'!$B37*31)* 1.983471/1000</f>
        <v>364.84163921100003</v>
      </c>
      <c r="E37" s="6">
        <f xml:space="preserve"> ('octsep cfs'!$D37*31 + 'octsep cfs'!$C37*30)* 1.983471/1000</f>
        <v>295.237674879</v>
      </c>
      <c r="F37" s="6">
        <f>'octsep cfs'!$D37*1.983471*31/1000</f>
        <v>132.13685454900002</v>
      </c>
      <c r="G37" s="6">
        <f>('octsep cfs'!$E37*31+'octsep cfs'!$F37*28+'octsep cfs'!$G37*31+'octsep cfs'!$H37*30+'octsep cfs'!$I37*31+'octsep cfs'!$J37*30+'octsep cfs'!$K37*31)*1.983471/1000</f>
        <v>5037.6017945609992</v>
      </c>
      <c r="H37" s="6">
        <f>('octsep cfs'!$F37*28+'octsep cfs'!$G37*31+'octsep cfs'!$H37*30+'octsep cfs'!$I37*31+'octsep cfs'!$J37*30+'octsep cfs'!$K37*31)*1.983471/1000</f>
        <v>4828.4209759590003</v>
      </c>
      <c r="I37" s="6">
        <f>('octsep cfs'!$G37*31+'octsep cfs'!$H37*30+'octsep cfs'!$I37*31+'octsep cfs'!$J37*30+'octsep cfs'!$K37*31)*1.983471/1000</f>
        <v>3657.3082926030002</v>
      </c>
      <c r="J37" s="6">
        <f>('octsep cfs'!$H37*30+'octsep cfs'!$I37*31+'octsep cfs'!$J37*30+'octsep cfs'!$K37*31)*1.983471/1000</f>
        <v>2956.1036907990001</v>
      </c>
      <c r="K37" s="6">
        <f>('octsep cfs'!$I37*31+'octsep cfs'!$J37*30+'octsep cfs'!$K37*31)*1.983471/1000</f>
        <v>2118.5830610489998</v>
      </c>
      <c r="L37" s="6">
        <f>('octsep cfs'!$J37*30+'octsep cfs'!$K37*31)*1.983471/1000</f>
        <v>696.12889951499994</v>
      </c>
      <c r="M37" s="6">
        <f>'octsep cfs'!$K37*31*1.983471/1000</f>
        <v>97.457847584999996</v>
      </c>
      <c r="N37" s="6">
        <f t="shared" ref="N37:N68" si="1">B37+G37</f>
        <v>5497.8206202779993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283.03337781600004</v>
      </c>
      <c r="C38" s="6">
        <f xml:space="preserve"> ('octsep cfs'!$D38*31 + 'octsep cfs'!$C38*30 + 'octsep cfs'!$B38*31 + 'augjul cfs'!$C38*30)* 1.983471/1000</f>
        <v>247.923957645</v>
      </c>
      <c r="D38" s="6">
        <f xml:space="preserve"> ('octsep cfs'!$D38*31 + 'octsep cfs'!$C38*30 + 'octsep cfs'!$B38*31)* 1.983471/1000</f>
        <v>221.02809088500001</v>
      </c>
      <c r="E38" s="6">
        <f xml:space="preserve"> ('octsep cfs'!$D38*31 + 'octsep cfs'!$C38*30)* 1.983471/1000</f>
        <v>164.95139877299999</v>
      </c>
      <c r="F38" s="6">
        <f>'octsep cfs'!$D38*1.983471*31/1000</f>
        <v>103.48363248299999</v>
      </c>
      <c r="G38" s="6">
        <f>('octsep cfs'!$E38*31+'octsep cfs'!$F38*28+'octsep cfs'!$G38*31+'octsep cfs'!$H38*30+'octsep cfs'!$I38*31+'octsep cfs'!$J38*30+'octsep cfs'!$K38*31)*1.983471/1000</f>
        <v>3865.0491112589998</v>
      </c>
      <c r="H38" s="6">
        <f>('octsep cfs'!$F38*28+'octsep cfs'!$G38*31+'octsep cfs'!$H38*30+'octsep cfs'!$I38*31+'octsep cfs'!$J38*30+'octsep cfs'!$K38*31)*1.983471/1000</f>
        <v>3673.4537465429999</v>
      </c>
      <c r="I38" s="6">
        <f>('octsep cfs'!$G38*31+'octsep cfs'!$H38*30+'octsep cfs'!$I38*31+'octsep cfs'!$J38*30+'octsep cfs'!$K38*31)*1.983471/1000</f>
        <v>3369.776402559</v>
      </c>
      <c r="J38" s="6">
        <f>('octsep cfs'!$H38*30+'octsep cfs'!$I38*31+'octsep cfs'!$J38*30+'octsep cfs'!$K38*31)*1.983471/1000</f>
        <v>3040.694762007</v>
      </c>
      <c r="K38" s="6">
        <f>('octsep cfs'!$I38*31+'octsep cfs'!$J38*30+'octsep cfs'!$K38*31)*1.983471/1000</f>
        <v>1680.7873749869998</v>
      </c>
      <c r="L38" s="6">
        <f>('octsep cfs'!$J38*30+'octsep cfs'!$K38*31)*1.983471/1000</f>
        <v>575.73220981499992</v>
      </c>
      <c r="M38" s="6">
        <f>'octsep cfs'!$K38*31*1.983471/1000</f>
        <v>107.91073975500001</v>
      </c>
      <c r="N38" s="6">
        <f t="shared" si="1"/>
        <v>4148.082489075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762.93418626599998</v>
      </c>
      <c r="C39" s="6">
        <f xml:space="preserve"> ('octsep cfs'!$D39*31 + 'octsep cfs'!$C39*30 + 'octsep cfs'!$B39*31 + 'augjul cfs'!$C39*30)* 1.983471/1000</f>
        <v>717.433361526</v>
      </c>
      <c r="D39" s="6">
        <f xml:space="preserve"> ('octsep cfs'!$D39*31 + 'octsep cfs'!$C39*30 + 'octsep cfs'!$B39*31)* 1.983471/1000</f>
        <v>678.04162746600002</v>
      </c>
      <c r="E39" s="6">
        <f xml:space="preserve"> ('octsep cfs'!$D39*31 + 'octsep cfs'!$C39*30)* 1.983471/1000</f>
        <v>587.65485399600004</v>
      </c>
      <c r="F39" s="6">
        <f>'octsep cfs'!$D39*1.983471*31/1000</f>
        <v>368.67965559599998</v>
      </c>
      <c r="G39" s="6">
        <f>('octsep cfs'!$E39*31+'octsep cfs'!$F39*28+'octsep cfs'!$G39*31+'octsep cfs'!$H39*30+'octsep cfs'!$I39*31+'octsep cfs'!$J39*30+'octsep cfs'!$K39*31)*1.983471/1000</f>
        <v>3085.92385122</v>
      </c>
      <c r="H39" s="6">
        <f>('octsep cfs'!$F39*28+'octsep cfs'!$G39*31+'octsep cfs'!$H39*30+'octsep cfs'!$I39*31+'octsep cfs'!$J39*30+'octsep cfs'!$K39*31)*1.983471/1000</f>
        <v>2845.0154305019996</v>
      </c>
      <c r="I39" s="6">
        <f>('octsep cfs'!$G39*31+'octsep cfs'!$H39*30+'octsep cfs'!$I39*31+'octsep cfs'!$J39*30+'octsep cfs'!$K39*31)*1.983471/1000</f>
        <v>2231.1073543500002</v>
      </c>
      <c r="J39" s="6">
        <f>('octsep cfs'!$H39*30+'octsep cfs'!$I39*31+'octsep cfs'!$J39*30+'octsep cfs'!$K39*31)*1.983471/1000</f>
        <v>1768.966545234</v>
      </c>
      <c r="K39" s="6">
        <f>('octsep cfs'!$I39*31+'octsep cfs'!$J39*30+'octsep cfs'!$K39*31)*1.983471/1000</f>
        <v>1021.892193084</v>
      </c>
      <c r="L39" s="6">
        <f>('octsep cfs'!$J39*30+'octsep cfs'!$K39*31)*1.983471/1000</f>
        <v>332.55469827300004</v>
      </c>
      <c r="M39" s="6">
        <f>'octsep cfs'!$K39*31*1.983471/1000</f>
        <v>77.043964052999996</v>
      </c>
      <c r="N39" s="6">
        <f t="shared" si="1"/>
        <v>3848.8580374859998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313.06114528499995</v>
      </c>
      <c r="C40" s="6">
        <f xml:space="preserve"> ('octsep cfs'!$D40*31 + 'octsep cfs'!$C40*30 + 'octsep cfs'!$B40*31 + 'augjul cfs'!$C40*30)* 1.983471/1000</f>
        <v>282.13288198200001</v>
      </c>
      <c r="D40" s="6">
        <f xml:space="preserve"> ('octsep cfs'!$D40*31 + 'octsep cfs'!$C40*30 + 'octsep cfs'!$B40*31)* 1.983471/1000</f>
        <v>251.48825503199998</v>
      </c>
      <c r="E40" s="6">
        <f xml:space="preserve"> ('octsep cfs'!$D40*31 + 'octsep cfs'!$C40*30)* 1.983471/1000</f>
        <v>214.28825642699999</v>
      </c>
      <c r="F40" s="6">
        <f>'octsep cfs'!$D40*1.983471*31/1000</f>
        <v>101.884954857</v>
      </c>
      <c r="G40" s="6">
        <f>('octsep cfs'!$E40*31+'octsep cfs'!$F40*29+'octsep cfs'!$G40*31+'octsep cfs'!$H40*30+'octsep cfs'!$I40*31+'octsep cfs'!$J40*30+'octsep cfs'!$K40*31)*1.983471/1000</f>
        <v>4184.4950496929996</v>
      </c>
      <c r="H40" s="6">
        <f>('octsep cfs'!$F40*29+'octsep cfs'!$G40*31+'octsep cfs'!$H40*30+'octsep cfs'!$I40*31+'octsep cfs'!$J40*30+'octsep cfs'!$K40*31)*1.983471/1000</f>
        <v>4043.6269558020003</v>
      </c>
      <c r="I40" s="6">
        <f>('octsep cfs'!$G40*31+'octsep cfs'!$H40*30+'octsep cfs'!$I40*31+'octsep cfs'!$J40*30+'octsep cfs'!$K40*31)*1.983471/1000</f>
        <v>3902.4137379569997</v>
      </c>
      <c r="J40" s="6">
        <f>('octsep cfs'!$H40*30+'octsep cfs'!$I40*31+'octsep cfs'!$J40*30+'octsep cfs'!$K40*31)*1.983471/1000</f>
        <v>3678.4144075139998</v>
      </c>
      <c r="K40" s="6">
        <f>('octsep cfs'!$I40*31+'octsep cfs'!$J40*30+'octsep cfs'!$K40*31)*1.983471/1000</f>
        <v>2828.0408856839999</v>
      </c>
      <c r="L40" s="6">
        <f>('octsep cfs'!$J40*30+'octsep cfs'!$K40*31)*1.983471/1000</f>
        <v>1322.8244132040002</v>
      </c>
      <c r="M40" s="6">
        <f>'octsep cfs'!$K40*31*1.983471/1000</f>
        <v>211.76329784399999</v>
      </c>
      <c r="N40" s="6">
        <f t="shared" si="1"/>
        <v>4497.5561949779994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1465.5867218999999</v>
      </c>
      <c r="C41" s="6">
        <f xml:space="preserve"> ('octsep cfs'!$D41*31 + 'octsep cfs'!$C41*30 + 'octsep cfs'!$B41*31 + 'augjul cfs'!$C41*30)* 1.983471/1000</f>
        <v>1378.6432540859998</v>
      </c>
      <c r="D41" s="6">
        <f xml:space="preserve"> ('octsep cfs'!$D41*31 + 'octsep cfs'!$C41*30 + 'octsep cfs'!$B41*31)* 1.983471/1000</f>
        <v>1305.4531741859998</v>
      </c>
      <c r="E41" s="6">
        <f xml:space="preserve"> ('octsep cfs'!$D41*31 + 'octsep cfs'!$C41*30)* 1.983471/1000</f>
        <v>1225.0273920779998</v>
      </c>
      <c r="F41" s="6">
        <f>'octsep cfs'!$D41*1.983471*31/1000</f>
        <v>1035.328225638</v>
      </c>
      <c r="G41" s="6">
        <f>('octsep cfs'!$E41*31+'octsep cfs'!$F41*28+'octsep cfs'!$G41*31+'octsep cfs'!$H41*30+'octsep cfs'!$I41*31+'octsep cfs'!$J41*30+'octsep cfs'!$K41*31)*1.983471/1000</f>
        <v>4821.9310588469998</v>
      </c>
      <c r="H41" s="6">
        <f>('octsep cfs'!$F41*28+'octsep cfs'!$G41*31+'octsep cfs'!$H41*30+'octsep cfs'!$I41*31+'octsep cfs'!$J41*30+'octsep cfs'!$K41*31)*1.983471/1000</f>
        <v>4322.2213255200004</v>
      </c>
      <c r="I41" s="6">
        <f>('octsep cfs'!$G41*31+'octsep cfs'!$H41*30+'octsep cfs'!$I41*31+'octsep cfs'!$J41*30+'octsep cfs'!$K41*31)*1.983471/1000</f>
        <v>3752.7429997680001</v>
      </c>
      <c r="J41" s="6">
        <f>('octsep cfs'!$H41*30+'octsep cfs'!$I41*31+'octsep cfs'!$J41*30+'octsep cfs'!$K41*31)*1.983471/1000</f>
        <v>3210.4838465490002</v>
      </c>
      <c r="K41" s="6">
        <f>('octsep cfs'!$I41*31+'octsep cfs'!$J41*30+'octsep cfs'!$K41*31)*1.983471/1000</f>
        <v>1789.8227427989998</v>
      </c>
      <c r="L41" s="6">
        <f>('octsep cfs'!$J41*30+'octsep cfs'!$K41*31)*1.983471/1000</f>
        <v>701.922618306</v>
      </c>
      <c r="M41" s="6">
        <f>'octsep cfs'!$K41*31*1.983471/1000</f>
        <v>144.249911946</v>
      </c>
      <c r="N41" s="6">
        <f t="shared" si="1"/>
        <v>6287.517780747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389.599324233</v>
      </c>
      <c r="C42" s="6">
        <f xml:space="preserve"> ('octsep cfs'!$D42*31 + 'octsep cfs'!$C42*30 + 'octsep cfs'!$B42*31 + 'augjul cfs'!$C42*30)* 1.983471/1000</f>
        <v>310.46478174599997</v>
      </c>
      <c r="D42" s="6">
        <f xml:space="preserve"> ('octsep cfs'!$D42*31 + 'octsep cfs'!$C42*30 + 'octsep cfs'!$B42*31)* 1.983471/1000</f>
        <v>255.066436716</v>
      </c>
      <c r="E42" s="6">
        <f xml:space="preserve"> ('octsep cfs'!$D42*31 + 'octsep cfs'!$C42*30)* 1.983471/1000</f>
        <v>209.56561197599999</v>
      </c>
      <c r="F42" s="6">
        <f>'octsep cfs'!$D42*1.983471*31/1000</f>
        <v>110.431731396</v>
      </c>
      <c r="G42" s="6">
        <f>('octsep cfs'!$E42*31+'octsep cfs'!$F42*28+'octsep cfs'!$G42*31+'octsep cfs'!$H42*30+'octsep cfs'!$I42*31+'octsep cfs'!$J42*30+'octsep cfs'!$K42*31)*1.983471/1000</f>
        <v>3064.093769394</v>
      </c>
      <c r="H42" s="6">
        <f>('octsep cfs'!$F42*28+'octsep cfs'!$G42*31+'octsep cfs'!$H42*30+'octsep cfs'!$I42*31+'octsep cfs'!$J42*30+'octsep cfs'!$K42*31)*1.983471/1000</f>
        <v>2855.5278268020002</v>
      </c>
      <c r="I42" s="6">
        <f>('octsep cfs'!$G42*31+'octsep cfs'!$H42*30+'octsep cfs'!$I42*31+'octsep cfs'!$J42*30+'octsep cfs'!$K42*31)*1.983471/1000</f>
        <v>2752.2286571220002</v>
      </c>
      <c r="J42" s="6">
        <f>('octsep cfs'!$H42*30+'octsep cfs'!$I42*31+'octsep cfs'!$J42*30+'octsep cfs'!$K42*31)*1.983471/1000</f>
        <v>2224.9109909459999</v>
      </c>
      <c r="K42" s="6">
        <f>('octsep cfs'!$I42*31+'octsep cfs'!$J42*30+'octsep cfs'!$K42*31)*1.983471/1000</f>
        <v>1272.547390296</v>
      </c>
      <c r="L42" s="6">
        <f>('octsep cfs'!$J42*30+'octsep cfs'!$K42*31)*1.983471/1000</f>
        <v>416.148083568</v>
      </c>
      <c r="M42" s="6">
        <f>'octsep cfs'!$K42*31*1.983471/1000</f>
        <v>91.493550287999994</v>
      </c>
      <c r="N42" s="6">
        <f t="shared" si="1"/>
        <v>3453.6930936270001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521.00229451200005</v>
      </c>
      <c r="C43" s="6">
        <f xml:space="preserve"> ('octsep cfs'!$D43*31 + 'octsep cfs'!$C43*30 + 'octsep cfs'!$B43*31 + 'augjul cfs'!$C43*30)* 1.983471/1000</f>
        <v>490.19700641099996</v>
      </c>
      <c r="D43" s="6">
        <f xml:space="preserve"> ('octsep cfs'!$D43*31 + 'octsep cfs'!$C43*30 + 'octsep cfs'!$B43*31)* 1.983471/1000</f>
        <v>463.65816443099999</v>
      </c>
      <c r="E43" s="6">
        <f xml:space="preserve"> ('octsep cfs'!$D43*31 + 'octsep cfs'!$C43*30)* 1.983471/1000</f>
        <v>423.568248579</v>
      </c>
      <c r="F43" s="6">
        <f>'octsep cfs'!$D43*1.983471*31/1000</f>
        <v>310.45089744899997</v>
      </c>
      <c r="G43" s="6">
        <f>('octsep cfs'!$E43*31+'octsep cfs'!$F43*28+'octsep cfs'!$G43*31+'octsep cfs'!$H43*30+'octsep cfs'!$I43*31+'octsep cfs'!$J43*30+'octsep cfs'!$K43*31)*1.983471/1000</f>
        <v>4118.4474488639999</v>
      </c>
      <c r="H43" s="6">
        <f>('octsep cfs'!$F43*28+'octsep cfs'!$G43*31+'octsep cfs'!$H43*30+'octsep cfs'!$I43*31+'octsep cfs'!$J43*30+'octsep cfs'!$K43*31)*1.983471/1000</f>
        <v>3627.0385416720001</v>
      </c>
      <c r="I43" s="6">
        <f>('octsep cfs'!$G43*31+'octsep cfs'!$H43*30+'octsep cfs'!$I43*31+'octsep cfs'!$J43*30+'octsep cfs'!$K43*31)*1.983471/1000</f>
        <v>3196.1254999799999</v>
      </c>
      <c r="J43" s="6">
        <f>('octsep cfs'!$H43*30+'octsep cfs'!$I43*31+'octsep cfs'!$J43*30+'octsep cfs'!$K43*31)*1.983471/1000</f>
        <v>2752.7384091690001</v>
      </c>
      <c r="K43" s="6">
        <f>('octsep cfs'!$I43*31+'octsep cfs'!$J43*30+'octsep cfs'!$K43*31)*1.983471/1000</f>
        <v>2167.1582658389998</v>
      </c>
      <c r="L43" s="6">
        <f>('octsep cfs'!$J43*30+'octsep cfs'!$K43*31)*1.983471/1000</f>
        <v>846.77352196499999</v>
      </c>
      <c r="M43" s="6">
        <f>'octsep cfs'!$K43*31*1.983471/1000</f>
        <v>133.735532175</v>
      </c>
      <c r="N43" s="6">
        <f t="shared" si="1"/>
        <v>4639.4497433759998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426.448248471</v>
      </c>
      <c r="C44" s="6">
        <f xml:space="preserve"> ('octsep cfs'!$D44*31 + 'octsep cfs'!$C44*30 + 'octsep cfs'!$B44*31 + 'augjul cfs'!$C44*30)* 1.983471/1000</f>
        <v>394.04428274400004</v>
      </c>
      <c r="D44" s="6">
        <f xml:space="preserve"> ('octsep cfs'!$D44*31 + 'octsep cfs'!$C44*30 + 'octsep cfs'!$B44*31)* 1.983471/1000</f>
        <v>366.19634990399999</v>
      </c>
      <c r="E44" s="6">
        <f xml:space="preserve"> ('octsep cfs'!$D44*31 + 'octsep cfs'!$C44*30)* 1.983471/1000</f>
        <v>286.93883221499999</v>
      </c>
      <c r="F44" s="6">
        <f>'octsep cfs'!$D44*1.983471*31/1000</f>
        <v>155.25619252499999</v>
      </c>
      <c r="G44" s="6">
        <f>('octsep cfs'!$E44*31+'octsep cfs'!$F44*29+'octsep cfs'!$G44*31+'octsep cfs'!$H44*30+'octsep cfs'!$I44*31+'octsep cfs'!$J44*30+'octsep cfs'!$K44*31)*1.983471/1000</f>
        <v>3212.3721109409998</v>
      </c>
      <c r="H44" s="6">
        <f>('octsep cfs'!$F44*29+'octsep cfs'!$G44*31+'octsep cfs'!$H44*30+'octsep cfs'!$I44*31+'octsep cfs'!$J44*30+'octsep cfs'!$K44*31)*1.983471/1000</f>
        <v>2995.8742678200001</v>
      </c>
      <c r="I44" s="6">
        <f>('octsep cfs'!$G44*31+'octsep cfs'!$H44*30+'octsep cfs'!$I44*31+'octsep cfs'!$J44*30+'octsep cfs'!$K44*31)*1.983471/1000</f>
        <v>2161.7671916609997</v>
      </c>
      <c r="J44" s="6">
        <f>('octsep cfs'!$H44*30+'octsep cfs'!$I44*31+'octsep cfs'!$J44*30+'octsep cfs'!$K44*31)*1.983471/1000</f>
        <v>1537.975479516</v>
      </c>
      <c r="K44" s="6">
        <f>('octsep cfs'!$I44*31+'octsep cfs'!$J44*30+'octsep cfs'!$K44*31)*1.983471/1000</f>
        <v>1080.864752856</v>
      </c>
      <c r="L44" s="6">
        <f>('octsep cfs'!$J44*30+'octsep cfs'!$K44*31)*1.983471/1000</f>
        <v>453.93717306000002</v>
      </c>
      <c r="M44" s="6">
        <f>'octsep cfs'!$K44*31*1.983471/1000</f>
        <v>95.305781550000006</v>
      </c>
      <c r="N44" s="6">
        <f t="shared" si="1"/>
        <v>3638.820359412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1101.110041353</v>
      </c>
      <c r="C45" s="6">
        <f xml:space="preserve"> ('octsep cfs'!$D45*31 + 'octsep cfs'!$C45*30 + 'octsep cfs'!$B45*31 + 'augjul cfs'!$C45*30)* 1.983471/1000</f>
        <v>1047.738803685</v>
      </c>
      <c r="D45" s="6">
        <f xml:space="preserve"> ('octsep cfs'!$D45*31 + 'octsep cfs'!$C45*30 + 'octsep cfs'!$B45*31)* 1.983471/1000</f>
        <v>955.26938566499996</v>
      </c>
      <c r="E45" s="6">
        <f xml:space="preserve"> ('octsep cfs'!$D45*31 + 'octsep cfs'!$C45*30)* 1.983471/1000</f>
        <v>766.80988859999991</v>
      </c>
      <c r="F45" s="6">
        <f>'octsep cfs'!$D45*1.983471*31/1000</f>
        <v>390.44626634999997</v>
      </c>
      <c r="G45" s="6">
        <f>('octsep cfs'!$E45*31+'octsep cfs'!$F45*28+'octsep cfs'!$G45*31+'octsep cfs'!$H45*30+'octsep cfs'!$I45*31+'octsep cfs'!$J45*30+'octsep cfs'!$K45*31)*1.983471/1000</f>
        <v>4764.0910610159999</v>
      </c>
      <c r="H45" s="6">
        <f>('octsep cfs'!$F45*28+'octsep cfs'!$G45*31+'octsep cfs'!$H45*30+'octsep cfs'!$I45*31+'octsep cfs'!$J45*30+'octsep cfs'!$K45*31)*1.983471/1000</f>
        <v>4204.9228175219996</v>
      </c>
      <c r="I45" s="6">
        <f>('octsep cfs'!$G45*31+'octsep cfs'!$H45*30+'octsep cfs'!$I45*31+'octsep cfs'!$J45*30+'octsep cfs'!$K45*31)*1.983471/1000</f>
        <v>3983.4405117779997</v>
      </c>
      <c r="J45" s="6">
        <f>('octsep cfs'!$H45*30+'octsep cfs'!$I45*31+'octsep cfs'!$J45*30+'octsep cfs'!$K45*31)*1.983471/1000</f>
        <v>3461.964167697</v>
      </c>
      <c r="K45" s="6">
        <f>('octsep cfs'!$I45*31+'octsep cfs'!$J45*30+'octsep cfs'!$K45*31)*1.983471/1000</f>
        <v>1861.6600954769999</v>
      </c>
      <c r="L45" s="6">
        <f>('octsep cfs'!$J45*30+'octsep cfs'!$K45*31)*1.983471/1000</f>
        <v>538.81584756300003</v>
      </c>
      <c r="M45" s="6">
        <f>'octsep cfs'!$K45*31*1.983471/1000</f>
        <v>112.706772633</v>
      </c>
      <c r="N45" s="6">
        <f t="shared" si="1"/>
        <v>5865.2011023690002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330.75172313399997</v>
      </c>
      <c r="C46" s="6">
        <f xml:space="preserve"> ('octsep cfs'!$D46*31 + 'octsep cfs'!$C46*30 + 'octsep cfs'!$B46*31 + 'augjul cfs'!$C46*30)* 1.983471/1000</f>
        <v>292.75238571599999</v>
      </c>
      <c r="D46" s="6">
        <f xml:space="preserve"> ('octsep cfs'!$D46*31 + 'octsep cfs'!$C46*30 + 'octsep cfs'!$B46*31)* 1.983471/1000</f>
        <v>240.74577609599999</v>
      </c>
      <c r="E46" s="6">
        <f xml:space="preserve"> ('octsep cfs'!$D46*31 + 'octsep cfs'!$C46*30)* 1.983471/1000</f>
        <v>168.55933252200001</v>
      </c>
      <c r="F46" s="6">
        <f>'octsep cfs'!$D46*1.983471*31/1000</f>
        <v>102.80726887199999</v>
      </c>
      <c r="G46" s="6">
        <f>('octsep cfs'!$E46*31+'octsep cfs'!$F46*28+'octsep cfs'!$G46*31+'octsep cfs'!$H46*30+'octsep cfs'!$I46*31+'octsep cfs'!$J46*30+'octsep cfs'!$K46*31)*1.983471/1000</f>
        <v>4003.0372052580001</v>
      </c>
      <c r="H46" s="6">
        <f>('octsep cfs'!$F46*28+'octsep cfs'!$G46*31+'octsep cfs'!$H46*30+'octsep cfs'!$I46*31+'octsep cfs'!$J46*30+'octsep cfs'!$K46*31)*1.983471/1000</f>
        <v>3700.579695939</v>
      </c>
      <c r="I46" s="6">
        <f>('octsep cfs'!$G46*31+'octsep cfs'!$H46*30+'octsep cfs'!$I46*31+'octsep cfs'!$J46*30+'octsep cfs'!$K46*31)*1.983471/1000</f>
        <v>3250.672935951</v>
      </c>
      <c r="J46" s="6">
        <f>('octsep cfs'!$H46*30+'octsep cfs'!$I46*31+'octsep cfs'!$J46*30+'octsep cfs'!$K46*31)*1.983471/1000</f>
        <v>2778.0792346650001</v>
      </c>
      <c r="K46" s="6">
        <f>('octsep cfs'!$I46*31+'octsep cfs'!$J46*30+'octsep cfs'!$K46*31)*1.983471/1000</f>
        <v>2190.6544633049998</v>
      </c>
      <c r="L46" s="6">
        <f>('octsep cfs'!$J46*30+'octsep cfs'!$K46*31)*1.983471/1000</f>
        <v>852.13087713599998</v>
      </c>
      <c r="M46" s="6">
        <f>'octsep cfs'!$K46*31*1.983471/1000</f>
        <v>144.86478795599999</v>
      </c>
      <c r="N46" s="6">
        <f t="shared" si="1"/>
        <v>4333.7889283920003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466.09981723200002</v>
      </c>
      <c r="C47" s="6">
        <f xml:space="preserve"> ('octsep cfs'!$D47*31 + 'octsep cfs'!$C47*30 + 'octsep cfs'!$B47*31 + 'augjul cfs'!$C47*30)* 1.983471/1000</f>
        <v>416.294860422</v>
      </c>
      <c r="D47" s="6">
        <f xml:space="preserve"> ('octsep cfs'!$D47*31 + 'octsep cfs'!$C47*30 + 'octsep cfs'!$B47*31)* 1.983471/1000</f>
        <v>370.23866380200002</v>
      </c>
      <c r="E47" s="6">
        <f xml:space="preserve"> ('octsep cfs'!$D47*31 + 'octsep cfs'!$C47*30)* 1.983471/1000</f>
        <v>299.09750944499996</v>
      </c>
      <c r="F47" s="6">
        <f>'octsep cfs'!$D47*1.983471*31/1000</f>
        <v>166.93883671500001</v>
      </c>
      <c r="G47" s="6">
        <f>('octsep cfs'!$E47*31+'octsep cfs'!$F47*28+'octsep cfs'!$G47*31+'octsep cfs'!$H47*30+'octsep cfs'!$I47*31+'octsep cfs'!$J47*30+'octsep cfs'!$K47*31)*1.983471/1000</f>
        <v>5409.1535161650008</v>
      </c>
      <c r="H47" s="6">
        <f>('octsep cfs'!$F47*28+'octsep cfs'!$G47*31+'octsep cfs'!$H47*30+'octsep cfs'!$I47*31+'octsep cfs'!$J47*30+'octsep cfs'!$K47*31)*1.983471/1000</f>
        <v>4944.1227898019997</v>
      </c>
      <c r="I47" s="6">
        <f>('octsep cfs'!$G47*31+'octsep cfs'!$H47*30+'octsep cfs'!$I47*31+'octsep cfs'!$J47*30+'octsep cfs'!$K47*31)*1.983471/1000</f>
        <v>4244.7985185059997</v>
      </c>
      <c r="J47" s="6">
        <f>('octsep cfs'!$H47*30+'octsep cfs'!$I47*31+'octsep cfs'!$J47*30+'octsep cfs'!$K47*31)*1.983471/1000</f>
        <v>3796.6153948169999</v>
      </c>
      <c r="K47" s="6">
        <f>('octsep cfs'!$I47*31+'octsep cfs'!$J47*30+'octsep cfs'!$K47*31)*1.983471/1000</f>
        <v>2839.4319596369996</v>
      </c>
      <c r="L47" s="6">
        <f>('octsep cfs'!$J47*30+'octsep cfs'!$K47*31)*1.983471/1000</f>
        <v>1091.4009508080001</v>
      </c>
      <c r="M47" s="6">
        <f>'octsep cfs'!$K47*31*1.983471/1000</f>
        <v>274.11172525800004</v>
      </c>
      <c r="N47" s="6">
        <f t="shared" si="1"/>
        <v>5875.2533333970005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450.90444590099997</v>
      </c>
      <c r="C48" s="6">
        <f xml:space="preserve"> ('octsep cfs'!$D48*31 + 'octsep cfs'!$C48*30 + 'octsep cfs'!$B48*31 + 'augjul cfs'!$C48*30)* 1.983471/1000</f>
        <v>369.12593657099995</v>
      </c>
      <c r="D48" s="6">
        <f xml:space="preserve"> ('octsep cfs'!$D48*31 + 'octsep cfs'!$C48*30 + 'octsep cfs'!$B48*31)* 1.983471/1000</f>
        <v>307.18213724100002</v>
      </c>
      <c r="E48" s="6">
        <f xml:space="preserve"> ('octsep cfs'!$D48*31 + 'octsep cfs'!$C48*30)* 1.983471/1000</f>
        <v>224.542801497</v>
      </c>
      <c r="F48" s="6">
        <f>'octsep cfs'!$D48*1.983471*31/1000</f>
        <v>122.79073919700001</v>
      </c>
      <c r="G48" s="6">
        <f>('octsep cfs'!$E48*31+'octsep cfs'!$F48*29+'octsep cfs'!$G48*31+'octsep cfs'!$H48*30+'octsep cfs'!$I48*31+'octsep cfs'!$J48*30+'octsep cfs'!$K48*31)*1.983471/1000</f>
        <v>6446.5941384180005</v>
      </c>
      <c r="H48" s="6">
        <f>('octsep cfs'!$F48*29+'octsep cfs'!$G48*31+'octsep cfs'!$H48*30+'octsep cfs'!$I48*31+'octsep cfs'!$J48*30+'octsep cfs'!$K48*31)*1.983471/1000</f>
        <v>6092.3640690570001</v>
      </c>
      <c r="I48" s="6">
        <f>('octsep cfs'!$G48*31+'octsep cfs'!$H48*30+'octsep cfs'!$I48*31+'octsep cfs'!$J48*30+'octsep cfs'!$K48*31)*1.983471/1000</f>
        <v>5532.5154950099995</v>
      </c>
      <c r="J48" s="6">
        <f>('octsep cfs'!$H48*30+'octsep cfs'!$I48*31+'octsep cfs'!$J48*30+'octsep cfs'!$K48*31)*1.983471/1000</f>
        <v>3874.5023340449998</v>
      </c>
      <c r="K48" s="6">
        <f>('octsep cfs'!$I48*31+'octsep cfs'!$J48*30+'octsep cfs'!$K48*31)*1.983471/1000</f>
        <v>2973.7883182350001</v>
      </c>
      <c r="L48" s="6">
        <f>('octsep cfs'!$J48*30+'octsep cfs'!$K48*31)*1.983471/1000</f>
        <v>1161.994667169</v>
      </c>
      <c r="M48" s="6">
        <f>'octsep cfs'!$K48*31*1.983471/1000</f>
        <v>230.517016149</v>
      </c>
      <c r="N48" s="6">
        <f t="shared" si="1"/>
        <v>6897.4985843190007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437.37320673900001</v>
      </c>
      <c r="C49" s="6">
        <f xml:space="preserve"> ('octsep cfs'!$D49*31 + 'octsep cfs'!$C49*30 + 'octsep cfs'!$B49*31 + 'augjul cfs'!$C49*30)* 1.983471/1000</f>
        <v>362.60428392299997</v>
      </c>
      <c r="D49" s="6">
        <f xml:space="preserve"> ('octsep cfs'!$D49*31 + 'octsep cfs'!$C49*30 + 'octsep cfs'!$B49*31)* 1.983471/1000</f>
        <v>310.240649523</v>
      </c>
      <c r="E49" s="6">
        <f xml:space="preserve"> ('octsep cfs'!$D49*31 + 'octsep cfs'!$C49*30)* 1.983471/1000</f>
        <v>250.659164154</v>
      </c>
      <c r="F49" s="6">
        <f>'octsep cfs'!$D49*1.983471*31/1000</f>
        <v>179.78974532399999</v>
      </c>
      <c r="G49" s="6">
        <f>('octsep cfs'!$E49*31+'octsep cfs'!$F49*28+'octsep cfs'!$G49*31+'octsep cfs'!$H49*30+'octsep cfs'!$I49*31+'octsep cfs'!$J49*30+'octsep cfs'!$K49*31)*1.983471/1000</f>
        <v>1874.1063760019999</v>
      </c>
      <c r="H49" s="6">
        <f>('octsep cfs'!$F49*28+'octsep cfs'!$G49*31+'octsep cfs'!$H49*30+'octsep cfs'!$I49*31+'octsep cfs'!$J49*30+'octsep cfs'!$K49*31)*1.983471/1000</f>
        <v>1554.3708508019999</v>
      </c>
      <c r="I49" s="6">
        <f>('octsep cfs'!$G49*31+'octsep cfs'!$H49*30+'octsep cfs'!$I49*31+'octsep cfs'!$J49*30+'octsep cfs'!$K49*31)*1.983471/1000</f>
        <v>1402.365567246</v>
      </c>
      <c r="J49" s="6">
        <f>('octsep cfs'!$H49*30+'octsep cfs'!$I49*31+'octsep cfs'!$J49*30+'octsep cfs'!$K49*31)*1.983471/1000</f>
        <v>1081.8921908340001</v>
      </c>
      <c r="K49" s="6">
        <f>('octsep cfs'!$I49*31+'octsep cfs'!$J49*30+'octsep cfs'!$K49*31)*1.983471/1000</f>
        <v>720.04757630400002</v>
      </c>
      <c r="L49" s="6">
        <f>('octsep cfs'!$J49*30+'octsep cfs'!$K49*31)*1.983471/1000</f>
        <v>254.40197393099999</v>
      </c>
      <c r="M49" s="6">
        <f>'octsep cfs'!$K49*31*1.983471/1000</f>
        <v>59.704460570999998</v>
      </c>
      <c r="N49" s="6">
        <f t="shared" si="1"/>
        <v>2311.4795827409998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1025.629052448</v>
      </c>
      <c r="C50" s="6">
        <f xml:space="preserve"> ('octsep cfs'!$D50*31 + 'octsep cfs'!$C50*30 + 'octsep cfs'!$B50*31 + 'augjul cfs'!$C50*30)* 1.983471/1000</f>
        <v>1011.732854622</v>
      </c>
      <c r="D50" s="6">
        <f xml:space="preserve"> ('octsep cfs'!$D50*31 + 'octsep cfs'!$C50*30 + 'octsep cfs'!$B50*31)* 1.983471/1000</f>
        <v>967.81880668199994</v>
      </c>
      <c r="E50" s="6">
        <f xml:space="preserve"> ('octsep cfs'!$D50*31 + 'octsep cfs'!$C50*30)* 1.983471/1000</f>
        <v>907.68393290400002</v>
      </c>
      <c r="F50" s="6">
        <f>'octsep cfs'!$D50*1.983471*31/1000</f>
        <v>669.84592529399993</v>
      </c>
      <c r="G50" s="6">
        <f>('octsep cfs'!$E50*31+'octsep cfs'!$F50*28+'octsep cfs'!$G50*31+'octsep cfs'!$H50*30+'octsep cfs'!$I50*31+'octsep cfs'!$J50*30+'octsep cfs'!$K50*31)*1.983471/1000</f>
        <v>7338.0413777160002</v>
      </c>
      <c r="H50" s="6">
        <f>('octsep cfs'!$F50*28+'octsep cfs'!$G50*31+'octsep cfs'!$H50*30+'octsep cfs'!$I50*31+'octsep cfs'!$J50*30+'octsep cfs'!$K50*31)*1.983471/1000</f>
        <v>5883.3062256570001</v>
      </c>
      <c r="I50" s="6">
        <f>('octsep cfs'!$G50*31+'octsep cfs'!$H50*30+'octsep cfs'!$I50*31+'octsep cfs'!$J50*30+'octsep cfs'!$K50*31)*1.983471/1000</f>
        <v>5379.6394676850005</v>
      </c>
      <c r="J50" s="6">
        <f>('octsep cfs'!$H50*30+'octsep cfs'!$I50*31+'octsep cfs'!$J50*30+'octsep cfs'!$K50*31)*1.983471/1000</f>
        <v>4682.9234607539993</v>
      </c>
      <c r="K50" s="6">
        <f>('octsep cfs'!$I50*31+'octsep cfs'!$J50*30+'octsep cfs'!$K50*31)*1.983471/1000</f>
        <v>3272.1400425840002</v>
      </c>
      <c r="L50" s="6">
        <f>('octsep cfs'!$J50*30+'octsep cfs'!$K50*31)*1.983471/1000</f>
        <v>1745.6488601579999</v>
      </c>
      <c r="M50" s="6">
        <f>'octsep cfs'!$K50*31*1.983471/1000</f>
        <v>274.11172525800004</v>
      </c>
      <c r="N50" s="6">
        <f t="shared" si="1"/>
        <v>8363.6704301640002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364.84560615299995</v>
      </c>
      <c r="C51" s="6">
        <f xml:space="preserve"> ('octsep cfs'!$D51*31 + 'octsep cfs'!$C51*30 + 'octsep cfs'!$B51*31 + 'augjul cfs'!$C51*30)* 1.983471/1000</f>
        <v>288.908418918</v>
      </c>
      <c r="D51" s="6">
        <f xml:space="preserve"> ('octsep cfs'!$D51*31 + 'octsep cfs'!$C51*30 + 'octsep cfs'!$B51*31)* 1.983471/1000</f>
        <v>245.94643705800001</v>
      </c>
      <c r="E51" s="6">
        <f xml:space="preserve"> ('octsep cfs'!$D51*31 + 'octsep cfs'!$C51*30)* 1.983471/1000</f>
        <v>191.52991017300002</v>
      </c>
      <c r="F51" s="6">
        <f>'octsep cfs'!$D51*1.983471*31/1000</f>
        <v>99.179500413</v>
      </c>
      <c r="G51" s="6">
        <f>('octsep cfs'!$E51*31+'octsep cfs'!$F51*28+'octsep cfs'!$G51*31+'octsep cfs'!$H51*30+'octsep cfs'!$I51*31+'octsep cfs'!$J51*30+'octsep cfs'!$K51*31)*1.983471/1000</f>
        <v>4061.9958807329999</v>
      </c>
      <c r="H51" s="6">
        <f>('octsep cfs'!$F51*28+'octsep cfs'!$G51*31+'octsep cfs'!$H51*30+'octsep cfs'!$I51*31+'octsep cfs'!$J51*30+'octsep cfs'!$K51*31)*1.983471/1000</f>
        <v>3888.969771519</v>
      </c>
      <c r="I51" s="6">
        <f>('octsep cfs'!$G51*31+'octsep cfs'!$H51*30+'octsep cfs'!$I51*31+'octsep cfs'!$J51*30+'octsep cfs'!$K51*31)*1.983471/1000</f>
        <v>3707.8630014509999</v>
      </c>
      <c r="J51" s="6">
        <f>('octsep cfs'!$H51*30+'octsep cfs'!$I51*31+'octsep cfs'!$J51*30+'octsep cfs'!$K51*31)*1.983471/1000</f>
        <v>3281.569463718</v>
      </c>
      <c r="K51" s="6">
        <f>('octsep cfs'!$I51*31+'octsep cfs'!$J51*30+'octsep cfs'!$K51*31)*1.983471/1000</f>
        <v>2705.9265100980001</v>
      </c>
      <c r="L51" s="6">
        <f>('octsep cfs'!$J51*30+'octsep cfs'!$K51*31)*1.983471/1000</f>
        <v>1190.8720214579998</v>
      </c>
      <c r="M51" s="6">
        <f>'octsep cfs'!$K51*31*1.983471/1000</f>
        <v>243.98280076799998</v>
      </c>
      <c r="N51" s="6">
        <f t="shared" si="1"/>
        <v>4426.841486886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1100.854173594</v>
      </c>
      <c r="C52" s="6">
        <f xml:space="preserve"> ('octsep cfs'!$D52*31 + 'octsep cfs'!$C52*30 + 'octsep cfs'!$B52*31 + 'augjul cfs'!$C52*30)* 1.983471/1000</f>
        <v>1010.036986917</v>
      </c>
      <c r="D52" s="6">
        <f xml:space="preserve"> ('octsep cfs'!$D52*31 + 'octsep cfs'!$C52*30 + 'octsep cfs'!$B52*31)* 1.983471/1000</f>
        <v>953.27004689699993</v>
      </c>
      <c r="E52" s="6">
        <f xml:space="preserve"> ('octsep cfs'!$D52*31 + 'octsep cfs'!$C52*30)* 1.983471/1000</f>
        <v>853.90608368100004</v>
      </c>
      <c r="F52" s="6">
        <f>'octsep cfs'!$D52*1.983471*31/1000</f>
        <v>673.96559456099999</v>
      </c>
      <c r="G52" s="6">
        <f>('octsep cfs'!$E52*31+'octsep cfs'!$F52*29+'octsep cfs'!$G52*31+'octsep cfs'!$H52*30+'octsep cfs'!$I52*31+'octsep cfs'!$J52*30+'octsep cfs'!$K52*31)*1.983471/1000</f>
        <v>4516.6213182300007</v>
      </c>
      <c r="H52" s="6">
        <f>('octsep cfs'!$F52*29+'octsep cfs'!$G52*31+'octsep cfs'!$H52*30+'octsep cfs'!$I52*31+'octsep cfs'!$J52*30+'octsep cfs'!$K52*31)*1.983471/1000</f>
        <v>4006.8891059400003</v>
      </c>
      <c r="I52" s="6">
        <f>('octsep cfs'!$G52*31+'octsep cfs'!$H52*30+'octsep cfs'!$I52*31+'octsep cfs'!$J52*30+'octsep cfs'!$K52*31)*1.983471/1000</f>
        <v>3653.1945737489996</v>
      </c>
      <c r="J52" s="6">
        <f>('octsep cfs'!$H52*30+'octsep cfs'!$I52*31+'octsep cfs'!$J52*30+'octsep cfs'!$K52*31)*1.983471/1000</f>
        <v>3273.201199569</v>
      </c>
      <c r="K52" s="6">
        <f>('octsep cfs'!$I52*31+'octsep cfs'!$J52*30+'octsep cfs'!$K52*31)*1.983471/1000</f>
        <v>2167.9714889490001</v>
      </c>
      <c r="L52" s="6">
        <f>('octsep cfs'!$J52*30+'octsep cfs'!$K52*31)*1.983471/1000</f>
        <v>675.29848707299993</v>
      </c>
      <c r="M52" s="6">
        <f>'octsep cfs'!$K52*31*1.983471/1000</f>
        <v>167.43073752299998</v>
      </c>
      <c r="N52" s="6">
        <f t="shared" si="1"/>
        <v>5617.4754918240005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342.67238384400002</v>
      </c>
      <c r="C53" s="6">
        <f xml:space="preserve"> ('octsep cfs'!$D53*31 + 'octsep cfs'!$C53*30 + 'octsep cfs'!$B53*31 + 'augjul cfs'!$C53*30)* 1.983471/1000</f>
        <v>247.428089895</v>
      </c>
      <c r="D53" s="6">
        <f xml:space="preserve"> ('octsep cfs'!$D53*31 + 'octsep cfs'!$C53*30 + 'octsep cfs'!$B53*31)* 1.983471/1000</f>
        <v>196.433050485</v>
      </c>
      <c r="E53" s="6">
        <f xml:space="preserve"> ('octsep cfs'!$D53*31 + 'octsep cfs'!$C53*30)* 1.983471/1000</f>
        <v>131.99404463699997</v>
      </c>
      <c r="F53" s="6">
        <f>'octsep cfs'!$D53*1.983471*31/1000</f>
        <v>64.992394257000001</v>
      </c>
      <c r="G53" s="6">
        <f>('octsep cfs'!$E53*31+'octsep cfs'!$F53*28+'octsep cfs'!$G53*31+'octsep cfs'!$H53*30+'octsep cfs'!$I53*31+'octsep cfs'!$J53*30+'octsep cfs'!$K53*31)*1.983471/1000</f>
        <v>1288.4806128390001</v>
      </c>
      <c r="H53" s="6">
        <f>('octsep cfs'!$F53*28+'octsep cfs'!$G53*31+'octsep cfs'!$H53*30+'octsep cfs'!$I53*31+'octsep cfs'!$J53*30+'octsep cfs'!$K53*31)*1.983471/1000</f>
        <v>1220.659788936</v>
      </c>
      <c r="I53" s="6">
        <f>('octsep cfs'!$G53*31+'octsep cfs'!$H53*30+'octsep cfs'!$I53*31+'octsep cfs'!$J53*30+'octsep cfs'!$K53*31)*1.983471/1000</f>
        <v>1138.7424366359999</v>
      </c>
      <c r="J53" s="6">
        <f>('octsep cfs'!$H53*30+'octsep cfs'!$I53*31+'octsep cfs'!$J53*30+'octsep cfs'!$K53*31)*1.983471/1000</f>
        <v>996.09120231600002</v>
      </c>
      <c r="K53" s="6">
        <f>('octsep cfs'!$I53*31+'octsep cfs'!$J53*30+'octsep cfs'!$K53*31)*1.983471/1000</f>
        <v>634.66311669599997</v>
      </c>
      <c r="L53" s="6">
        <f>('octsep cfs'!$J53*30+'octsep cfs'!$K53*31)*1.983471/1000</f>
        <v>224.110404819</v>
      </c>
      <c r="M53" s="6">
        <f>'octsep cfs'!$K53*31*1.983471/1000</f>
        <v>55.892229309000001</v>
      </c>
      <c r="N53" s="6">
        <f t="shared" si="1"/>
        <v>1631.1529966830001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1066.881282306</v>
      </c>
      <c r="C54" s="6">
        <f xml:space="preserve"> ('octsep cfs'!$D54*31 + 'octsep cfs'!$C54*30 + 'octsep cfs'!$B54*31 + 'augjul cfs'!$C54*30)* 1.983471/1000</f>
        <v>1043.6389691279999</v>
      </c>
      <c r="D54" s="6">
        <f xml:space="preserve"> ('octsep cfs'!$D54*31 + 'octsep cfs'!$C54*30 + 'octsep cfs'!$B54*31)* 1.983471/1000</f>
        <v>994.012524708</v>
      </c>
      <c r="E54" s="6">
        <f xml:space="preserve"> ('octsep cfs'!$D54*31 + 'octsep cfs'!$C54*30)* 1.983471/1000</f>
        <v>927.42145282500007</v>
      </c>
      <c r="F54" s="6">
        <f>'octsep cfs'!$D54*1.983471*31/1000</f>
        <v>781.81484671500004</v>
      </c>
      <c r="G54" s="6">
        <f>('octsep cfs'!$E54*31+'octsep cfs'!$F54*28+'octsep cfs'!$G54*31+'octsep cfs'!$H54*30+'octsep cfs'!$I54*31+'octsep cfs'!$J54*30+'octsep cfs'!$K54*31)*1.983471/1000</f>
        <v>3719.791596045</v>
      </c>
      <c r="H54" s="6">
        <f>('octsep cfs'!$F54*28+'octsep cfs'!$G54*31+'octsep cfs'!$H54*30+'octsep cfs'!$I54*31+'octsep cfs'!$J54*30+'octsep cfs'!$K54*31)*1.983471/1000</f>
        <v>3417.5800371300002</v>
      </c>
      <c r="I54" s="6">
        <f>('octsep cfs'!$G54*31+'octsep cfs'!$H54*30+'octsep cfs'!$I54*31+'octsep cfs'!$J54*30+'octsep cfs'!$K54*31)*1.983471/1000</f>
        <v>3069.6395543100002</v>
      </c>
      <c r="J54" s="6">
        <f>('octsep cfs'!$H54*30+'octsep cfs'!$I54*31+'octsep cfs'!$J54*30+'octsep cfs'!$K54*31)*1.983471/1000</f>
        <v>2336.215449582</v>
      </c>
      <c r="K54" s="6">
        <f>('octsep cfs'!$I54*31+'octsep cfs'!$J54*30+'octsep cfs'!$K54*31)*1.983471/1000</f>
        <v>1494.4105224719999</v>
      </c>
      <c r="L54" s="6">
        <f>('octsep cfs'!$J54*30+'octsep cfs'!$K54*31)*1.983471/1000</f>
        <v>594.78543224099997</v>
      </c>
      <c r="M54" s="6">
        <f>'octsep cfs'!$K54*31*1.983471/1000</f>
        <v>150.706110051</v>
      </c>
      <c r="N54" s="6">
        <f t="shared" si="1"/>
        <v>4786.6728783509998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317.55767404199997</v>
      </c>
      <c r="C55" s="6">
        <f xml:space="preserve"> ('octsep cfs'!$D55*31 + 'octsep cfs'!$C55*30 + 'octsep cfs'!$B55*31 + 'augjul cfs'!$C55*30)* 1.983471/1000</f>
        <v>244.57189165499997</v>
      </c>
      <c r="D55" s="6">
        <f xml:space="preserve"> ('octsep cfs'!$D55*31 + 'octsep cfs'!$C55*30 + 'octsep cfs'!$B55*31)* 1.983471/1000</f>
        <v>184.829745135</v>
      </c>
      <c r="E55" s="6">
        <f xml:space="preserve"> ('octsep cfs'!$D55*31 + 'octsep cfs'!$C55*30)* 1.983471/1000</f>
        <v>124.32594575099999</v>
      </c>
      <c r="F55" s="6">
        <f>'octsep cfs'!$D55*1.983471*31/1000</f>
        <v>61.549088601000001</v>
      </c>
      <c r="G55" s="6">
        <f>('octsep cfs'!$E55*31+'octsep cfs'!$F55*28+'octsep cfs'!$G55*31+'octsep cfs'!$H55*30+'octsep cfs'!$I55*31+'octsep cfs'!$J55*30+'octsep cfs'!$K55*31)*1.983471/1000</f>
        <v>3402.7873104119999</v>
      </c>
      <c r="H55" s="6">
        <f>('octsep cfs'!$F55*28+'octsep cfs'!$G55*31+'octsep cfs'!$H55*30+'octsep cfs'!$I55*31+'octsep cfs'!$J55*30+'octsep cfs'!$K55*31)*1.983471/1000</f>
        <v>3345.9112794869998</v>
      </c>
      <c r="I55" s="6">
        <f>('octsep cfs'!$G55*31+'octsep cfs'!$H55*30+'octsep cfs'!$I55*31+'octsep cfs'!$J55*30+'octsep cfs'!$K55*31)*1.983471/1000</f>
        <v>3150.586989291</v>
      </c>
      <c r="J55" s="6">
        <f>('octsep cfs'!$H55*30+'octsep cfs'!$I55*31+'octsep cfs'!$J55*30+'octsep cfs'!$K55*31)*1.983471/1000</f>
        <v>2557.2931272419996</v>
      </c>
      <c r="K55" s="6">
        <f>('octsep cfs'!$I55*31+'octsep cfs'!$J55*30+'octsep cfs'!$K55*31)*1.983471/1000</f>
        <v>1773.088197972</v>
      </c>
      <c r="L55" s="6">
        <f>('octsep cfs'!$J55*30+'octsep cfs'!$K55*31)*1.983471/1000</f>
        <v>420.72990157800001</v>
      </c>
      <c r="M55" s="6">
        <f>'octsep cfs'!$K55*31*1.983471/1000</f>
        <v>85.959666198000008</v>
      </c>
      <c r="N55" s="6">
        <f t="shared" si="1"/>
        <v>3720.344984454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326.06081421900001</v>
      </c>
      <c r="C56" s="6">
        <f xml:space="preserve"> ('octsep cfs'!$D56*31 + 'octsep cfs'!$C56*30 + 'octsep cfs'!$B56*31 + 'augjul cfs'!$C56*30)* 1.983471/1000</f>
        <v>292.85750967900003</v>
      </c>
      <c r="D56" s="6">
        <f xml:space="preserve"> ('octsep cfs'!$D56*31 + 'octsep cfs'!$C56*30 + 'octsep cfs'!$B56*31)* 1.983471/1000</f>
        <v>257.75007297899998</v>
      </c>
      <c r="E56" s="6">
        <f xml:space="preserve"> ('octsep cfs'!$D56*31 + 'octsep cfs'!$C56*30)* 1.983471/1000</f>
        <v>200.07470324100001</v>
      </c>
      <c r="F56" s="6">
        <f>'octsep cfs'!$D56*1.983471*31/1000</f>
        <v>146.40197798100002</v>
      </c>
      <c r="G56" s="6">
        <f>('octsep cfs'!$E56*31+'octsep cfs'!$F56*29+'octsep cfs'!$G56*31+'octsep cfs'!$H56*30+'octsep cfs'!$I56*31+'octsep cfs'!$J56*30+'octsep cfs'!$K56*31)*1.983471/1000</f>
        <v>2987.9760862980002</v>
      </c>
      <c r="H56" s="6">
        <f>('octsep cfs'!$F56*29+'octsep cfs'!$G56*31+'octsep cfs'!$H56*30+'octsep cfs'!$I56*31+'octsep cfs'!$J56*30+'octsep cfs'!$K56*31)*1.983471/1000</f>
        <v>2796.3192339809998</v>
      </c>
      <c r="I56" s="6">
        <f>('octsep cfs'!$G56*31+'octsep cfs'!$H56*30+'octsep cfs'!$I56*31+'octsep cfs'!$J56*30+'octsep cfs'!$K56*31)*1.983471/1000</f>
        <v>2574.519572877</v>
      </c>
      <c r="J56" s="6">
        <f>('octsep cfs'!$H56*30+'octsep cfs'!$I56*31+'octsep cfs'!$J56*30+'octsep cfs'!$K56*31)*1.983471/1000</f>
        <v>2192.066694657</v>
      </c>
      <c r="K56" s="6">
        <f>('octsep cfs'!$I56*31+'octsep cfs'!$J56*30+'octsep cfs'!$K56*31)*1.983471/1000</f>
        <v>1456.2981272070001</v>
      </c>
      <c r="L56" s="6">
        <f>('octsep cfs'!$J56*30+'octsep cfs'!$K56*31)*1.983471/1000</f>
        <v>690.10113114599994</v>
      </c>
      <c r="M56" s="6">
        <f>'octsep cfs'!$K56*31*1.983471/1000</f>
        <v>152.243300076</v>
      </c>
      <c r="N56" s="6">
        <f t="shared" si="1"/>
        <v>3314.036900517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1006.936821744</v>
      </c>
      <c r="C57" s="6">
        <f xml:space="preserve"> ('octsep cfs'!$D57*31 + 'octsep cfs'!$C57*30 + 'octsep cfs'!$B57*31 + 'augjul cfs'!$C57*30)* 1.983471/1000</f>
        <v>949.19996440499995</v>
      </c>
      <c r="D57" s="6">
        <f xml:space="preserve"> ('octsep cfs'!$D57*31 + 'octsep cfs'!$C57*30 + 'octsep cfs'!$B57*31)* 1.983471/1000</f>
        <v>887.07765268499998</v>
      </c>
      <c r="E57" s="6">
        <f xml:space="preserve"> ('octsep cfs'!$D57*31 + 'octsep cfs'!$C57*30)* 1.983471/1000</f>
        <v>826.57385330099999</v>
      </c>
      <c r="F57" s="6">
        <f>'octsep cfs'!$D57*1.983471*31/1000</f>
        <v>717.62179127099989</v>
      </c>
      <c r="G57" s="6">
        <f>('octsep cfs'!$E57*31+'octsep cfs'!$F57*28+'octsep cfs'!$G57*31+'octsep cfs'!$H57*30+'octsep cfs'!$I57*31+'octsep cfs'!$J57*30+'octsep cfs'!$K57*31)*1.983471/1000</f>
        <v>3548.5863132089999</v>
      </c>
      <c r="H57" s="6">
        <f>('octsep cfs'!$F57*28+'octsep cfs'!$G57*31+'octsep cfs'!$H57*30+'octsep cfs'!$I57*31+'octsep cfs'!$J57*30+'octsep cfs'!$K57*31)*1.983471/1000</f>
        <v>3163.0590549389999</v>
      </c>
      <c r="I57" s="6">
        <f>('octsep cfs'!$G57*31+'octsep cfs'!$H57*30+'octsep cfs'!$I57*31+'octsep cfs'!$J57*30+'octsep cfs'!$K57*31)*1.983471/1000</f>
        <v>2562.1466807789998</v>
      </c>
      <c r="J57" s="6">
        <f>('octsep cfs'!$H57*30+'octsep cfs'!$I57*31+'octsep cfs'!$J57*30+'octsep cfs'!$K57*31)*1.983471/1000</f>
        <v>2187.871653492</v>
      </c>
      <c r="K57" s="6">
        <f>('octsep cfs'!$I57*31+'octsep cfs'!$J57*30+'octsep cfs'!$K57*31)*1.983471/1000</f>
        <v>1519.223744682</v>
      </c>
      <c r="L57" s="6">
        <f>('octsep cfs'!$J57*30+'octsep cfs'!$K57*31)*1.983471/1000</f>
        <v>806.88988709700004</v>
      </c>
      <c r="M57" s="6">
        <f>'octsep cfs'!$K57*31*1.983471/1000</f>
        <v>201.49486847700001</v>
      </c>
      <c r="N57" s="6">
        <f t="shared" si="1"/>
        <v>4555.5231349529995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503.99601415799998</v>
      </c>
      <c r="C58" s="6">
        <f xml:space="preserve"> ('octsep cfs'!$D58*31 + 'octsep cfs'!$C58*30 + 'octsep cfs'!$B58*31 + 'augjul cfs'!$C58*30)* 1.983471/1000</f>
        <v>443.49221477399999</v>
      </c>
      <c r="D58" s="6">
        <f xml:space="preserve"> ('octsep cfs'!$D58*31 + 'octsep cfs'!$C58*30 + 'octsep cfs'!$B58*31)* 1.983471/1000</f>
        <v>403.62444767400001</v>
      </c>
      <c r="E58" s="6">
        <f xml:space="preserve"> ('octsep cfs'!$D58*31 + 'octsep cfs'!$C58*30)* 1.983471/1000</f>
        <v>333.467094933</v>
      </c>
      <c r="F58" s="6">
        <f>'octsep cfs'!$D58*1.983471*31/1000</f>
        <v>225.229082463</v>
      </c>
      <c r="G58" s="6">
        <f>('octsep cfs'!$E58*31+'octsep cfs'!$F58*28+'octsep cfs'!$G58*31+'octsep cfs'!$H58*30+'octsep cfs'!$I58*31+'octsep cfs'!$J58*30+'octsep cfs'!$K58*31)*1.983471/1000</f>
        <v>5323.2573210389992</v>
      </c>
      <c r="H58" s="6">
        <f>('octsep cfs'!$F58*28+'octsep cfs'!$G58*31+'octsep cfs'!$H58*30+'octsep cfs'!$I58*31+'octsep cfs'!$J58*30+'octsep cfs'!$K58*31)*1.983471/1000</f>
        <v>5156.2569967230002</v>
      </c>
      <c r="I58" s="6">
        <f>('octsep cfs'!$G58*31+'octsep cfs'!$H58*30+'octsep cfs'!$I58*31+'octsep cfs'!$J58*30+'octsep cfs'!$K58*31)*1.983471/1000</f>
        <v>3995.9740650270001</v>
      </c>
      <c r="J58" s="6">
        <f>('octsep cfs'!$H58*30+'octsep cfs'!$I58*31+'octsep cfs'!$J58*30+'octsep cfs'!$K58*31)*1.983471/1000</f>
        <v>3084.2359173989998</v>
      </c>
      <c r="K58" s="6">
        <f>('octsep cfs'!$I58*31+'octsep cfs'!$J58*30+'octsep cfs'!$K58*31)*1.983471/1000</f>
        <v>2121.5185981290001</v>
      </c>
      <c r="L58" s="6">
        <f>('octsep cfs'!$J58*30+'octsep cfs'!$K58*31)*1.983471/1000</f>
        <v>897.66938782499994</v>
      </c>
      <c r="M58" s="6">
        <f>'octsep cfs'!$K58*31*1.983471/1000</f>
        <v>209.98015741500001</v>
      </c>
      <c r="N58" s="6">
        <f t="shared" si="1"/>
        <v>5827.2533351969996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593.55171327900007</v>
      </c>
      <c r="C59" s="6">
        <f xml:space="preserve"> ('octsep cfs'!$D59*31 + 'octsep cfs'!$C59*30 + 'octsep cfs'!$B59*31 + 'augjul cfs'!$C59*30)* 1.983471/1000</f>
        <v>532.31006268299996</v>
      </c>
      <c r="D59" s="6">
        <f xml:space="preserve"> ('octsep cfs'!$D59*31 + 'octsep cfs'!$C59*30 + 'octsep cfs'!$B59*31)* 1.983471/1000</f>
        <v>480.18444480300002</v>
      </c>
      <c r="E59" s="6">
        <f xml:space="preserve"> ('octsep cfs'!$D59*31 + 'octsep cfs'!$C59*30)* 1.983471/1000</f>
        <v>394.655191812</v>
      </c>
      <c r="F59" s="6">
        <f>'octsep cfs'!$D59*1.983471*31/1000</f>
        <v>264.51965950200002</v>
      </c>
      <c r="G59" s="6">
        <f>('octsep cfs'!$E59*31+'octsep cfs'!$F59*28+'octsep cfs'!$G59*31+'octsep cfs'!$H59*30+'octsep cfs'!$I59*31+'octsep cfs'!$J59*30+'octsep cfs'!$K59*31)*1.983471/1000</f>
        <v>4017.8398493310001</v>
      </c>
      <c r="H59" s="6">
        <f>('octsep cfs'!$F59*28+'octsep cfs'!$G59*31+'octsep cfs'!$H59*30+'octsep cfs'!$I59*31+'octsep cfs'!$J59*30+'octsep cfs'!$K59*31)*1.983471/1000</f>
        <v>3519.8517688319998</v>
      </c>
      <c r="I59" s="6">
        <f>('octsep cfs'!$G59*31+'octsep cfs'!$H59*30+'octsep cfs'!$I59*31+'octsep cfs'!$J59*30+'octsep cfs'!$K59*31)*1.983471/1000</f>
        <v>2981.3076567960002</v>
      </c>
      <c r="J59" s="6">
        <f>('octsep cfs'!$H59*30+'octsep cfs'!$I59*31+'octsep cfs'!$J59*30+'octsep cfs'!$K59*31)*1.983471/1000</f>
        <v>2119.6204163819998</v>
      </c>
      <c r="K59" s="6">
        <f>('octsep cfs'!$I59*31+'octsep cfs'!$J59*30+'octsep cfs'!$K59*31)*1.983471/1000</f>
        <v>1486.436969052</v>
      </c>
      <c r="L59" s="6">
        <f>('octsep cfs'!$J59*30+'octsep cfs'!$K59*31)*1.983471/1000</f>
        <v>664.04030567699999</v>
      </c>
      <c r="M59" s="6">
        <f>'octsep cfs'!$K59*31*1.983471/1000</f>
        <v>233.46842099700001</v>
      </c>
      <c r="N59" s="6">
        <f t="shared" si="1"/>
        <v>4611.3915626100006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657.23303320499997</v>
      </c>
      <c r="C60" s="6">
        <f xml:space="preserve"> ('octsep cfs'!$D60*31 + 'octsep cfs'!$C60*30 + 'octsep cfs'!$B60*31 + 'augjul cfs'!$C60*30)* 1.983471/1000</f>
        <v>569.67468938100001</v>
      </c>
      <c r="D60" s="6">
        <f xml:space="preserve"> ('octsep cfs'!$D60*31 + 'octsep cfs'!$C60*30 + 'octsep cfs'!$B60*31)* 1.983471/1000</f>
        <v>517.25155085100005</v>
      </c>
      <c r="E60" s="6">
        <f xml:space="preserve"> ('octsep cfs'!$D60*31 + 'octsep cfs'!$C60*30)* 1.983471/1000</f>
        <v>448.38543773100002</v>
      </c>
      <c r="F60" s="6">
        <f>'octsep cfs'!$D60*1.983471*31/1000</f>
        <v>203.58544691100002</v>
      </c>
      <c r="G60" s="6">
        <f>('octsep cfs'!$E60*31+'octsep cfs'!$F60*29+'octsep cfs'!$G60*31+'octsep cfs'!$H60*30+'octsep cfs'!$I60*31+'octsep cfs'!$J60*30+'octsep cfs'!$K60*31)*1.983471/1000</f>
        <v>4269.7069473239999</v>
      </c>
      <c r="H60" s="6">
        <f>('octsep cfs'!$F60*29+'octsep cfs'!$G60*31+'octsep cfs'!$H60*30+'octsep cfs'!$I60*31+'octsep cfs'!$J60*30+'octsep cfs'!$K60*31)*1.983471/1000</f>
        <v>3794.653741998</v>
      </c>
      <c r="I60" s="6">
        <f>('octsep cfs'!$G60*31+'octsep cfs'!$H60*30+'octsep cfs'!$I60*31+'octsep cfs'!$J60*30+'octsep cfs'!$K60*31)*1.983471/1000</f>
        <v>3412.4864836020001</v>
      </c>
      <c r="J60" s="6">
        <f>('octsep cfs'!$H60*30+'octsep cfs'!$I60*31+'octsep cfs'!$J60*30+'octsep cfs'!$K60*31)*1.983471/1000</f>
        <v>2679.4313044800001</v>
      </c>
      <c r="K60" s="6">
        <f>('octsep cfs'!$I60*31+'octsep cfs'!$J60*30+'octsep cfs'!$K60*31)*1.983471/1000</f>
        <v>1886.7767887500002</v>
      </c>
      <c r="L60" s="6">
        <f>('octsep cfs'!$J60*30+'octsep cfs'!$K60*31)*1.983471/1000</f>
        <v>912.25980050099997</v>
      </c>
      <c r="M60" s="6">
        <f>'octsep cfs'!$K60*31*1.983471/1000</f>
        <v>180.835034541</v>
      </c>
      <c r="N60" s="6">
        <f t="shared" si="1"/>
        <v>4926.9399805289995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496.34179956900005</v>
      </c>
      <c r="C61" s="6">
        <f xml:space="preserve"> ('octsep cfs'!$D61*31 + 'octsep cfs'!$C61*30 + 'octsep cfs'!$B61*31 + 'augjul cfs'!$C61*30)* 1.983471/1000</f>
        <v>444.323289123</v>
      </c>
      <c r="D61" s="6">
        <f xml:space="preserve"> ('octsep cfs'!$D61*31 + 'octsep cfs'!$C61*30 + 'octsep cfs'!$B61*31)* 1.983471/1000</f>
        <v>392.61420015300001</v>
      </c>
      <c r="E61" s="6">
        <f xml:space="preserve"> ('octsep cfs'!$D61*31 + 'octsep cfs'!$C61*30)* 1.983471/1000</f>
        <v>322.88726061900002</v>
      </c>
      <c r="F61" s="6">
        <f>'octsep cfs'!$D61*1.983471*31/1000</f>
        <v>151.81288686900001</v>
      </c>
      <c r="G61" s="6">
        <f>('octsep cfs'!$E61*31+'octsep cfs'!$F61*28+'octsep cfs'!$G61*31+'octsep cfs'!$H61*30+'octsep cfs'!$I61*31+'octsep cfs'!$J61*30+'octsep cfs'!$K61*31)*1.983471/1000</f>
        <v>3408.8825167949999</v>
      </c>
      <c r="H61" s="6">
        <f>('octsep cfs'!$F61*28+'octsep cfs'!$G61*31+'octsep cfs'!$H61*30+'octsep cfs'!$I61*31+'octsep cfs'!$J61*30+'octsep cfs'!$K61*31)*1.983471/1000</f>
        <v>3319.7869829460001</v>
      </c>
      <c r="I61" s="6">
        <f>('octsep cfs'!$G61*31+'octsep cfs'!$H61*30+'octsep cfs'!$I61*31+'octsep cfs'!$J61*30+'octsep cfs'!$K61*31)*1.983471/1000</f>
        <v>3233.9264902980003</v>
      </c>
      <c r="J61" s="6">
        <f>('octsep cfs'!$H61*30+'octsep cfs'!$I61*31+'octsep cfs'!$J61*30+'octsep cfs'!$K61*31)*1.983471/1000</f>
        <v>2949.4848480719997</v>
      </c>
      <c r="K61" s="6">
        <f>('octsep cfs'!$I61*31+'octsep cfs'!$J61*30+'octsep cfs'!$K61*31)*1.983471/1000</f>
        <v>1830.8072040720001</v>
      </c>
      <c r="L61" s="6">
        <f>('octsep cfs'!$J61*30+'octsep cfs'!$K61*31)*1.983471/1000</f>
        <v>681.66542898299997</v>
      </c>
      <c r="M61" s="6">
        <f>'octsep cfs'!$K61*31*1.983471/1000</f>
        <v>99.179500413</v>
      </c>
      <c r="N61" s="6">
        <f t="shared" si="1"/>
        <v>3905.2243163640001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592.59568025700003</v>
      </c>
      <c r="C62" s="6">
        <f xml:space="preserve"> ('octsep cfs'!$D62*31 + 'octsep cfs'!$C62*30 + 'octsep cfs'!$B62*31 + 'augjul cfs'!$C62*30)* 1.983471/1000</f>
        <v>542.54477304300008</v>
      </c>
      <c r="D62" s="6">
        <f xml:space="preserve"> ('octsep cfs'!$D62*31 + 'octsep cfs'!$C62*30 + 'octsep cfs'!$B62*31)* 1.983471/1000</f>
        <v>474.59105658300001</v>
      </c>
      <c r="E62" s="6">
        <f xml:space="preserve"> ('octsep cfs'!$D62*31 + 'octsep cfs'!$C62*30)* 1.983471/1000</f>
        <v>368.83238286299996</v>
      </c>
      <c r="F62" s="6">
        <f>'octsep cfs'!$D62*1.983471*31/1000</f>
        <v>117.01090470300001</v>
      </c>
      <c r="G62" s="6">
        <f>('octsep cfs'!$E62*31+'octsep cfs'!$F62*28+'octsep cfs'!$G62*31+'octsep cfs'!$H62*30+'octsep cfs'!$I62*31+'octsep cfs'!$J62*30+'octsep cfs'!$K62*31)*1.983471/1000</f>
        <v>3545.5575529919997</v>
      </c>
      <c r="H62" s="6">
        <f>('octsep cfs'!$F62*28+'octsep cfs'!$G62*31+'octsep cfs'!$H62*30+'octsep cfs'!$I62*31+'octsep cfs'!$J62*30+'octsep cfs'!$K62*31)*1.983471/1000</f>
        <v>3384.890451579</v>
      </c>
      <c r="I62" s="6">
        <f>('octsep cfs'!$G62*31+'octsep cfs'!$H62*30+'octsep cfs'!$I62*31+'octsep cfs'!$J62*30+'octsep cfs'!$K62*31)*1.983471/1000</f>
        <v>2728.163203479</v>
      </c>
      <c r="J62" s="6">
        <f>('octsep cfs'!$H62*30+'octsep cfs'!$I62*31+'octsep cfs'!$J62*30+'octsep cfs'!$K62*31)*1.983471/1000</f>
        <v>1665.3500201940001</v>
      </c>
      <c r="K62" s="6">
        <f>('octsep cfs'!$I62*31+'octsep cfs'!$J62*30+'octsep cfs'!$K62*31)*1.983471/1000</f>
        <v>966.53351747399995</v>
      </c>
      <c r="L62" s="6">
        <f>('octsep cfs'!$J62*30+'octsep cfs'!$K62*31)*1.983471/1000</f>
        <v>312.98180644500002</v>
      </c>
      <c r="M62" s="6">
        <f>'octsep cfs'!$K62*31*1.983471/1000</f>
        <v>77.166939255000003</v>
      </c>
      <c r="N62" s="6">
        <f t="shared" si="1"/>
        <v>4138.1532332489996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492.66841127699996</v>
      </c>
      <c r="C63" s="6">
        <f xml:space="preserve"> ('octsep cfs'!$D63*31 + 'octsep cfs'!$C63*30 + 'octsep cfs'!$B63*31 + 'augjul cfs'!$C63*30)* 1.983471/1000</f>
        <v>465.55237923600004</v>
      </c>
      <c r="D63" s="6">
        <f xml:space="preserve"> ('octsep cfs'!$D63*31 + 'octsep cfs'!$C63*30 + 'octsep cfs'!$B63*31)* 1.983471/1000</f>
        <v>421.22180238599998</v>
      </c>
      <c r="E63" s="6">
        <f xml:space="preserve"> ('octsep cfs'!$D63*31 + 'octsep cfs'!$C63*30)* 1.983471/1000</f>
        <v>348.11304479699999</v>
      </c>
      <c r="F63" s="6">
        <f>'octsep cfs'!$D63*1.983471*31/1000</f>
        <v>157.22379575699998</v>
      </c>
      <c r="G63" s="6">
        <f>('octsep cfs'!$E63*31+'octsep cfs'!$F63*28+'octsep cfs'!$G63*31+'octsep cfs'!$H63*30+'octsep cfs'!$I63*31+'octsep cfs'!$J63*30+'octsep cfs'!$K63*31)*1.983471/1000</f>
        <v>2497.4359394040002</v>
      </c>
      <c r="H63" s="6">
        <f>('octsep cfs'!$F63*28+'octsep cfs'!$G63*31+'octsep cfs'!$H63*30+'octsep cfs'!$I63*31+'octsep cfs'!$J63*30+'octsep cfs'!$K63*31)*1.983471/1000</f>
        <v>2390.2015632600001</v>
      </c>
      <c r="I63" s="6">
        <f>('octsep cfs'!$G63*31+'octsep cfs'!$H63*30+'octsep cfs'!$I63*31+'octsep cfs'!$J63*30+'octsep cfs'!$K63*31)*1.983471/1000</f>
        <v>2179.9377694919999</v>
      </c>
      <c r="J63" s="6">
        <f>('octsep cfs'!$H63*30+'octsep cfs'!$I63*31+'octsep cfs'!$J63*30+'octsep cfs'!$K63*31)*1.983471/1000</f>
        <v>1484.574489783</v>
      </c>
      <c r="K63" s="6">
        <f>('octsep cfs'!$I63*31+'octsep cfs'!$J63*30+'octsep cfs'!$K63*31)*1.983471/1000</f>
        <v>730.41914616300005</v>
      </c>
      <c r="L63" s="6">
        <f>('octsep cfs'!$J63*30+'octsep cfs'!$K63*31)*1.983471/1000</f>
        <v>201.871727967</v>
      </c>
      <c r="M63" s="6">
        <f>'octsep cfs'!$K63*31*1.983471/1000</f>
        <v>69.296526326999995</v>
      </c>
      <c r="N63" s="6">
        <f t="shared" si="1"/>
        <v>2990.1043506810001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233.84131354500002</v>
      </c>
      <c r="C64" s="6">
        <f xml:space="preserve"> ('octsep cfs'!$D64*31 + 'octsep cfs'!$C64*30 + 'octsep cfs'!$B64*31 + 'augjul cfs'!$C64*30)* 1.983471/1000</f>
        <v>201.56032302</v>
      </c>
      <c r="D64" s="6">
        <f xml:space="preserve"> ('octsep cfs'!$D64*31 + 'octsep cfs'!$C64*30 + 'octsep cfs'!$B64*31)* 1.983471/1000</f>
        <v>184.95867074999998</v>
      </c>
      <c r="E64" s="6">
        <f xml:space="preserve"> ('octsep cfs'!$D64*31 + 'octsep cfs'!$C64*30)* 1.983471/1000</f>
        <v>148.004622549</v>
      </c>
      <c r="F64" s="6">
        <f>'octsep cfs'!$D64*1.983471*31/1000</f>
        <v>100.16330202899999</v>
      </c>
      <c r="G64" s="6">
        <f>('octsep cfs'!$E64*31+'octsep cfs'!$F64*29+'octsep cfs'!$G64*31+'octsep cfs'!$H64*30+'octsep cfs'!$I64*31+'octsep cfs'!$J64*30+'octsep cfs'!$K64*31)*1.983471/1000</f>
        <v>2325.12387975</v>
      </c>
      <c r="H64" s="6">
        <f>('octsep cfs'!$F64*29+'octsep cfs'!$G64*31+'octsep cfs'!$H64*30+'octsep cfs'!$I64*31+'octsep cfs'!$J64*30+'octsep cfs'!$K64*31)*1.983471/1000</f>
        <v>2245.1285108490001</v>
      </c>
      <c r="I64" s="6">
        <f>('octsep cfs'!$G64*31+'octsep cfs'!$H64*30+'octsep cfs'!$I64*31+'octsep cfs'!$J64*30+'octsep cfs'!$K64*31)*1.983471/1000</f>
        <v>2112.3133092180001</v>
      </c>
      <c r="J64" s="6">
        <f>('octsep cfs'!$H64*30+'octsep cfs'!$I64*31+'octsep cfs'!$J64*30+'octsep cfs'!$K64*31)*1.983471/1000</f>
        <v>1719.3460512270001</v>
      </c>
      <c r="K64" s="6">
        <f>('octsep cfs'!$I64*31+'octsep cfs'!$J64*30+'octsep cfs'!$K64*31)*1.983471/1000</f>
        <v>808.09980440699997</v>
      </c>
      <c r="L64" s="6">
        <f>('octsep cfs'!$J64*30+'octsep cfs'!$K64*31)*1.983471/1000</f>
        <v>295.35469966799997</v>
      </c>
      <c r="M64" s="6">
        <f>'octsep cfs'!$K64*31*1.983471/1000</f>
        <v>76.736526048000002</v>
      </c>
      <c r="N64" s="6">
        <f t="shared" si="1"/>
        <v>2558.9651932950001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336.983789016</v>
      </c>
      <c r="C65" s="6">
        <f xml:space="preserve"> ('octsep cfs'!$D65*31 + 'octsep cfs'!$C65*30 + 'octsep cfs'!$B65*31 + 'augjul cfs'!$C65*30)* 1.983471/1000</f>
        <v>315.15569066099999</v>
      </c>
      <c r="D65" s="6">
        <f xml:space="preserve"> ('octsep cfs'!$D65*31 + 'octsep cfs'!$C65*30 + 'octsep cfs'!$B65*31)* 1.983471/1000</f>
        <v>294.15073277100004</v>
      </c>
      <c r="E65" s="6">
        <f xml:space="preserve"> ('octsep cfs'!$D65*31 + 'octsep cfs'!$C65*30)* 1.983471/1000</f>
        <v>249.44924684400002</v>
      </c>
      <c r="F65" s="6">
        <f>'octsep cfs'!$D65*1.983471*31/1000</f>
        <v>121.99140038399999</v>
      </c>
      <c r="G65" s="6">
        <f>('octsep cfs'!$E65*31+'octsep cfs'!$F65*28+'octsep cfs'!$G65*31+'octsep cfs'!$H65*30+'octsep cfs'!$I65*31+'octsep cfs'!$J65*30+'octsep cfs'!$K65*31)*1.983471/1000</f>
        <v>3661.3466395589999</v>
      </c>
      <c r="H65" s="6">
        <f>('octsep cfs'!$F65*28+'octsep cfs'!$G65*31+'octsep cfs'!$H65*30+'octsep cfs'!$I65*31+'octsep cfs'!$J65*30+'octsep cfs'!$K65*31)*1.983471/1000</f>
        <v>3515.313587184</v>
      </c>
      <c r="I65" s="6">
        <f>('octsep cfs'!$G65*31+'octsep cfs'!$H65*30+'octsep cfs'!$I65*31+'octsep cfs'!$J65*30+'octsep cfs'!$K65*31)*1.983471/1000</f>
        <v>3407.571442464</v>
      </c>
      <c r="J65" s="6">
        <f>('octsep cfs'!$H65*30+'octsep cfs'!$I65*31+'octsep cfs'!$J65*30+'octsep cfs'!$K65*31)*1.983471/1000</f>
        <v>2790.358903626</v>
      </c>
      <c r="K65" s="6">
        <f>('octsep cfs'!$I65*31+'octsep cfs'!$J65*30+'octsep cfs'!$K65*31)*1.983471/1000</f>
        <v>1427.476310106</v>
      </c>
      <c r="L65" s="6">
        <f>('octsep cfs'!$J65*30+'octsep cfs'!$K65*31)*1.983471/1000</f>
        <v>501.53452664700001</v>
      </c>
      <c r="M65" s="6">
        <f>'octsep cfs'!$K65*31*1.983471/1000</f>
        <v>93.276690717000008</v>
      </c>
      <c r="N65" s="6">
        <f t="shared" si="1"/>
        <v>3998.330428575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953.09748491999994</v>
      </c>
      <c r="C66" s="6">
        <f xml:space="preserve"> ('octsep cfs'!$D66*31 + 'octsep cfs'!$C66*30 + 'octsep cfs'!$B66*31 + 'augjul cfs'!$C66*30)* 1.983471/1000</f>
        <v>886.93682624400003</v>
      </c>
      <c r="D66" s="6">
        <f xml:space="preserve"> ('octsep cfs'!$D66*31 + 'octsep cfs'!$C66*30 + 'octsep cfs'!$B66*31)* 1.983471/1000</f>
        <v>844.926910464</v>
      </c>
      <c r="E66" s="6">
        <f xml:space="preserve"> ('octsep cfs'!$D66*31 + 'octsep cfs'!$C66*30)* 1.983471/1000</f>
        <v>773.23236769800008</v>
      </c>
      <c r="F66" s="6">
        <f>'octsep cfs'!$D66*1.983471*31/1000</f>
        <v>508.37948506800006</v>
      </c>
      <c r="G66" s="6">
        <f>('octsep cfs'!$E66*31+'octsep cfs'!$F66*28+'octsep cfs'!$G66*31+'octsep cfs'!$H66*30+'octsep cfs'!$I66*31+'octsep cfs'!$J66*30+'octsep cfs'!$K66*31)*1.983471/1000</f>
        <v>4711.3049472930006</v>
      </c>
      <c r="H66" s="6">
        <f>('octsep cfs'!$F66*28+'octsep cfs'!$G66*31+'octsep cfs'!$H66*30+'octsep cfs'!$I66*31+'octsep cfs'!$J66*30+'octsep cfs'!$K66*31)*1.983471/1000</f>
        <v>4077.7981941900002</v>
      </c>
      <c r="I66" s="6">
        <f>('octsep cfs'!$G66*31+'octsep cfs'!$H66*30+'octsep cfs'!$I66*31+'octsep cfs'!$J66*30+'octsep cfs'!$K66*31)*1.983471/1000</f>
        <v>3683.317547826</v>
      </c>
      <c r="J66" s="6">
        <f>('octsep cfs'!$H66*30+'octsep cfs'!$I66*31+'octsep cfs'!$J66*30+'octsep cfs'!$K66*31)*1.983471/1000</f>
        <v>3091.2534377970001</v>
      </c>
      <c r="K66" s="6">
        <f>('octsep cfs'!$I66*31+'octsep cfs'!$J66*30+'octsep cfs'!$K66*31)*1.983471/1000</f>
        <v>1898.314639557</v>
      </c>
      <c r="L66" s="6">
        <f>('octsep cfs'!$J66*30+'octsep cfs'!$K66*31)*1.983471/1000</f>
        <v>1027.5272341950001</v>
      </c>
      <c r="M66" s="6">
        <f>'octsep cfs'!$K66*31*1.983471/1000</f>
        <v>160.790076615</v>
      </c>
      <c r="N66" s="6">
        <f t="shared" si="1"/>
        <v>5664.4024322130008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1169.3216090430001</v>
      </c>
      <c r="C67" s="6">
        <f xml:space="preserve"> ('octsep cfs'!$D67*31 + 'octsep cfs'!$C67*30 + 'octsep cfs'!$B67*31 + 'augjul cfs'!$C67*30)* 1.983471/1000</f>
        <v>1097.319628272</v>
      </c>
      <c r="D67" s="6">
        <f xml:space="preserve"> ('octsep cfs'!$D67*31 + 'octsep cfs'!$C67*30 + 'octsep cfs'!$B67*31)* 1.983471/1000</f>
        <v>1059.832026372</v>
      </c>
      <c r="E67" s="6">
        <f xml:space="preserve"> ('octsep cfs'!$D67*31 + 'octsep cfs'!$C67*30)* 1.983471/1000</f>
        <v>972.45814535099998</v>
      </c>
      <c r="F67" s="6">
        <f>'octsep cfs'!$D67*1.983471*31/1000</f>
        <v>408.954034251</v>
      </c>
      <c r="G67" s="6">
        <f>('octsep cfs'!$E67*31+'octsep cfs'!$F67*28+'octsep cfs'!$G67*31+'octsep cfs'!$H67*30+'octsep cfs'!$I67*31+'octsep cfs'!$J67*30+'octsep cfs'!$K67*31)*1.983471/1000</f>
        <v>4645.6679249609997</v>
      </c>
      <c r="H67" s="6">
        <f>('octsep cfs'!$F67*28+'octsep cfs'!$G67*31+'octsep cfs'!$H67*30+'octsep cfs'!$I67*31+'octsep cfs'!$J67*30+'octsep cfs'!$K67*31)*1.983471/1000</f>
        <v>4275.5125669409999</v>
      </c>
      <c r="I67" s="6">
        <f>('octsep cfs'!$G67*31+'octsep cfs'!$H67*30+'octsep cfs'!$I67*31+'octsep cfs'!$J67*30+'octsep cfs'!$K67*31)*1.983471/1000</f>
        <v>3520.7066448329997</v>
      </c>
      <c r="J67" s="6">
        <f>('octsep cfs'!$H67*30+'octsep cfs'!$I67*31+'octsep cfs'!$J67*30+'octsep cfs'!$K67*31)*1.983471/1000</f>
        <v>2914.6848493769999</v>
      </c>
      <c r="K67" s="6">
        <f>('octsep cfs'!$I67*31+'octsep cfs'!$J67*30+'octsep cfs'!$K67*31)*1.983471/1000</f>
        <v>1944.8270345069998</v>
      </c>
      <c r="L67" s="6">
        <f>('octsep cfs'!$J67*30+'octsep cfs'!$K67*31)*1.983471/1000</f>
        <v>866.64195097200002</v>
      </c>
      <c r="M67" s="6">
        <f>'octsep cfs'!$K67*31*1.983471/1000</f>
        <v>225.782470872</v>
      </c>
      <c r="N67" s="6">
        <f t="shared" si="1"/>
        <v>5814.9895340040002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422.31271143600003</v>
      </c>
      <c r="C68" s="6">
        <f xml:space="preserve"> ('octsep cfs'!$D68*31 + 'octsep cfs'!$C68*30 + 'octsep cfs'!$B68*31 + 'augjul cfs'!$C68*30)* 1.983471/1000</f>
        <v>355.72163955299999</v>
      </c>
      <c r="D68" s="6">
        <f xml:space="preserve"> ('octsep cfs'!$D68*31 + 'octsep cfs'!$C68*30 + 'octsep cfs'!$B68*31)* 1.983471/1000</f>
        <v>321.090235893</v>
      </c>
      <c r="E68" s="6">
        <f xml:space="preserve"> ('octsep cfs'!$D68*31 + 'octsep cfs'!$C68*30)* 1.983471/1000</f>
        <v>265.07503138200002</v>
      </c>
      <c r="F68" s="6">
        <f>'octsep cfs'!$D68*1.983471*31/1000</f>
        <v>159.99073780199998</v>
      </c>
      <c r="G68" s="6">
        <f>('octsep cfs'!$E68*31+'octsep cfs'!$F68*29+'octsep cfs'!$G68*31+'octsep cfs'!$H68*30+'octsep cfs'!$I68*31+'octsep cfs'!$J68*30+'octsep cfs'!$K68*31)*1.983471/1000</f>
        <v>2138.2729776659999</v>
      </c>
      <c r="H68" s="6">
        <f>('octsep cfs'!$F68*29+'octsep cfs'!$G68*31+'octsep cfs'!$H68*30+'octsep cfs'!$I68*31+'octsep cfs'!$J68*30+'octsep cfs'!$K68*31)*1.983471/1000</f>
        <v>1944.6485221170001</v>
      </c>
      <c r="I68" s="6">
        <f>('octsep cfs'!$G68*31+'octsep cfs'!$H68*30+'octsep cfs'!$I68*31+'octsep cfs'!$J68*30+'octsep cfs'!$K68*31)*1.983471/1000</f>
        <v>1483.2177956190001</v>
      </c>
      <c r="J68" s="6">
        <f>('octsep cfs'!$H68*30+'octsep cfs'!$I68*31+'octsep cfs'!$J68*30+'octsep cfs'!$K68*31)*1.983471/1000</f>
        <v>981.84789706499998</v>
      </c>
      <c r="K68" s="6">
        <f>('octsep cfs'!$I68*31+'octsep cfs'!$J68*30+'octsep cfs'!$K68*31)*1.983471/1000</f>
        <v>568.59171421500002</v>
      </c>
      <c r="L68" s="6">
        <f>('octsep cfs'!$J68*30+'octsep cfs'!$K68*31)*1.983471/1000</f>
        <v>193.02544730700001</v>
      </c>
      <c r="M68" s="6">
        <f>'octsep cfs'!$K68*31*1.983471/1000</f>
        <v>68.066774307000003</v>
      </c>
      <c r="N68" s="6">
        <f t="shared" si="1"/>
        <v>2560.5856891019998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354.76362305999999</v>
      </c>
      <c r="C69" s="6">
        <f xml:space="preserve"> ('octsep cfs'!$D69*31 + 'octsep cfs'!$C69*30 + 'octsep cfs'!$B69*31 + 'augjul cfs'!$C69*30)* 1.983471/1000</f>
        <v>321.37585571699998</v>
      </c>
      <c r="D69" s="6">
        <f xml:space="preserve"> ('octsep cfs'!$D69*31 + 'octsep cfs'!$C69*30 + 'octsep cfs'!$B69*31)* 1.983471/1000</f>
        <v>280.02048536699999</v>
      </c>
      <c r="E69" s="6">
        <f xml:space="preserve"> ('octsep cfs'!$D69*31 + 'octsep cfs'!$C69*30)* 1.983471/1000</f>
        <v>220.99238840699999</v>
      </c>
      <c r="F69" s="6">
        <f>'octsep cfs'!$D69*1.983471*31/1000</f>
        <v>99.425450816999984</v>
      </c>
      <c r="G69" s="6">
        <f>('octsep cfs'!$E69*31+'octsep cfs'!$F69*28+'octsep cfs'!$G69*31+'octsep cfs'!$H69*30+'octsep cfs'!$I69*31+'octsep cfs'!$J69*30+'octsep cfs'!$K69*31)*1.983471/1000</f>
        <v>3400.7542526369998</v>
      </c>
      <c r="H69" s="6">
        <f>('octsep cfs'!$F69*28+'octsep cfs'!$G69*31+'octsep cfs'!$H69*30+'octsep cfs'!$I69*31+'octsep cfs'!$J69*30+'octsep cfs'!$K69*31)*1.983471/1000</f>
        <v>3289.5231824279999</v>
      </c>
      <c r="I69" s="6">
        <f>('octsep cfs'!$G69*31+'octsep cfs'!$H69*30+'octsep cfs'!$I69*31+'octsep cfs'!$J69*30+'octsep cfs'!$K69*31)*1.983471/1000</f>
        <v>3171.6732694919997</v>
      </c>
      <c r="J69" s="6">
        <f>('octsep cfs'!$H69*30+'octsep cfs'!$I69*31+'octsep cfs'!$J69*30+'octsep cfs'!$K69*31)*1.983471/1000</f>
        <v>2542.101722853</v>
      </c>
      <c r="K69" s="6">
        <f>('octsep cfs'!$I69*31+'octsep cfs'!$J69*30+'octsep cfs'!$K69*31)*1.983471/1000</f>
        <v>1547.1926692530001</v>
      </c>
      <c r="L69" s="6">
        <f>('octsep cfs'!$J69*30+'octsep cfs'!$K69*31)*1.983471/1000</f>
        <v>481.67403152399999</v>
      </c>
      <c r="M69" s="6">
        <f>'octsep cfs'!$K69*31*1.983471/1000</f>
        <v>209.918669814</v>
      </c>
      <c r="N69" s="6">
        <f t="shared" ref="N69:N84" si="2">B69+G69</f>
        <v>3755.5178756969999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387.945109419</v>
      </c>
      <c r="C70" s="6">
        <f xml:space="preserve"> ('octsep cfs'!$D70*31 + 'octsep cfs'!$C70*30 + 'octsep cfs'!$B70*31 + 'augjul cfs'!$C70*30)* 1.983471/1000</f>
        <v>290.917675041</v>
      </c>
      <c r="D70" s="6">
        <f xml:space="preserve"> ('octsep cfs'!$D70*31 + 'octsep cfs'!$C70*30 + 'octsep cfs'!$B70*31)* 1.983471/1000</f>
        <v>240.101148021</v>
      </c>
      <c r="E70" s="6">
        <f xml:space="preserve"> ('octsep cfs'!$D70*31 + 'octsep cfs'!$C70*30)* 1.983471/1000</f>
        <v>165.88561361399999</v>
      </c>
      <c r="F70" s="6">
        <f>'octsep cfs'!$D70*1.983471*31/1000</f>
        <v>102.930244074</v>
      </c>
      <c r="G70" s="6">
        <f>('octsep cfs'!$E70*31+'octsep cfs'!$F70*28+'octsep cfs'!$G70*31+'octsep cfs'!$H70*30+'octsep cfs'!$I70*31+'octsep cfs'!$J70*30+'octsep cfs'!$K70*31)*1.983471/1000</f>
        <v>1882.4429046149999</v>
      </c>
      <c r="H70" s="6">
        <f>('octsep cfs'!$F70*28+'octsep cfs'!$G70*31+'octsep cfs'!$H70*30+'octsep cfs'!$I70*31+'octsep cfs'!$J70*30+'octsep cfs'!$K70*31)*1.983471/1000</f>
        <v>1707.264729366</v>
      </c>
      <c r="I70" s="6">
        <f>('octsep cfs'!$G70*31+'octsep cfs'!$H70*30+'octsep cfs'!$I70*31+'octsep cfs'!$J70*30+'octsep cfs'!$K70*31)*1.983471/1000</f>
        <v>1617.3500219940001</v>
      </c>
      <c r="J70" s="6">
        <f>('octsep cfs'!$H70*30+'octsep cfs'!$I70*31+'octsep cfs'!$J70*30+'octsep cfs'!$K70*31)*1.983471/1000</f>
        <v>1238.34044943</v>
      </c>
      <c r="K70" s="6">
        <f>('octsep cfs'!$I70*31+'octsep cfs'!$J70*30+'octsep cfs'!$K70*31)*1.983471/1000</f>
        <v>590.16196134000006</v>
      </c>
      <c r="L70" s="6">
        <f>('octsep cfs'!$J70*30+'octsep cfs'!$K70*31)*1.983471/1000</f>
        <v>198.11701736399999</v>
      </c>
      <c r="M70" s="6">
        <f>'octsep cfs'!$K70*31*1.983471/1000</f>
        <v>50.665783224000002</v>
      </c>
      <c r="N70" s="6">
        <f t="shared" si="2"/>
        <v>2270.3880140339998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497.28593176499999</v>
      </c>
      <c r="C71" s="6">
        <f xml:space="preserve"> ('octsep cfs'!$D71*31 + 'octsep cfs'!$C71*30 + 'octsep cfs'!$B71*31 + 'augjul cfs'!$C71*30)* 1.983471/1000</f>
        <v>487.63237840799997</v>
      </c>
      <c r="D71" s="6">
        <f xml:space="preserve"> ('octsep cfs'!$D71*31 + 'octsep cfs'!$C71*30 + 'octsep cfs'!$B71*31)* 1.983471/1000</f>
        <v>464.604280098</v>
      </c>
      <c r="E71" s="6">
        <f xml:space="preserve"> ('octsep cfs'!$D71*31 + 'octsep cfs'!$C71*30)* 1.983471/1000</f>
        <v>404.89981952700003</v>
      </c>
      <c r="F71" s="6">
        <f>'octsep cfs'!$D71*1.983471*31/1000</f>
        <v>290.65188992699996</v>
      </c>
      <c r="G71" s="6">
        <f>('octsep cfs'!$E71*31+'octsep cfs'!$F71*28+'octsep cfs'!$G71*31+'octsep cfs'!$H71*30+'octsep cfs'!$I71*31+'octsep cfs'!$J71*30+'octsep cfs'!$K71*31)*1.983471/1000</f>
        <v>4018.9763782139999</v>
      </c>
      <c r="H71" s="6">
        <f>('octsep cfs'!$F71*28+'octsep cfs'!$G71*31+'octsep cfs'!$H71*30+'octsep cfs'!$I71*31+'octsep cfs'!$J71*30+'octsep cfs'!$K71*31)*1.983471/1000</f>
        <v>3592.6213528800004</v>
      </c>
      <c r="I71" s="6">
        <f>('octsep cfs'!$G71*31+'octsep cfs'!$H71*30+'octsep cfs'!$I71*31+'octsep cfs'!$J71*30+'octsep cfs'!$K71*31)*1.983471/1000</f>
        <v>2526.8071779720003</v>
      </c>
      <c r="J71" s="6">
        <f>('octsep cfs'!$H71*30+'octsep cfs'!$I71*31+'octsep cfs'!$J71*30+'octsep cfs'!$K71*31)*1.983471/1000</f>
        <v>1633.576798245</v>
      </c>
      <c r="K71" s="6">
        <f>('octsep cfs'!$I71*31+'octsep cfs'!$J71*30+'octsep cfs'!$K71*31)*1.983471/1000</f>
        <v>1064.6578113150001</v>
      </c>
      <c r="L71" s="6">
        <f>('octsep cfs'!$J71*30+'octsep cfs'!$K71*31)*1.983471/1000</f>
        <v>428.38411616699995</v>
      </c>
      <c r="M71" s="6">
        <f>'octsep cfs'!$K71*31*1.983471/1000</f>
        <v>112.952723037</v>
      </c>
      <c r="N71" s="6">
        <f t="shared" si="2"/>
        <v>4516.2623099789998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1914.6604240679999</v>
      </c>
      <c r="C72" s="6">
        <f xml:space="preserve"> ('octsep cfs'!$D72*31 + 'octsep cfs'!$C72*30 + 'octsep cfs'!$B72*31 + 'augjul cfs'!$C72*30)* 1.983471/1000</f>
        <v>1864.3020788489998</v>
      </c>
      <c r="D72" s="6">
        <f xml:space="preserve"> ('octsep cfs'!$D72*31 + 'octsep cfs'!$C72*30 + 'octsep cfs'!$B72*31)* 1.983471/1000</f>
        <v>1818.543402879</v>
      </c>
      <c r="E72" s="6">
        <f xml:space="preserve"> ('octsep cfs'!$D72*31 + 'octsep cfs'!$C72*30)* 1.983471/1000</f>
        <v>1669.3129952519998</v>
      </c>
      <c r="F72" s="6">
        <f>'octsep cfs'!$D72*1.983471*31/1000</f>
        <v>1058.3245884119999</v>
      </c>
      <c r="G72" s="6">
        <f>('octsep cfs'!$E72*31+'octsep cfs'!$F72*29+'octsep cfs'!$G72*31+'octsep cfs'!$H72*30+'octsep cfs'!$I72*31+'octsep cfs'!$J72*30+'octsep cfs'!$K72*31)*1.983471/1000</f>
        <v>5481.2447531309999</v>
      </c>
      <c r="H72" s="6">
        <f>('octsep cfs'!$F72*29+'octsep cfs'!$G72*31+'octsep cfs'!$H72*30+'octsep cfs'!$I72*31+'octsep cfs'!$J72*30+'octsep cfs'!$K72*31)*1.983471/1000</f>
        <v>4917.0345263549998</v>
      </c>
      <c r="I72" s="6">
        <f>('octsep cfs'!$G72*31+'octsep cfs'!$H72*30+'octsep cfs'!$I72*31+'octsep cfs'!$J72*30+'octsep cfs'!$K72*31)*1.983471/1000</f>
        <v>3418.1036734740001</v>
      </c>
      <c r="J72" s="6">
        <f>('octsep cfs'!$H72*30+'octsep cfs'!$I72*31+'octsep cfs'!$J72*30+'octsep cfs'!$K72*31)*1.983471/1000</f>
        <v>2799.5384074140002</v>
      </c>
      <c r="K72" s="6">
        <f>('octsep cfs'!$I72*31+'octsep cfs'!$J72*30+'octsep cfs'!$K72*31)*1.983471/1000</f>
        <v>1563.3401066640001</v>
      </c>
      <c r="L72" s="6">
        <f>('octsep cfs'!$J72*30+'octsep cfs'!$K72*31)*1.983471/1000</f>
        <v>595.70972972699997</v>
      </c>
      <c r="M72" s="6">
        <f>'octsep cfs'!$K72*31*1.983471/1000</f>
        <v>124.020491217</v>
      </c>
      <c r="N72" s="6">
        <f t="shared" si="2"/>
        <v>7395.9051771989998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606.81320038499996</v>
      </c>
      <c r="C73" s="6">
        <f xml:space="preserve"> ('octsep cfs'!$D73*31 + 'octsep cfs'!$C73*30 + 'octsep cfs'!$B73*31 + 'augjul cfs'!$C73*30)* 1.983471/1000</f>
        <v>561.61981364999997</v>
      </c>
      <c r="D73" s="6">
        <f xml:space="preserve"> ('octsep cfs'!$D73*31 + 'octsep cfs'!$C73*30 + 'octsep cfs'!$B73*31)* 1.983471/1000</f>
        <v>523.71568284</v>
      </c>
      <c r="E73" s="6">
        <f xml:space="preserve"> ('octsep cfs'!$D73*31 + 'octsep cfs'!$C73*30)* 1.983471/1000</f>
        <v>440.52295868699997</v>
      </c>
      <c r="F73" s="6">
        <f>'octsep cfs'!$D73*1.983471*31/1000</f>
        <v>299.26015406700003</v>
      </c>
      <c r="G73" s="6">
        <f>('octsep cfs'!$E73*31+'octsep cfs'!$F73*28+'octsep cfs'!$G73*31+'octsep cfs'!$H73*30+'octsep cfs'!$I73*31+'octsep cfs'!$J73*30+'octsep cfs'!$K73*31)*1.983471/1000</f>
        <v>6811.7332982789994</v>
      </c>
      <c r="H73" s="6">
        <f>('octsep cfs'!$F73*28+'octsep cfs'!$G73*31+'octsep cfs'!$H73*30+'octsep cfs'!$I73*31+'octsep cfs'!$J73*30+'octsep cfs'!$K73*31)*1.983471/1000</f>
        <v>6084.5809288529999</v>
      </c>
      <c r="I73" s="6">
        <f>('octsep cfs'!$G73*31+'octsep cfs'!$H73*30+'octsep cfs'!$I73*31+'octsep cfs'!$J73*30+'octsep cfs'!$K73*31)*1.983471/1000</f>
        <v>5583.246732777</v>
      </c>
      <c r="J73" s="6">
        <f>('octsep cfs'!$H73*30+'octsep cfs'!$I73*31+'octsep cfs'!$J73*30+'octsep cfs'!$K73*31)*1.983471/1000</f>
        <v>4605.7783396800005</v>
      </c>
      <c r="K73" s="6">
        <f>('octsep cfs'!$I73*31+'octsep cfs'!$J73*30+'octsep cfs'!$K73*31)*1.983471/1000</f>
        <v>3219.45111894</v>
      </c>
      <c r="L73" s="6">
        <f>('octsep cfs'!$J73*30+'octsep cfs'!$K73*31)*1.983471/1000</f>
        <v>1164.658468722</v>
      </c>
      <c r="M73" s="6">
        <f>'octsep cfs'!$K73*31*1.983471/1000</f>
        <v>266.97916354199998</v>
      </c>
      <c r="N73" s="6">
        <f t="shared" si="2"/>
        <v>7418.546498663999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623.43270389400004</v>
      </c>
      <c r="C74" s="6">
        <f xml:space="preserve"> ('octsep cfs'!$D74*31 + 'octsep cfs'!$C74*30 + 'octsep cfs'!$B74*31 + 'augjul cfs'!$C74*30)* 1.983471/1000</f>
        <v>551.18477271899997</v>
      </c>
      <c r="D74" s="6">
        <f xml:space="preserve"> ('octsep cfs'!$D74*31 + 'octsep cfs'!$C74*30 + 'octsep cfs'!$B74*31)* 1.983471/1000</f>
        <v>486.74179992899997</v>
      </c>
      <c r="E74" s="6">
        <f xml:space="preserve"> ('octsep cfs'!$D74*31 + 'octsep cfs'!$C74*30)* 1.983471/1000</f>
        <v>374.40395290200001</v>
      </c>
      <c r="F74" s="6">
        <f>'octsep cfs'!$D74*1.983471*31/1000</f>
        <v>184.585778202</v>
      </c>
      <c r="G74" s="6">
        <f>('octsep cfs'!$E74*31+'octsep cfs'!$F74*28+'octsep cfs'!$G74*31+'octsep cfs'!$H74*30+'octsep cfs'!$I74*31+'octsep cfs'!$J74*30+'octsep cfs'!$K74*31)*1.983471/1000</f>
        <v>3119.2739326139999</v>
      </c>
      <c r="H74" s="6">
        <f>('octsep cfs'!$F74*28+'octsep cfs'!$G74*31+'octsep cfs'!$H74*30+'octsep cfs'!$I74*31+'octsep cfs'!$J74*30+'octsep cfs'!$K74*31)*1.983471/1000</f>
        <v>2868.9579089429999</v>
      </c>
      <c r="I74" s="6">
        <f>('octsep cfs'!$G74*31+'octsep cfs'!$H74*30+'octsep cfs'!$I74*31+'octsep cfs'!$J74*30+'octsep cfs'!$K74*31)*1.983471/1000</f>
        <v>2519.2957732950003</v>
      </c>
      <c r="J74" s="6">
        <f>('octsep cfs'!$H74*30+'octsep cfs'!$I74*31+'octsep cfs'!$J74*30+'octsep cfs'!$K74*31)*1.983471/1000</f>
        <v>1970.5189343699999</v>
      </c>
      <c r="K74" s="6">
        <f>('octsep cfs'!$I74*31+'octsep cfs'!$J74*30+'octsep cfs'!$K74*31)*1.983471/1000</f>
        <v>1305.8578022700001</v>
      </c>
      <c r="L74" s="6">
        <f>('octsep cfs'!$J74*30+'octsep cfs'!$K74*31)*1.983471/1000</f>
        <v>467.53585023599999</v>
      </c>
      <c r="M74" s="6">
        <f>'octsep cfs'!$K74*31*1.983471/1000</f>
        <v>112.891235436</v>
      </c>
      <c r="N74" s="6">
        <f t="shared" si="2"/>
        <v>3742.706636508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607.99336562999997</v>
      </c>
      <c r="C75" s="6">
        <f xml:space="preserve"> ('octsep cfs'!$D75*31 + 'octsep cfs'!$C75*30 + 'octsep cfs'!$B75*31 + 'augjul cfs'!$C75*30)* 1.983471/1000</f>
        <v>569.74807780800006</v>
      </c>
      <c r="D75" s="6">
        <f xml:space="preserve"> ('octsep cfs'!$D75*31 + 'octsep cfs'!$C75*30 + 'octsep cfs'!$B75*31)* 1.983471/1000</f>
        <v>535.05717001799997</v>
      </c>
      <c r="E75" s="6">
        <f xml:space="preserve"> ('octsep cfs'!$D75*31 + 'octsep cfs'!$C75*30)* 1.983471/1000</f>
        <v>477.38180028000005</v>
      </c>
      <c r="F75" s="6">
        <f>'octsep cfs'!$D75*1.983471*31/1000</f>
        <v>340.64130954000007</v>
      </c>
      <c r="G75" s="6">
        <f>('octsep cfs'!$E75*31+'octsep cfs'!$F75*28+'octsep cfs'!$G75*31+'octsep cfs'!$H75*30+'octsep cfs'!$I75*31+'octsep cfs'!$J75*30+'octsep cfs'!$K75*31)*1.983471/1000</f>
        <v>4791.4669277579997</v>
      </c>
      <c r="H75" s="6">
        <f>('octsep cfs'!$F75*28+'octsep cfs'!$G75*31+'octsep cfs'!$H75*30+'octsep cfs'!$I75*31+'octsep cfs'!$J75*30+'octsep cfs'!$K75*31)*1.983471/1000</f>
        <v>4268.2074432480003</v>
      </c>
      <c r="I75" s="6">
        <f>('octsep cfs'!$G75*31+'octsep cfs'!$H75*30+'octsep cfs'!$I75*31+'octsep cfs'!$J75*30+'octsep cfs'!$K75*31)*1.983471/1000</f>
        <v>3882.1129122719999</v>
      </c>
      <c r="J75" s="6">
        <f>('octsep cfs'!$H75*30+'octsep cfs'!$I75*31+'octsep cfs'!$J75*30+'octsep cfs'!$K75*31)*1.983471/1000</f>
        <v>3077.3017027830001</v>
      </c>
      <c r="K75" s="6">
        <f>('octsep cfs'!$I75*31+'octsep cfs'!$J75*30+'octsep cfs'!$K75*31)*1.983471/1000</f>
        <v>2211.873636063</v>
      </c>
      <c r="L75" s="6">
        <f>('octsep cfs'!$J75*30+'octsep cfs'!$K75*31)*1.983471/1000</f>
        <v>1061.87103456</v>
      </c>
      <c r="M75" s="6">
        <f>'octsep cfs'!$K75*31*1.983471/1000</f>
        <v>238.57189188000001</v>
      </c>
      <c r="N75" s="6">
        <f t="shared" si="2"/>
        <v>5399.4602933879996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811.54311006299997</v>
      </c>
      <c r="C76" s="6">
        <f xml:space="preserve"> ('octsep cfs'!$D76*31 + 'octsep cfs'!$C76*30 + 'octsep cfs'!$B76*31 + 'augjul cfs'!$C76*30)* 1.983471/1000</f>
        <v>730.25650154099992</v>
      </c>
      <c r="D76" s="6">
        <f xml:space="preserve"> ('octsep cfs'!$D76*31 + 'octsep cfs'!$C76*30 + 'octsep cfs'!$B76*31)* 1.983471/1000</f>
        <v>692.29286660100001</v>
      </c>
      <c r="E76" s="6">
        <f xml:space="preserve"> ('octsep cfs'!$D76*31 + 'octsep cfs'!$C76*30)* 1.983471/1000</f>
        <v>610.76030767500004</v>
      </c>
      <c r="F76" s="6">
        <f>'octsep cfs'!$D76*1.983471*31/1000</f>
        <v>415.34874475499998</v>
      </c>
      <c r="G76" s="6">
        <f>('octsep cfs'!$E76*31+'octsep cfs'!$F76*29+'octsep cfs'!$G76*31+'octsep cfs'!$H76*30+'octsep cfs'!$I76*31+'octsep cfs'!$J76*30+'octsep cfs'!$K76*31)*1.983471/1000</f>
        <v>4225.370420061</v>
      </c>
      <c r="H76" s="6">
        <f>('octsep cfs'!$F76*29+'octsep cfs'!$G76*31+'octsep cfs'!$H76*30+'octsep cfs'!$I76*31+'octsep cfs'!$J76*30+'octsep cfs'!$K76*31)*1.983471/1000</f>
        <v>3999.5264615880001</v>
      </c>
      <c r="I76" s="6">
        <f>('octsep cfs'!$G76*31+'octsep cfs'!$H76*30+'octsep cfs'!$I76*31+'octsep cfs'!$J76*30+'octsep cfs'!$K76*31)*1.983471/1000</f>
        <v>3559.665982215</v>
      </c>
      <c r="J76" s="6">
        <f>('octsep cfs'!$H76*30+'octsep cfs'!$I76*31+'octsep cfs'!$J76*30+'octsep cfs'!$K76*31)*1.983471/1000</f>
        <v>2882.1955943970001</v>
      </c>
      <c r="K76" s="6">
        <f>('octsep cfs'!$I76*31+'octsep cfs'!$J76*30+'octsep cfs'!$K76*31)*1.983471/1000</f>
        <v>1484.681597217</v>
      </c>
      <c r="L76" s="6">
        <f>('octsep cfs'!$J76*30+'octsep cfs'!$K76*31)*1.983471/1000</f>
        <v>564.45816065099996</v>
      </c>
      <c r="M76" s="6">
        <f>'octsep cfs'!$K76*31*1.983471/1000</f>
        <v>116.273053491</v>
      </c>
      <c r="N76" s="6">
        <f t="shared" si="2"/>
        <v>5036.9135301240003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282.23998941600001</v>
      </c>
      <c r="C77" s="6">
        <f xml:space="preserve"> ('octsep cfs'!$D77*31 + 'octsep cfs'!$C77*30 + 'octsep cfs'!$B77*31 + 'augjul cfs'!$C77*30)* 1.983471/1000</f>
        <v>251.004288108</v>
      </c>
      <c r="D77" s="6">
        <f xml:space="preserve"> ('octsep cfs'!$D77*31 + 'octsep cfs'!$C77*30 + 'octsep cfs'!$B77*31)* 1.983471/1000</f>
        <v>207.09024016799998</v>
      </c>
      <c r="E77" s="6">
        <f xml:space="preserve"> ('octsep cfs'!$D77*31 + 'octsep cfs'!$C77*30)* 1.983471/1000</f>
        <v>130.53817692299998</v>
      </c>
      <c r="F77" s="6">
        <f>'octsep cfs'!$D77*1.983471*31/1000</f>
        <v>60.442311783000008</v>
      </c>
      <c r="G77" s="6">
        <f>('octsep cfs'!$E77*31+'octsep cfs'!$F77*28+'octsep cfs'!$G77*31+'octsep cfs'!$H77*30+'octsep cfs'!$I77*31+'octsep cfs'!$J77*30+'octsep cfs'!$K77*31)*1.983471/1000</f>
        <v>1709.7718367099999</v>
      </c>
      <c r="H77" s="6">
        <f>('octsep cfs'!$F77*28+'octsep cfs'!$G77*31+'octsep cfs'!$H77*30+'octsep cfs'!$I77*31+'octsep cfs'!$J77*30+'octsep cfs'!$K77*31)*1.983471/1000</f>
        <v>1653.9410950019999</v>
      </c>
      <c r="I77" s="6">
        <f>('octsep cfs'!$G77*31+'octsep cfs'!$H77*30+'octsep cfs'!$I77*31+'octsep cfs'!$J77*30+'octsep cfs'!$K77*31)*1.983471/1000</f>
        <v>1593.7943203980001</v>
      </c>
      <c r="J77" s="6">
        <f>('octsep cfs'!$H77*30+'octsep cfs'!$I77*31+'octsep cfs'!$J77*30+'octsep cfs'!$K77*31)*1.983471/1000</f>
        <v>1365.3063950819999</v>
      </c>
      <c r="K77" s="6">
        <f>('octsep cfs'!$I77*31+'octsep cfs'!$J77*30+'octsep cfs'!$K77*31)*1.983471/1000</f>
        <v>980.07665746200007</v>
      </c>
      <c r="L77" s="6">
        <f>('octsep cfs'!$J77*30+'octsep cfs'!$K77*31)*1.983471/1000</f>
        <v>273.09222116399997</v>
      </c>
      <c r="M77" s="6">
        <f>'octsep cfs'!$K77*31*1.983471/1000</f>
        <v>65.422807464000002</v>
      </c>
      <c r="N77" s="6">
        <f t="shared" si="2"/>
        <v>1992.011826126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433.90411596000001</v>
      </c>
      <c r="C78" s="6">
        <f xml:space="preserve"> ('octsep cfs'!$D78*31 + 'octsep cfs'!$C78*30 + 'octsep cfs'!$B78*31 + 'augjul cfs'!$C78*30)* 1.983471/1000</f>
        <v>414.16659603900001</v>
      </c>
      <c r="D78" s="6">
        <f xml:space="preserve"> ('octsep cfs'!$D78*31 + 'octsep cfs'!$C78*30 + 'octsep cfs'!$B78*31)* 1.983471/1000</f>
        <v>404.05089393899999</v>
      </c>
      <c r="E78" s="6">
        <f xml:space="preserve"> ('octsep cfs'!$D78*31 + 'octsep cfs'!$C78*30)* 1.983471/1000</f>
        <v>333.83205359700003</v>
      </c>
      <c r="F78" s="6">
        <f>'octsep cfs'!$D78*1.983471*31/1000</f>
        <v>199.65024044700002</v>
      </c>
      <c r="G78" s="6">
        <f>('octsep cfs'!$E78*31+'octsep cfs'!$F78*28+'octsep cfs'!$G78*31+'octsep cfs'!$H78*30+'octsep cfs'!$I78*31+'octsep cfs'!$J78*30+'octsep cfs'!$K78*31)*1.983471/1000</f>
        <v>5147.8014598500004</v>
      </c>
      <c r="H78" s="6">
        <f>('octsep cfs'!$F78*28+'octsep cfs'!$G78*31+'octsep cfs'!$H78*30+'octsep cfs'!$I78*31+'octsep cfs'!$J78*30+'octsep cfs'!$K78*31)*1.983471/1000</f>
        <v>4713.4530463860001</v>
      </c>
      <c r="I78" s="6">
        <f>('octsep cfs'!$G78*31+'octsep cfs'!$H78*30+'octsep cfs'!$I78*31+'octsep cfs'!$J78*30+'octsep cfs'!$K78*31)*1.983471/1000</f>
        <v>4390.5042981659999</v>
      </c>
      <c r="J78" s="6">
        <f>('octsep cfs'!$H78*30+'octsep cfs'!$I78*31+'octsep cfs'!$J78*30+'octsep cfs'!$K78*31)*1.983471/1000</f>
        <v>3874.9922513819997</v>
      </c>
      <c r="K78" s="6">
        <f>('octsep cfs'!$I78*31+'octsep cfs'!$J78*30+'octsep cfs'!$K78*31)*1.983471/1000</f>
        <v>2584.050151032</v>
      </c>
      <c r="L78" s="6">
        <f>('octsep cfs'!$J78*30+'octsep cfs'!$K78*31)*1.983471/1000</f>
        <v>1145.547725637</v>
      </c>
      <c r="M78" s="6">
        <f>'octsep cfs'!$K78*31*1.983471/1000</f>
        <v>215.022140697</v>
      </c>
      <c r="N78" s="6">
        <f t="shared" si="2"/>
        <v>5581.7055758100005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338.99701208100004</v>
      </c>
      <c r="C79" s="6">
        <f xml:space="preserve"> ('octsep cfs'!$D79*31 + 'octsep cfs'!$C79*30 + 'octsep cfs'!$B79*31 + 'augjul cfs'!$C79*30)* 1.983471/1000</f>
        <v>281.01420433799996</v>
      </c>
      <c r="D79" s="6">
        <f xml:space="preserve"> ('octsep cfs'!$D79*31 + 'octsep cfs'!$C79*30 + 'octsep cfs'!$B79*31)* 1.983471/1000</f>
        <v>245.847263508</v>
      </c>
      <c r="E79" s="6">
        <f xml:space="preserve"> ('octsep cfs'!$D79*31 + 'octsep cfs'!$C79*30)* 1.983471/1000</f>
        <v>186.01982773500001</v>
      </c>
      <c r="F79" s="6">
        <f>'octsep cfs'!$D79*1.983471*31/1000</f>
        <v>112.82974783500001</v>
      </c>
      <c r="G79" s="6">
        <f>('octsep cfs'!$E79*31+'octsep cfs'!$F79*28+'octsep cfs'!$G79*31+'octsep cfs'!$H79*30+'octsep cfs'!$I79*31+'octsep cfs'!$J79*30+'octsep cfs'!$K79*31)*1.983471/1000</f>
        <v>3096.7099665179999</v>
      </c>
      <c r="H79" s="6">
        <f>('octsep cfs'!$F79*28+'octsep cfs'!$G79*31+'octsep cfs'!$H79*30+'octsep cfs'!$I79*31+'octsep cfs'!$J79*30+'octsep cfs'!$K79*31)*1.983471/1000</f>
        <v>2791.3010523509997</v>
      </c>
      <c r="I79" s="6">
        <f>('octsep cfs'!$G79*31+'octsep cfs'!$H79*30+'octsep cfs'!$I79*31+'octsep cfs'!$J79*30+'octsep cfs'!$K79*31)*1.983471/1000</f>
        <v>2248.036279335</v>
      </c>
      <c r="J79" s="6">
        <f>('octsep cfs'!$H79*30+'octsep cfs'!$I79*31+'octsep cfs'!$J79*30+'octsep cfs'!$K79*31)*1.983471/1000</f>
        <v>1562.75696619</v>
      </c>
      <c r="K79" s="6">
        <f>('octsep cfs'!$I79*31+'octsep cfs'!$J79*30+'octsep cfs'!$K79*31)*1.983471/1000</f>
        <v>873.40162013999998</v>
      </c>
      <c r="L79" s="6">
        <f>('octsep cfs'!$J79*30+'octsep cfs'!$K79*31)*1.983471/1000</f>
        <v>340.734532677</v>
      </c>
      <c r="M79" s="6">
        <f>'octsep cfs'!$K79*31*1.983471/1000</f>
        <v>57.613882136999997</v>
      </c>
      <c r="N79" s="6">
        <f t="shared" si="2"/>
        <v>3435.7069785989997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340.81982192999999</v>
      </c>
      <c r="C80" s="6">
        <f xml:space="preserve"> ('octsep cfs'!$D80*31 + 'octsep cfs'!$C80*30 + 'octsep cfs'!$B80*31 + 'augjul cfs'!$C80*30)* 1.983471/1000</f>
        <v>323.04990524099998</v>
      </c>
      <c r="D80" s="6">
        <f xml:space="preserve"> ('octsep cfs'!$D80*31 + 'octsep cfs'!$C80*30 + 'octsep cfs'!$B80*31)* 1.983471/1000</f>
        <v>298.653211941</v>
      </c>
      <c r="E80" s="6">
        <f xml:space="preserve"> ('octsep cfs'!$D80*31 + 'octsep cfs'!$C80*30)* 1.983471/1000</f>
        <v>243.68329664700002</v>
      </c>
      <c r="F80" s="6">
        <f>'octsep cfs'!$D80*1.983471*31/1000</f>
        <v>151.68991166700002</v>
      </c>
      <c r="G80" s="6">
        <f>('octsep cfs'!$E80*31+'octsep cfs'!$F80*29+'octsep cfs'!$G80*31+'octsep cfs'!$H80*30+'octsep cfs'!$I80*31+'octsep cfs'!$J80*30+'octsep cfs'!$K80*31)*1.983471/1000</f>
        <v>2935.798898172</v>
      </c>
      <c r="H80" s="6">
        <f>('octsep cfs'!$F80*29+'octsep cfs'!$G80*31+'octsep cfs'!$H80*30+'octsep cfs'!$I80*31+'octsep cfs'!$J80*30+'octsep cfs'!$K80*31)*1.983471/1000</f>
        <v>2783.924523702</v>
      </c>
      <c r="I80" s="6">
        <f>('octsep cfs'!$G80*31+'octsep cfs'!$H80*30+'octsep cfs'!$I80*31+'octsep cfs'!$J80*30+'octsep cfs'!$K80*31)*1.983471/1000</f>
        <v>2502.3608978970001</v>
      </c>
      <c r="J80" s="6">
        <f>('octsep cfs'!$H80*30+'octsep cfs'!$I80*31+'octsep cfs'!$J80*30+'octsep cfs'!$K80*31)*1.983471/1000</f>
        <v>1949.525877306</v>
      </c>
      <c r="K80" s="6">
        <f>('octsep cfs'!$I80*31+'octsep cfs'!$J80*30+'octsep cfs'!$K80*31)*1.983471/1000</f>
        <v>1197.3936741059999</v>
      </c>
      <c r="L80" s="6">
        <f>('octsep cfs'!$J80*30+'octsep cfs'!$K80*31)*1.983471/1000</f>
        <v>494.28295667099997</v>
      </c>
      <c r="M80" s="6">
        <f>'octsep cfs'!$K80*31*1.983471/1000</f>
        <v>93.522641120999992</v>
      </c>
      <c r="N80" s="6">
        <f t="shared" si="2"/>
        <v>3276.6187201020002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1008.999631584</v>
      </c>
      <c r="C81" s="6">
        <f xml:space="preserve"> ('octsep cfs'!$D81*31 + 'octsep cfs'!$C81*30 + 'octsep cfs'!$B81*31 + 'augjul cfs'!$C81*30)* 1.983471/1000</f>
        <v>944.99103894300004</v>
      </c>
      <c r="D81" s="6">
        <f xml:space="preserve"> ('octsep cfs'!$D81*31 + 'octsep cfs'!$C81*30 + 'octsep cfs'!$B81*31)* 1.983471/1000</f>
        <v>874.00261185299996</v>
      </c>
      <c r="E81" s="6">
        <f xml:space="preserve"> ('octsep cfs'!$D81*31 + 'octsep cfs'!$C81*30)* 1.983471/1000</f>
        <v>750.78145944899995</v>
      </c>
      <c r="F81" s="6">
        <f>'octsep cfs'!$D81*1.983471*31/1000</f>
        <v>493.06907241900001</v>
      </c>
      <c r="G81" s="6">
        <f>('octsep cfs'!$E81*31+'octsep cfs'!$F81*28+'octsep cfs'!$G81*31+'octsep cfs'!$H81*30+'octsep cfs'!$I81*31+'octsep cfs'!$J81*30+'octsep cfs'!$K81*31)*1.983471/1000</f>
        <v>2482.014452379</v>
      </c>
      <c r="H81" s="6">
        <f>('octsep cfs'!$F81*28+'octsep cfs'!$G81*31+'octsep cfs'!$H81*30+'octsep cfs'!$I81*31+'octsep cfs'!$J81*30+'octsep cfs'!$K81*31)*1.983471/1000</f>
        <v>2026.821742176</v>
      </c>
      <c r="I81" s="6">
        <f>('octsep cfs'!$G81*31+'octsep cfs'!$H81*30+'octsep cfs'!$I81*31+'octsep cfs'!$J81*30+'octsep cfs'!$K81*31)*1.983471/1000</f>
        <v>1746.858777468</v>
      </c>
      <c r="J81" s="6">
        <f>('octsep cfs'!$H81*30+'octsep cfs'!$I81*31+'octsep cfs'!$J81*30+'octsep cfs'!$K81*31)*1.983471/1000</f>
        <v>1413.4115172449999</v>
      </c>
      <c r="K81" s="6">
        <f>('octsep cfs'!$I81*31+'octsep cfs'!$J81*30+'octsep cfs'!$K81*31)*1.983471/1000</f>
        <v>791.95038352500001</v>
      </c>
      <c r="L81" s="6">
        <f>('octsep cfs'!$J81*30+'octsep cfs'!$K81*31)*1.983471/1000</f>
        <v>285.90742729499999</v>
      </c>
      <c r="M81" s="6">
        <f>'octsep cfs'!$K81*31*1.983471/1000</f>
        <v>75.322311224999993</v>
      </c>
      <c r="N81" s="6">
        <f t="shared" si="2"/>
        <v>3491.0140839629998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518.76097228200001</v>
      </c>
      <c r="C82" s="6">
        <f xml:space="preserve"> ('octsep cfs'!$D82*31 + 'octsep cfs'!$C82*30 + 'octsep cfs'!$B82*31 + 'augjul cfs'!$C82*30)* 1.983471/1000</f>
        <v>496.44097311899998</v>
      </c>
      <c r="D82" s="6">
        <f xml:space="preserve"> ('octsep cfs'!$D82*31 + 'octsep cfs'!$C82*30 + 'octsep cfs'!$B82*31)* 1.983471/1000</f>
        <v>465.91535442899999</v>
      </c>
      <c r="E82" s="6">
        <f xml:space="preserve"> ('octsep cfs'!$D82*31 + 'octsep cfs'!$C82*30)* 1.983471/1000</f>
        <v>372.14676290400001</v>
      </c>
      <c r="F82" s="6">
        <f>'octsep cfs'!$D82*1.983471*31/1000</f>
        <v>240.047594304</v>
      </c>
      <c r="G82" s="6">
        <f>('octsep cfs'!$E82*31+'octsep cfs'!$F82*28+'octsep cfs'!$G82*31+'octsep cfs'!$H82*30+'octsep cfs'!$I82*31+'octsep cfs'!$J82*30+'octsep cfs'!$K82*31)*1.983471/1000</f>
        <v>4238.017031157</v>
      </c>
      <c r="H82" s="6">
        <f>('octsep cfs'!$F82*28+'octsep cfs'!$G82*31+'octsep cfs'!$H82*30+'octsep cfs'!$I82*31+'octsep cfs'!$J82*30+'octsep cfs'!$K82*31)*1.983471/1000</f>
        <v>3469.4220186569996</v>
      </c>
      <c r="I82" s="6">
        <f>('octsep cfs'!$G82*31+'octsep cfs'!$H82*30+'octsep cfs'!$I82*31+'octsep cfs'!$J82*30+'octsep cfs'!$K82*31)*1.983471/1000</f>
        <v>3132.7555850010003</v>
      </c>
      <c r="J82" s="6">
        <f>('octsep cfs'!$H82*30+'octsep cfs'!$I82*31+'octsep cfs'!$J82*30+'octsep cfs'!$K82*31)*1.983471/1000</f>
        <v>2628.5572568009998</v>
      </c>
      <c r="K82" s="6">
        <f>('octsep cfs'!$I82*31+'octsep cfs'!$J82*30+'octsep cfs'!$K82*31)*1.983471/1000</f>
        <v>1571.7044038710001</v>
      </c>
      <c r="L82" s="6">
        <f>('octsep cfs'!$J82*30+'octsep cfs'!$K82*31)*1.983471/1000</f>
        <v>606.10311776699996</v>
      </c>
      <c r="M82" s="6">
        <f>'octsep cfs'!$K82*31*1.983471/1000</f>
        <v>108.64859096699999</v>
      </c>
      <c r="N82" s="6">
        <f t="shared" si="2"/>
        <v>4756.7780034389998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791.63302816500004</v>
      </c>
      <c r="C83" s="6">
        <f xml:space="preserve"> ('octsep cfs'!$D83*31 + 'octsep cfs'!$C83*30 + 'octsep cfs'!$B83*31 + 'augjul cfs'!$C83*30)* 1.983471/1000</f>
        <v>757.50740960999997</v>
      </c>
      <c r="D83" s="6">
        <f xml:space="preserve"> ('octsep cfs'!$D83*31 + 'octsep cfs'!$C83*30 + 'octsep cfs'!$B83*31)* 1.983471/1000</f>
        <v>728.70741069000007</v>
      </c>
      <c r="E83" s="6">
        <f xml:space="preserve"> ('octsep cfs'!$D83*31 + 'octsep cfs'!$C83*30)* 1.983471/1000</f>
        <v>678.04162746600002</v>
      </c>
      <c r="F83" s="6">
        <f>'octsep cfs'!$D83*1.983471*31/1000</f>
        <v>309.65155863599995</v>
      </c>
      <c r="G83" s="6">
        <f>('octsep cfs'!$E83*31+'octsep cfs'!$F83*28+'octsep cfs'!$G83*31+'octsep cfs'!$H83*30+'octsep cfs'!$I83*31+'octsep cfs'!$J83*30+'octsep cfs'!$K83*31)*1.983471/1000</f>
        <v>3436.353590145</v>
      </c>
      <c r="H83" s="6">
        <f>('octsep cfs'!$F83*28+'octsep cfs'!$G83*31+'octsep cfs'!$H83*30+'octsep cfs'!$I83*31+'octsep cfs'!$J83*30+'octsep cfs'!$K83*31)*1.983471/1000</f>
        <v>3129.1000479479999</v>
      </c>
      <c r="I83" s="6">
        <f>('octsep cfs'!$G83*31+'octsep cfs'!$H83*30+'octsep cfs'!$I83*31+'octsep cfs'!$J83*30+'octsep cfs'!$K83*31)*1.983471/1000</f>
        <v>2752.7800620600001</v>
      </c>
      <c r="J83" s="6">
        <f>('octsep cfs'!$H83*30+'octsep cfs'!$I83*31+'octsep cfs'!$J83*30+'octsep cfs'!$K83*31)*1.983471/1000</f>
        <v>1657.501425447</v>
      </c>
      <c r="K83" s="6">
        <f>('octsep cfs'!$I83*31+'octsep cfs'!$J83*30+'octsep cfs'!$K83*31)*1.983471/1000</f>
        <v>926.314676007</v>
      </c>
      <c r="L83" s="6">
        <f>('octsep cfs'!$J83*30+'octsep cfs'!$K83*31)*1.983471/1000</f>
        <v>286.78213800600003</v>
      </c>
      <c r="M83" s="6">
        <f>'octsep cfs'!$K83*31*1.983471/1000</f>
        <v>58.167270545999997</v>
      </c>
      <c r="N83" s="6">
        <f t="shared" si="2"/>
        <v>4227.9866183100003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393.31833235799996</v>
      </c>
      <c r="C84" s="6">
        <f xml:space="preserve"> ('octsep cfs'!$D84*31 + 'octsep cfs'!$C84*30 + 'octsep cfs'!$B84*31 + 'augjul cfs'!$C84*30)* 1.983471/1000</f>
        <v>373.76527523999999</v>
      </c>
      <c r="D84" s="6">
        <f xml:space="preserve"> ('octsep cfs'!$D84*31 + 'octsep cfs'!$C84*30 + 'octsep cfs'!$B84*31)* 1.983471/1000</f>
        <v>357.2231271</v>
      </c>
      <c r="E84" s="6">
        <f xml:space="preserve"> ('octsep cfs'!$D84*31 + 'octsep cfs'!$C84*30)* 1.983471/1000</f>
        <v>293.952385671</v>
      </c>
      <c r="F84" s="6">
        <f>'octsep cfs'!$D84*1.983471*31/1000</f>
        <v>193.74743075099997</v>
      </c>
      <c r="G84" s="6">
        <f>('octsep cfs'!$E84*31+'octsep cfs'!$F84*29+'octsep cfs'!$G84*31+'octsep cfs'!$H84*30+'octsep cfs'!$I84*31+'octsep cfs'!$J84*30+'octsep cfs'!$K84*31)*1.983471/1000</f>
        <v>4613.0100749459998</v>
      </c>
      <c r="H84" s="6">
        <f>('octsep cfs'!$F84*29+'octsep cfs'!$G84*31+'octsep cfs'!$H84*30+'octsep cfs'!$I84*31+'octsep cfs'!$J84*30+'octsep cfs'!$K84*31)*1.983471/1000</f>
        <v>4470.9122290350006</v>
      </c>
      <c r="I84" s="6">
        <f>('octsep cfs'!$G84*31+'octsep cfs'!$H84*30+'octsep cfs'!$I84*31+'octsep cfs'!$J84*30+'octsep cfs'!$K84*31)*1.983471/1000</f>
        <v>4303.1244667319997</v>
      </c>
      <c r="J84" s="6">
        <f>('octsep cfs'!$H84*30+'octsep cfs'!$I84*31+'octsep cfs'!$J84*30+'octsep cfs'!$K84*31)*1.983471/1000</f>
        <v>3882.7337386949998</v>
      </c>
      <c r="K84" s="6">
        <f>('octsep cfs'!$I84*31+'octsep cfs'!$J84*30+'octsep cfs'!$K84*31)*1.983471/1000</f>
        <v>3314.2312806750001</v>
      </c>
      <c r="L84" s="6">
        <f>('octsep cfs'!$J84*30+'octsep cfs'!$K84*31)*1.983471/1000</f>
        <v>1379.8313532149998</v>
      </c>
      <c r="M84" s="6">
        <f>'octsep cfs'!$K84*31*1.983471/1000</f>
        <v>259.78511422499997</v>
      </c>
      <c r="N84" s="6">
        <f t="shared" si="2"/>
        <v>5006.3284073039995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463.35667683900004</v>
      </c>
      <c r="C85" s="6">
        <f xml:space="preserve"> ('octsep cfs'!$D85*31 + 'octsep cfs'!$C85*30 + 'octsep cfs'!$B85*31 + 'augjul cfs'!$C85*30)* 1.983471/1000</f>
        <v>392.03105967900001</v>
      </c>
      <c r="D85" s="6">
        <f xml:space="preserve"> ('octsep cfs'!$D85*31 + 'octsep cfs'!$C85*30 + 'octsep cfs'!$B85*31)* 1.983471/1000</f>
        <v>344.90378871899998</v>
      </c>
      <c r="E85" s="6">
        <f xml:space="preserve"> ('octsep cfs'!$D85*31 + 'octsep cfs'!$C85*30)* 1.983471/1000</f>
        <v>279.84990686100002</v>
      </c>
      <c r="F85" s="6">
        <f>'octsep cfs'!$D85*1.983471*31/1000</f>
        <v>142.09784591099998</v>
      </c>
      <c r="G85" s="6">
        <f>('octsep cfs'!$E85*31+'octsep cfs'!$F85*28+'octsep cfs'!$G85*31+'octsep cfs'!$H85*30+'octsep cfs'!$I85*31+'octsep cfs'!$J85*30+'octsep cfs'!$K85*31)*1.983471/1000</f>
        <v>4001.4563788709997</v>
      </c>
      <c r="H85" s="6">
        <f>('octsep cfs'!$F85*28+'octsep cfs'!$G85*31+'octsep cfs'!$H85*30+'octsep cfs'!$I85*31+'octsep cfs'!$J85*30+'octsep cfs'!$K85*31)*1.983471/1000</f>
        <v>3527.2025123580001</v>
      </c>
      <c r="I85" s="6">
        <f>('octsep cfs'!$G85*31+'octsep cfs'!$H85*30+'octsep cfs'!$I85*31+'octsep cfs'!$J85*30+'octsep cfs'!$K85*31)*1.983471/1000</f>
        <v>3309.6078097740001</v>
      </c>
      <c r="J85" s="6">
        <f>('octsep cfs'!$H85*30+'octsep cfs'!$I85*31+'octsep cfs'!$J85*30+'octsep cfs'!$K85*31)*1.983471/1000</f>
        <v>2736.4818808529999</v>
      </c>
      <c r="K85" s="6">
        <f>('octsep cfs'!$I85*31+'octsep cfs'!$J85*30+'octsep cfs'!$K85*31)*1.983471/1000</f>
        <v>1737.4075381529999</v>
      </c>
      <c r="L85" s="6">
        <f>('octsep cfs'!$J85*30+'octsep cfs'!$K85*31)*1.983471/1000</f>
        <v>551.74212806999992</v>
      </c>
      <c r="M85" s="6">
        <f>'octsep cfs'!$K85*31*1.983471/1000</f>
        <v>105.75867372</v>
      </c>
      <c r="N85" s="6">
        <f t="shared" ref="N85:N94" si="3">B85+G85</f>
        <v>4464.8130557099994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349.17023483999998</v>
      </c>
      <c r="C86" s="10">
        <f xml:space="preserve"> ('octsep cfs'!$D86*31 + 'octsep cfs'!$C86*30 + 'octsep cfs'!$B86*31 + 'augjul cfs'!$C86*30)* 1.983471/1000</f>
        <v>300.22610444399999</v>
      </c>
      <c r="D86" s="10">
        <f xml:space="preserve"> ('octsep cfs'!$D86*31 + 'octsep cfs'!$C86*30 + 'octsep cfs'!$B86*31)* 1.983471/1000</f>
        <v>274.52032028400004</v>
      </c>
      <c r="E86" s="10">
        <f xml:space="preserve"> ('octsep cfs'!$D86*31 + 'octsep cfs'!$C86*30)* 1.983471/1000</f>
        <v>208.60561201199999</v>
      </c>
      <c r="F86" s="10">
        <f>'octsep cfs'!$D86*1.983471*31/1000</f>
        <v>110.18578099200001</v>
      </c>
      <c r="G86" s="10">
        <f>('octsep cfs'!$E86*31+'octsep cfs'!$F86*28+'octsep cfs'!$G86*31+'octsep cfs'!$H86*30+'octsep cfs'!$I86*31+'octsep cfs'!$J86*30+'octsep cfs'!$K86*31)*1.983471/1000</f>
        <v>2659.9992390930001</v>
      </c>
      <c r="H86" s="10">
        <f>('octsep cfs'!$F86*28+'octsep cfs'!$G86*31+'octsep cfs'!$H86*30+'octsep cfs'!$I86*31+'octsep cfs'!$J86*30+'octsep cfs'!$K86*31)*1.983471/1000</f>
        <v>2464.4071803119996</v>
      </c>
      <c r="I86" s="10">
        <f>('octsep cfs'!$G86*31+'octsep cfs'!$H86*30+'octsep cfs'!$I86*31+'octsep cfs'!$J86*30+'octsep cfs'!$K86*31)*1.983471/1000</f>
        <v>2295.1298312879999</v>
      </c>
      <c r="J86" s="10">
        <f>('octsep cfs'!$H86*30+'octsep cfs'!$I86*31+'octsep cfs'!$J86*30+'octsep cfs'!$K86*31)*1.983471/1000</f>
        <v>2056.1890138019999</v>
      </c>
      <c r="K86" s="10">
        <f>('octsep cfs'!$I86*31+'octsep cfs'!$J86*30+'octsep cfs'!$K86*31)*1.983471/1000</f>
        <v>1599.435311922</v>
      </c>
      <c r="L86" s="10">
        <f>('octsep cfs'!$J86*30+'octsep cfs'!$K86*31)*1.983471/1000</f>
        <v>938.13616316700006</v>
      </c>
      <c r="M86" s="10">
        <f>'octsep cfs'!$K86*31*1.983471/1000</f>
        <v>169.52131595699998</v>
      </c>
      <c r="N86" s="10">
        <f t="shared" si="3"/>
        <v>3009.1694739330001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751.38840157499999</v>
      </c>
      <c r="C87" s="10">
        <f xml:space="preserve"> ('octsep cfs'!$D87*31 + 'octsep cfs'!$C87*30 + 'octsep cfs'!$B87*31 + 'augjul cfs'!$C87*30)* 1.983471/1000</f>
        <v>706.31799004199991</v>
      </c>
      <c r="D87" s="10">
        <f xml:space="preserve"> ('octsep cfs'!$D87*31 + 'octsep cfs'!$C87*30 + 'octsep cfs'!$B87*31)* 1.983471/1000</f>
        <v>661.21385950199999</v>
      </c>
      <c r="E87" s="10">
        <f xml:space="preserve"> ('octsep cfs'!$D87*31 + 'octsep cfs'!$C87*30)* 1.983471/1000</f>
        <v>590.87204395800006</v>
      </c>
      <c r="F87" s="10">
        <f>'octsep cfs'!$D87*1.983471*31/1000</f>
        <v>427.83072775799997</v>
      </c>
      <c r="G87" s="10">
        <f>('octsep cfs'!$E87*31+'octsep cfs'!$F87*28+'octsep cfs'!$G87*31+'octsep cfs'!$H87*30+'octsep cfs'!$I87*31+'octsep cfs'!$J87*30+'octsep cfs'!$K87*31)*1.983471/1000</f>
        <v>6355.4714972069996</v>
      </c>
      <c r="H87" s="10">
        <f>('octsep cfs'!$F87*28+'octsep cfs'!$G87*31+'octsep cfs'!$H87*30+'octsep cfs'!$I87*31+'octsep cfs'!$J87*30+'octsep cfs'!$K87*31)*1.983471/1000</f>
        <v>5447.4226056389998</v>
      </c>
      <c r="I87" s="10">
        <f>('octsep cfs'!$G87*31+'octsep cfs'!$H87*30+'octsep cfs'!$I87*31+'octsep cfs'!$J87*30+'octsep cfs'!$K87*31)*1.983471/1000</f>
        <v>5074.7125369710002</v>
      </c>
      <c r="J87" s="10">
        <f>('octsep cfs'!$H87*30+'octsep cfs'!$I87*31+'octsep cfs'!$J87*30+'octsep cfs'!$K87*31)*1.983471/1000</f>
        <v>4436.4712385909997</v>
      </c>
      <c r="K87" s="10">
        <f>('octsep cfs'!$I87*31+'octsep cfs'!$J87*30+'octsep cfs'!$K87*31)*1.983471/1000</f>
        <v>3314.2828509209999</v>
      </c>
      <c r="L87" s="10">
        <f>('octsep cfs'!$J87*30+'octsep cfs'!$K87*31)*1.983471/1000</f>
        <v>1579.9635771149999</v>
      </c>
      <c r="M87" s="10">
        <f>'octsep cfs'!$K87*31*1.983471/1000</f>
        <v>406.12560460499998</v>
      </c>
      <c r="N87" s="10">
        <f t="shared" si="3"/>
        <v>7106.8598987819996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368.421804366</v>
      </c>
      <c r="C88" s="10">
        <f xml:space="preserve"> ('octsep cfs'!$D88*31 + 'octsep cfs'!$C88*30 + 'octsep cfs'!$B88*31 + 'augjul cfs'!$C88*30)* 1.983471/1000</f>
        <v>290.39403869699998</v>
      </c>
      <c r="D88" s="10">
        <f xml:space="preserve"> ('octsep cfs'!$D88*31 + 'octsep cfs'!$C88*30 + 'octsep cfs'!$B88*31)* 1.983471/1000</f>
        <v>254.03701526700002</v>
      </c>
      <c r="E88" s="10">
        <f xml:space="preserve"> ('octsep cfs'!$D88*31 + 'octsep cfs'!$C88*30)* 1.983471/1000</f>
        <v>192.97982747399999</v>
      </c>
      <c r="F88" s="10">
        <f>'octsep cfs'!$D88*1.983471*31/1000</f>
        <v>98.011235994000003</v>
      </c>
      <c r="G88" s="10">
        <f>('octsep cfs'!$E88*31+'octsep cfs'!$F88*29+'octsep cfs'!$G88*31+'octsep cfs'!$H88*30+'octsep cfs'!$I88*31+'octsep cfs'!$J88*30+'octsep cfs'!$K88*31)*1.983471/1000</f>
        <v>5104.7343540270003</v>
      </c>
      <c r="H88" s="10">
        <f>('octsep cfs'!$F88*29+'octsep cfs'!$G88*31+'octsep cfs'!$H88*30+'octsep cfs'!$I88*31+'octsep cfs'!$J88*30+'octsep cfs'!$K88*31)*1.983471/1000</f>
        <v>4970.9373342509998</v>
      </c>
      <c r="I88" s="10">
        <f>('octsep cfs'!$G88*31+'octsep cfs'!$H88*30+'octsep cfs'!$I88*31+'octsep cfs'!$J88*30+'octsep cfs'!$K88*31)*1.983471/1000</f>
        <v>4751.0358548940003</v>
      </c>
      <c r="J88" s="10">
        <f>('octsep cfs'!$H88*30+'octsep cfs'!$I88*31+'octsep cfs'!$J88*30+'octsep cfs'!$K88*31)*1.983471/1000</f>
        <v>3953.9105955300001</v>
      </c>
      <c r="K88" s="10">
        <f>('octsep cfs'!$I88*31+'octsep cfs'!$J88*30+'octsep cfs'!$K88*31)*1.983471/1000</f>
        <v>2302.6114838999997</v>
      </c>
      <c r="L88" s="10">
        <f>('octsep cfs'!$J88*30+'octsep cfs'!$K88*31)*1.983471/1000</f>
        <v>1208.255161302</v>
      </c>
      <c r="M88" s="10">
        <f>'octsep cfs'!$K88*31*1.983471/1000</f>
        <v>227.627098902</v>
      </c>
      <c r="N88" s="10">
        <f t="shared" si="3"/>
        <v>5473.1561583930006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778.77418567200004</v>
      </c>
      <c r="C89" s="6">
        <f xml:space="preserve"> ('octsep cfs'!$D89*31 + 'octsep cfs'!$C89*30 + 'octsep cfs'!$B89*31 + 'augjul cfs'!$C89*30)* 1.983471/1000</f>
        <v>724.29617118600004</v>
      </c>
      <c r="D89" s="6">
        <f xml:space="preserve"> ('octsep cfs'!$D89*31 + 'octsep cfs'!$C89*30 + 'octsep cfs'!$B89*31)* 1.983471/1000</f>
        <v>697.2217920359999</v>
      </c>
      <c r="E89" s="6">
        <f xml:space="preserve"> ('octsep cfs'!$D89*31 + 'octsep cfs'!$C89*30)* 1.983471/1000</f>
        <v>634.99633982400007</v>
      </c>
      <c r="F89" s="6">
        <f>'octsep cfs'!$D89*1.983471*31/1000</f>
        <v>432.50378543400001</v>
      </c>
      <c r="G89" s="6">
        <f>('octsep cfs'!$E89*31+'octsep cfs'!$F89*28+'octsep cfs'!$G89*31+'octsep cfs'!$H89*30+'octsep cfs'!$I89*31+'octsep cfs'!$J89*30+'octsep cfs'!$K89*31)*1.983471/1000</f>
        <v>3123.0326101589999</v>
      </c>
      <c r="H89" s="6">
        <f>('octsep cfs'!$F89*28+'octsep cfs'!$G89*31+'octsep cfs'!$H89*30+'octsep cfs'!$I89*31+'octsep cfs'!$J89*30+'octsep cfs'!$K89*31)*1.983471/1000</f>
        <v>2929.1622042060003</v>
      </c>
      <c r="I89" s="6">
        <f>('octsep cfs'!$G89*31+'octsep cfs'!$H89*30+'octsep cfs'!$I89*31+'octsep cfs'!$J89*30+'octsep cfs'!$K89*31)*1.983471/1000</f>
        <v>2695.0174195980003</v>
      </c>
      <c r="J89" s="6">
        <f>('octsep cfs'!$H89*30+'octsep cfs'!$I89*31+'octsep cfs'!$J89*30+'octsep cfs'!$K89*31)*1.983471/1000</f>
        <v>2136.2795893110001</v>
      </c>
      <c r="K89" s="6">
        <f>('octsep cfs'!$I89*31+'octsep cfs'!$J89*30+'octsep cfs'!$K89*31)*1.983471/1000</f>
        <v>1188.5573108010001</v>
      </c>
      <c r="L89" s="6">
        <f>('octsep cfs'!$J89*30+'octsep cfs'!$K89*31)*1.983471/1000</f>
        <v>392.10841504799998</v>
      </c>
      <c r="M89" s="6">
        <f>'octsep cfs'!$K89*31*1.983471/1000</f>
        <v>91.493550287999994</v>
      </c>
      <c r="N89" s="6">
        <f t="shared" si="3"/>
        <v>3901.8067958309998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437.31370260899996</v>
      </c>
      <c r="C90" s="6">
        <f xml:space="preserve"> ('octsep cfs'!$D90*31 + 'octsep cfs'!$C90*30 + 'octsep cfs'!$B90*31 + 'augjul cfs'!$C90*30)* 1.983471/1000</f>
        <v>393.84196870199997</v>
      </c>
      <c r="D90" s="6">
        <f xml:space="preserve"> ('octsep cfs'!$D90*31 + 'octsep cfs'!$C90*30 + 'octsep cfs'!$B90*31)* 1.983471/1000</f>
        <v>351.17750749200002</v>
      </c>
      <c r="E90" s="6">
        <f xml:space="preserve"> ('octsep cfs'!$D90*31 + 'octsep cfs'!$C90*30)* 1.983471/1000</f>
        <v>287.72230325999999</v>
      </c>
      <c r="F90" s="6">
        <f>'octsep cfs'!$D90*1.983471*31/1000</f>
        <v>159.25288658999997</v>
      </c>
      <c r="G90" s="6">
        <f>('octsep cfs'!$E90*31+'octsep cfs'!$F90*28+'octsep cfs'!$G90*31+'octsep cfs'!$H90*30+'octsep cfs'!$I90*31+'octsep cfs'!$J90*30+'octsep cfs'!$K90*31)*1.983471/1000</f>
        <v>4217.2262881349998</v>
      </c>
      <c r="H90" s="6">
        <f>('octsep cfs'!$F90*28+'octsep cfs'!$G90*31+'octsep cfs'!$H90*30+'octsep cfs'!$I90*31+'octsep cfs'!$J90*30+'octsep cfs'!$K90*31)*1.983471/1000</f>
        <v>4052.8699306620001</v>
      </c>
      <c r="I90" s="6">
        <f>('octsep cfs'!$G90*31+'octsep cfs'!$H90*30+'octsep cfs'!$I90*31+'octsep cfs'!$J90*30+'octsep cfs'!$K90*31)*1.983471/1000</f>
        <v>3857.6011776539999</v>
      </c>
      <c r="J90" s="6">
        <f>('octsep cfs'!$H90*30+'octsep cfs'!$I90*31+'octsep cfs'!$J90*30+'octsep cfs'!$K90*31)*1.983471/1000</f>
        <v>2734.5301453890002</v>
      </c>
      <c r="K90" s="6">
        <f>('octsep cfs'!$I90*31+'octsep cfs'!$J90*30+'octsep cfs'!$K90*31)*1.983471/1000</f>
        <v>1700.764894899</v>
      </c>
      <c r="L90" s="6">
        <f>('octsep cfs'!$J90*30+'octsep cfs'!$K90*31)*1.983471/1000</f>
        <v>592.57386207599995</v>
      </c>
      <c r="M90" s="6">
        <f>'octsep cfs'!$K90*31*1.983471/1000</f>
        <v>130.10776371599999</v>
      </c>
      <c r="N90" s="6">
        <f t="shared" si="3"/>
        <v>4654.5399907439996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507.36593138700005</v>
      </c>
      <c r="C91" s="6">
        <f xml:space="preserve"> ('octsep cfs'!$D91*31 + 'octsep cfs'!$C91*30 + 'octsep cfs'!$B91*31 + 'augjul cfs'!$C91*30)* 1.983471/1000</f>
        <v>465.36989990399996</v>
      </c>
      <c r="D91" s="6">
        <f xml:space="preserve"> ('octsep cfs'!$D91*31 + 'octsep cfs'!$C91*30 + 'octsep cfs'!$B91*31)* 1.983471/1000</f>
        <v>439.783124004</v>
      </c>
      <c r="E91" s="6">
        <f xml:space="preserve"> ('octsep cfs'!$D91*31 + 'octsep cfs'!$C91*30)* 1.983471/1000</f>
        <v>383.46048148800003</v>
      </c>
      <c r="F91" s="6">
        <f>'octsep cfs'!$D91*1.983471*31/1000</f>
        <v>275.34147727799996</v>
      </c>
      <c r="G91" s="6">
        <f>('octsep cfs'!$E91*31+'octsep cfs'!$F91*28+'octsep cfs'!$G91*31+'octsep cfs'!$H91*30+'octsep cfs'!$I91*31+'octsep cfs'!$J91*30+'octsep cfs'!$K91*31)*1.983471/1000</f>
        <v>2863.3109670059998</v>
      </c>
      <c r="H91" s="6">
        <f>('octsep cfs'!$F91*28+'octsep cfs'!$G91*31+'octsep cfs'!$H91*30+'octsep cfs'!$I91*31+'octsep cfs'!$J91*30+'octsep cfs'!$K91*31)*1.983471/1000</f>
        <v>2406.5810667780001</v>
      </c>
      <c r="I91" s="6">
        <f>('octsep cfs'!$G91*31+'octsep cfs'!$H91*30+'octsep cfs'!$I91*31+'octsep cfs'!$J91*30+'octsep cfs'!$K91*31)*1.983471/1000</f>
        <v>1546.6432477859998</v>
      </c>
      <c r="J91" s="6">
        <f>('octsep cfs'!$H91*30+'octsep cfs'!$I91*31+'octsep cfs'!$J91*30+'octsep cfs'!$K91*31)*1.983471/1000</f>
        <v>804.61087891800003</v>
      </c>
      <c r="K91" s="6">
        <f>('octsep cfs'!$I91*31+'octsep cfs'!$J91*30+'octsep cfs'!$K91*31)*1.983471/1000</f>
        <v>344.58444988799999</v>
      </c>
      <c r="L91" s="6">
        <f>('octsep cfs'!$J91*30+'octsep cfs'!$K91*31)*1.983471/1000</f>
        <v>110.009252073</v>
      </c>
      <c r="M91" s="6">
        <f>'octsep cfs'!$K91*31*1.983471/1000</f>
        <v>21.705123152999999</v>
      </c>
      <c r="N91" s="6">
        <f t="shared" si="3"/>
        <v>3370.6768983929996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367.322961432</v>
      </c>
      <c r="C92" s="6">
        <f xml:space="preserve"> ('octsep cfs'!$D92*31 + 'octsep cfs'!$C92*30 + 'octsep cfs'!$B92*31 + 'augjul cfs'!$C92*30)* 1.983471/1000</f>
        <v>359.08362289799999</v>
      </c>
      <c r="D92" s="6">
        <f xml:space="preserve"> ('octsep cfs'!$D92*31 + 'octsep cfs'!$C92*30 + 'octsep cfs'!$B92*31)* 1.983471/1000</f>
        <v>344.44560691799995</v>
      </c>
      <c r="E92" s="6">
        <f xml:space="preserve"> ('octsep cfs'!$D92*31 + 'octsep cfs'!$C92*30)* 1.983471/1000</f>
        <v>312.10312879200001</v>
      </c>
      <c r="F92" s="6">
        <f>'octsep cfs'!$D92*1.983471*31/1000</f>
        <v>236.23536304199999</v>
      </c>
      <c r="G92" s="6">
        <f>('octsep cfs'!$E92*31+'octsep cfs'!$F92*29+'octsep cfs'!$G92*31+'octsep cfs'!$H92*30+'octsep cfs'!$I92*31+'octsep cfs'!$J92*30+'octsep cfs'!$K92*31)*1.983471/1000</f>
        <v>3503.0854884689998</v>
      </c>
      <c r="H92" s="6">
        <f>('octsep cfs'!$F92*29+'octsep cfs'!$G92*31+'octsep cfs'!$H92*30+'octsep cfs'!$I92*31+'octsep cfs'!$J92*30+'octsep cfs'!$K92*31)*1.983471/1000</f>
        <v>3228.1129367970002</v>
      </c>
      <c r="I92" s="6">
        <f>('octsep cfs'!$G92*31+'octsep cfs'!$H92*30+'octsep cfs'!$I92*31+'octsep cfs'!$J92*30+'octsep cfs'!$K92*31)*1.983471/1000</f>
        <v>2559.5503172399999</v>
      </c>
      <c r="J92" s="6">
        <f>('octsep cfs'!$H92*30+'octsep cfs'!$I92*31+'octsep cfs'!$J92*30+'octsep cfs'!$K92*31)*1.983471/1000</f>
        <v>1605.3242373210001</v>
      </c>
      <c r="K92" s="6">
        <f>('octsep cfs'!$I92*31+'octsep cfs'!$J92*30+'octsep cfs'!$K92*31)*1.983471/1000</f>
        <v>722.46146051100004</v>
      </c>
      <c r="L92" s="6">
        <f>('octsep cfs'!$J92*30+'octsep cfs'!$K92*31)*1.983471/1000</f>
        <v>237.32428862099999</v>
      </c>
      <c r="M92" s="6">
        <f>'octsep cfs'!$K92*31*1.983471/1000</f>
        <v>63.393716631000004</v>
      </c>
      <c r="N92" s="6">
        <f t="shared" si="3"/>
        <v>3870.4084499009996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846.16459636800005</v>
      </c>
      <c r="C93" s="6">
        <f xml:space="preserve"> ('octsep cfs'!$D93*31 + 'octsep cfs'!$C93*30 + 'octsep cfs'!$B93*31 + 'augjul cfs'!$C93*30)* 1.983471/1000</f>
        <v>826.67302685100003</v>
      </c>
      <c r="D93" s="6">
        <f xml:space="preserve"> ('octsep cfs'!$D93*31 + 'octsep cfs'!$C93*30 + 'octsep cfs'!$B93*31)* 1.983471/1000</f>
        <v>801.80030051099993</v>
      </c>
      <c r="E93" s="6">
        <f xml:space="preserve"> ('octsep cfs'!$D93*31 + 'octsep cfs'!$C93*30)* 1.983471/1000</f>
        <v>609.15964657800009</v>
      </c>
      <c r="F93" s="6">
        <f>'octsep cfs'!$D93*1.983471*31/1000</f>
        <v>227.38114849799999</v>
      </c>
      <c r="G93" s="6">
        <f>('octsep cfs'!$E93*31+'octsep cfs'!$F93*28+'octsep cfs'!$G93*31+'octsep cfs'!$H93*30+'octsep cfs'!$I93*31+'octsep cfs'!$J93*30+'octsep cfs'!$K93*31)*1.983471/1000</f>
        <v>5473.09070385</v>
      </c>
      <c r="H93" s="6">
        <f>('octsep cfs'!$F93*28+'octsep cfs'!$G93*31+'octsep cfs'!$H93*30+'octsep cfs'!$I93*31+'octsep cfs'!$J93*30+'octsep cfs'!$K93*31)*1.983471/1000</f>
        <v>5330.6239323330001</v>
      </c>
      <c r="I93" s="6">
        <f>('octsep cfs'!$G93*31+'octsep cfs'!$H93*30+'octsep cfs'!$I93*31+'octsep cfs'!$J93*30+'octsep cfs'!$K93*31)*1.983471/1000</f>
        <v>4552.2702425130001</v>
      </c>
      <c r="J93" s="6">
        <f>('octsep cfs'!$H93*30+'octsep cfs'!$I93*31+'octsep cfs'!$J93*30+'octsep cfs'!$K93*31)*1.983471/1000</f>
        <v>2732.4832033170001</v>
      </c>
      <c r="K93" s="6">
        <f>('octsep cfs'!$I93*31+'octsep cfs'!$J93*30+'octsep cfs'!$K93*31)*1.983471/1000</f>
        <v>1615.9477079970002</v>
      </c>
      <c r="L93" s="6">
        <f>('octsep cfs'!$J93*30+'octsep cfs'!$K93*31)*1.983471/1000</f>
        <v>515.13518729400005</v>
      </c>
      <c r="M93" s="6">
        <f>'octsep cfs'!$K93*31*1.983471/1000</f>
        <v>83.254211754000011</v>
      </c>
      <c r="N93" s="6">
        <f t="shared" si="3"/>
        <v>6319.2553002180002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619.05518339699995</v>
      </c>
      <c r="C94" s="6">
        <f xml:space="preserve"> ('octsep cfs'!$D94*31 + 'octsep cfs'!$C94*30 + 'octsep cfs'!$B94*31 + 'augjul cfs'!$C94*30)* 1.983471/1000</f>
        <v>592.43105216399999</v>
      </c>
      <c r="D94" s="6">
        <f xml:space="preserve"> ('octsep cfs'!$D94*31 + 'octsep cfs'!$C94*30 + 'octsep cfs'!$B94*31)* 1.983471/1000</f>
        <v>558.33518567399994</v>
      </c>
      <c r="E94" s="6">
        <f xml:space="preserve"> ('octsep cfs'!$D94*31 + 'octsep cfs'!$C94*30)* 1.983471/1000</f>
        <v>473.29783349100001</v>
      </c>
      <c r="F94" s="6">
        <f>'octsep cfs'!$D94*1.983471*31/1000</f>
        <v>241.70775953099999</v>
      </c>
      <c r="G94" s="6">
        <f>('octsep cfs'!$E94*31+'octsep cfs'!$F94*28+'octsep cfs'!$G94*31+'octsep cfs'!$H94*30+'octsep cfs'!$I94*31+'octsep cfs'!$J94*30+'octsep cfs'!$K94*31)*1.983471/1000</f>
        <v>4694.6477578349995</v>
      </c>
      <c r="H94" s="6">
        <f>('octsep cfs'!$F94*28+'octsep cfs'!$G94*31+'octsep cfs'!$H94*30+'octsep cfs'!$I94*31+'octsep cfs'!$J94*30+'octsep cfs'!$K94*31)*1.983471/1000</f>
        <v>4144.4567040869997</v>
      </c>
      <c r="I94" s="6">
        <f>('octsep cfs'!$G94*31+'octsep cfs'!$H94*30+'octsep cfs'!$I94*31+'octsep cfs'!$J94*30+'octsep cfs'!$K94*31)*1.983471/1000</f>
        <v>3382.7086334790001</v>
      </c>
      <c r="J94" s="6">
        <f>('octsep cfs'!$H94*30+'octsep cfs'!$I94*31+'octsep cfs'!$J94*30+'octsep cfs'!$K94*31)*1.983471/1000</f>
        <v>2902.1215440629999</v>
      </c>
      <c r="K94" s="6">
        <f>('octsep cfs'!$I94*31+'octsep cfs'!$J94*30+'octsep cfs'!$K94*31)*1.983471/1000</f>
        <v>1710.6108449430001</v>
      </c>
      <c r="L94" s="6">
        <f>('octsep cfs'!$J94*30+'octsep cfs'!$K94*31)*1.983471/1000</f>
        <v>385.921968999</v>
      </c>
      <c r="M94" s="6">
        <f>'octsep cfs'!$K94*31*1.983471/1000</f>
        <v>76.798013648999998</v>
      </c>
      <c r="N94" s="6">
        <f t="shared" si="3"/>
        <v>5313.7029412319998</v>
      </c>
      <c r="O94" s="22" t="s">
        <v>146</v>
      </c>
    </row>
    <row r="96" spans="1:15" x14ac:dyDescent="0.2">
      <c r="A96" t="s">
        <v>114</v>
      </c>
      <c r="B96" s="10">
        <f>AVERAGE(B5:B94)</f>
        <v>619.64865995876676</v>
      </c>
      <c r="C96" s="10">
        <f t="shared" ref="C96:N96" si="4">AVERAGE(C5:C94)</f>
        <v>570.51733397750013</v>
      </c>
      <c r="D96" s="10">
        <f t="shared" si="4"/>
        <v>528.24361655449979</v>
      </c>
      <c r="E96" s="10">
        <f t="shared" si="4"/>
        <v>451.56106295626671</v>
      </c>
      <c r="F96" s="10">
        <f t="shared" si="4"/>
        <v>286.30949890526659</v>
      </c>
      <c r="G96" s="10">
        <f t="shared" si="4"/>
        <v>3906.4854513029327</v>
      </c>
      <c r="H96" s="10">
        <f t="shared" si="4"/>
        <v>3591.5001848779666</v>
      </c>
      <c r="I96" s="10">
        <f t="shared" si="4"/>
        <v>3211.4214112521345</v>
      </c>
      <c r="J96" s="10">
        <f t="shared" si="4"/>
        <v>2635.5531353265337</v>
      </c>
      <c r="K96" s="10">
        <f t="shared" si="4"/>
        <v>1682.1508570295332</v>
      </c>
      <c r="L96" s="10">
        <f t="shared" si="4"/>
        <v>635.0416070399333</v>
      </c>
      <c r="M96" s="10">
        <f t="shared" si="4"/>
        <v>134.6674109279333</v>
      </c>
      <c r="N96" s="10">
        <f t="shared" si="4"/>
        <v>4526.134111261701</v>
      </c>
    </row>
    <row r="97" spans="1:14" x14ac:dyDescent="0.2">
      <c r="A97" t="s">
        <v>115</v>
      </c>
      <c r="B97" s="10">
        <f>MEDIAN(B5:B94)</f>
        <v>494.74312194300001</v>
      </c>
      <c r="C97" s="10">
        <f t="shared" ref="C97:N97" si="5">MEDIAN(C5:C94)</f>
        <v>451.11766903349996</v>
      </c>
      <c r="D97" s="10">
        <f t="shared" si="5"/>
        <v>406.7037864015</v>
      </c>
      <c r="E97" s="10">
        <f t="shared" si="5"/>
        <v>345.82709446949997</v>
      </c>
      <c r="F97" s="10">
        <f t="shared" si="5"/>
        <v>196.69883559900001</v>
      </c>
      <c r="G97" s="10">
        <f t="shared" si="5"/>
        <v>4010.4385272945001</v>
      </c>
      <c r="H97" s="10">
        <f t="shared" si="5"/>
        <v>3595.2742453424999</v>
      </c>
      <c r="I97" s="10">
        <f t="shared" si="5"/>
        <v>3242.2997131245002</v>
      </c>
      <c r="J97" s="10">
        <f t="shared" si="5"/>
        <v>2733.5066743530001</v>
      </c>
      <c r="K97" s="10">
        <f t="shared" si="5"/>
        <v>1617.7298566905001</v>
      </c>
      <c r="L97" s="10">
        <f t="shared" si="5"/>
        <v>536.82940135650006</v>
      </c>
      <c r="M97" s="10">
        <f t="shared" si="5"/>
        <v>111.99966522150001</v>
      </c>
      <c r="N97" s="10">
        <f t="shared" si="5"/>
        <v>4535.8927224660001</v>
      </c>
    </row>
    <row r="98" spans="1:14" x14ac:dyDescent="0.2">
      <c r="A98" t="s">
        <v>116</v>
      </c>
      <c r="B98" s="10">
        <f>STDEV(B5:B94)</f>
        <v>391.86785928716597</v>
      </c>
      <c r="C98" s="10">
        <f t="shared" ref="C98:N98" si="6">STDEV(C5:C94)</f>
        <v>389.11428290709955</v>
      </c>
      <c r="D98" s="10">
        <f t="shared" si="6"/>
        <v>384.31396884221567</v>
      </c>
      <c r="E98" s="10">
        <f t="shared" si="6"/>
        <v>361.47401992504257</v>
      </c>
      <c r="F98" s="10">
        <f t="shared" si="6"/>
        <v>281.24346070232042</v>
      </c>
      <c r="G98" s="10">
        <f t="shared" si="6"/>
        <v>1217.6047503044899</v>
      </c>
      <c r="H98" s="10">
        <f t="shared" si="6"/>
        <v>1095.6673671384744</v>
      </c>
      <c r="I98" s="10">
        <f t="shared" si="6"/>
        <v>1026.1418225829216</v>
      </c>
      <c r="J98" s="10">
        <f t="shared" si="6"/>
        <v>936.12713097535277</v>
      </c>
      <c r="K98" s="10">
        <f t="shared" si="6"/>
        <v>731.01625761929097</v>
      </c>
      <c r="L98" s="10">
        <f t="shared" si="6"/>
        <v>361.52070166733841</v>
      </c>
      <c r="M98" s="10">
        <f t="shared" si="6"/>
        <v>73.967844691591338</v>
      </c>
      <c r="N98" s="10">
        <f t="shared" si="6"/>
        <v>1409.383044296397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2563.3883336250001</v>
      </c>
      <c r="D6" s="5" t="str">
        <f>VLOOKUP(E6,'datedec &amp; datejul kaf'!$C$5:$O$94,13,FALSE)</f>
        <v>1933-34</v>
      </c>
      <c r="E6" s="18">
        <f>LARGE('datedec &amp; datejul kaf'!$C$5:$C$94,'datedec &amp; datejul kaf rank'!$A6)</f>
        <v>2505.9589142909999</v>
      </c>
      <c r="F6" s="5" t="str">
        <f>VLOOKUP(G6,'datedec &amp; datejul kaf'!$D$5:$O$94,12,FALSE)</f>
        <v>1933-34</v>
      </c>
      <c r="G6" s="18">
        <f>LARGE('datedec &amp; datejul kaf'!$D$5:$D$94,'datedec &amp; datejul kaf rank'!$A6)</f>
        <v>2450.8580899109998</v>
      </c>
      <c r="H6" s="5" t="str">
        <f>VLOOKUP(I6,'datedec &amp; datejul kaf'!$E$5:$O$94,11,FALSE)</f>
        <v>1933-34</v>
      </c>
      <c r="I6" s="18">
        <f>LARGE('datedec &amp; datejul kaf'!$E$5:$E$94,'datedec &amp; datejul kaf rank'!$A6)</f>
        <v>2286.5017324380001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1923.8240600880001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7338.0413777160002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6092.3640690570001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5583.246732777</v>
      </c>
      <c r="R6" s="5" t="str">
        <f>VLOOKUP(S6,'datedec &amp; datejul kaf'!$J$5:$O$94,6,FALSE)</f>
        <v>1973-74</v>
      </c>
      <c r="S6" s="18">
        <f>LARGE('datedec &amp; datejul kaf'!$J$5:$J$94,'datedec &amp; datejul kaf rank'!$A6)</f>
        <v>4682.9234607539993</v>
      </c>
      <c r="T6" s="5" t="str">
        <f>VLOOKUP(U6,'datedec &amp; datejul kaf'!$K$5:$O$94,5,FALSE)</f>
        <v>2010-11</v>
      </c>
      <c r="U6" s="18">
        <f>LARGE('datedec &amp; datejul kaf'!$K$5:$K$94,'datedec &amp; datejul kaf rank'!$A6)</f>
        <v>3314.2828509209999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1745.6488601579999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406.12560460499998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8363.6704301640002</v>
      </c>
    </row>
    <row r="7" spans="1:27" x14ac:dyDescent="0.2">
      <c r="A7" s="5">
        <v>2</v>
      </c>
      <c r="B7" s="5" t="str">
        <f>VLOOKUP(C7,'datedec &amp; datejul kaf'!$B$5:$O$94,14,FALSE)</f>
        <v>1995-96</v>
      </c>
      <c r="C7" s="18">
        <f>LARGE('datedec &amp; datejul kaf'!$B$5:$B$94,'datedec &amp; datejul kaf rank'!$A7)</f>
        <v>1914.6604240679999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1864.3020788489998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1818.543402879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1669.3129952519998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1058.3245884119999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6811.7332982789994</v>
      </c>
      <c r="N7" s="5" t="str">
        <f>VLOOKUP(O7,'datedec &amp; datejul kaf'!$H$5:$O$94,8,FALSE)</f>
        <v>1996-97</v>
      </c>
      <c r="O7" s="18">
        <f>LARGE('datedec &amp; datejul kaf'!$H$5:$H$94,'datedec &amp; datejul kaf rank'!$A7)</f>
        <v>6084.5809288529999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5532.5154950099995</v>
      </c>
      <c r="R7" s="5" t="str">
        <f>VLOOKUP(S7,'datedec &amp; datejul kaf'!$J$5:$O$94,6,FALSE)</f>
        <v>1996-97</v>
      </c>
      <c r="S7" s="18">
        <f>LARGE('datedec &amp; datejul kaf'!$J$5:$J$94,'datedec &amp; datejul kaf rank'!$A7)</f>
        <v>4605.7783396800005</v>
      </c>
      <c r="T7" s="5" t="str">
        <f>VLOOKUP(U7,'datedec &amp; datejul kaf'!$K$5:$O$94,5,FALSE)</f>
        <v>2007-08</v>
      </c>
      <c r="U7" s="18">
        <f>LARGE('datedec &amp; datejul kaf'!$K$5:$K$94,'datedec &amp; datejul kaf rank'!$A7)</f>
        <v>3314.2312806750001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1579.9635771149999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337.01354108100003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7418.546498663999</v>
      </c>
    </row>
    <row r="8" spans="1:27" x14ac:dyDescent="0.2">
      <c r="A8" s="5">
        <v>3</v>
      </c>
      <c r="B8" s="5" t="str">
        <f>VLOOKUP(C8,'datedec &amp; datejul kaf'!$B$5:$O$94,14,FALSE)</f>
        <v>1955-56</v>
      </c>
      <c r="C8" s="18">
        <f>LARGE('datedec &amp; datejul kaf'!$B$5:$B$94,'datedec &amp; datejul kaf rank'!$A8)</f>
        <v>1589.121262722</v>
      </c>
      <c r="D8" s="5" t="str">
        <f>VLOOKUP(E8,'datedec &amp; datejul kaf'!$C$5:$O$94,13,FALSE)</f>
        <v>1955-56</v>
      </c>
      <c r="E8" s="18">
        <f>LARGE('datedec &amp; datejul kaf'!$C$5:$C$94,'datedec &amp; datejul kaf rank'!$A8)</f>
        <v>1523.698455258</v>
      </c>
      <c r="F8" s="5" t="str">
        <f>VLOOKUP(G8,'datedec &amp; datejul kaf'!$D$5:$O$94,12,FALSE)</f>
        <v>1955-56</v>
      </c>
      <c r="G8" s="18">
        <f>LARGE('datedec &amp; datejul kaf'!$D$5:$D$94,'datedec &amp; datejul kaf rank'!$A8)</f>
        <v>1475.8571347379998</v>
      </c>
      <c r="H8" s="5" t="str">
        <f>VLOOKUP(I8,'datedec &amp; datejul kaf'!$E$5:$O$94,11,FALSE)</f>
        <v>1955-56</v>
      </c>
      <c r="I8" s="18">
        <f>LARGE('datedec &amp; datejul kaf'!$E$5:$E$94,'datedec &amp; datejul kaf rank'!$A8)</f>
        <v>1299.0187942619998</v>
      </c>
      <c r="J8" s="5" t="str">
        <f>VLOOKUP(K8,'datedec &amp; datejul kaf'!$F$5:$O$94,10,FALSE)</f>
        <v>1964-65</v>
      </c>
      <c r="K8" s="18">
        <f>LARGE('datedec &amp; datejul kaf'!$F$5:$F$94,'datedec &amp; datejul kaf rank'!$A8)</f>
        <v>1035.328225638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6446.5941384180005</v>
      </c>
      <c r="N8" s="5" t="str">
        <f>VLOOKUP(O8,'datedec &amp; datejul kaf'!$H$5:$O$94,8,FALSE)</f>
        <v>1949-50</v>
      </c>
      <c r="O8" s="18">
        <f>LARGE('datedec &amp; datejul kaf'!$H$5:$H$94,'datedec &amp; datejul kaf rank'!$A8)</f>
        <v>5912.0784559829999</v>
      </c>
      <c r="P8" s="5" t="str">
        <f>VLOOKUP(Q8,'datedec &amp; datejul kaf'!$I$5:$O$94,7,FALSE)</f>
        <v>1949-50</v>
      </c>
      <c r="Q8" s="18">
        <f>LARGE('datedec &amp; datejul kaf'!$I$5:$I$94,'datedec &amp; datejul kaf rank'!$A8)</f>
        <v>5497.2711988110004</v>
      </c>
      <c r="R8" s="5" t="str">
        <f>VLOOKUP(S8,'datedec &amp; datejul kaf'!$J$5:$O$94,6,FALSE)</f>
        <v>2010-11</v>
      </c>
      <c r="S8" s="18">
        <f>LARGE('datedec &amp; datejul kaf'!$J$5:$J$94,'datedec &amp; datejul kaf rank'!$A8)</f>
        <v>4436.4712385909997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3272.1400425840002</v>
      </c>
      <c r="V8" s="5" t="str">
        <f>VLOOKUP(W8,'datedec &amp; datejul kaf'!$L$5:$O$94,4,FALSE)</f>
        <v>1949-50</v>
      </c>
      <c r="W8" s="18">
        <f>LARGE('datedec &amp; datejul kaf'!$L$5:$L$94,'datedec &amp; datejul kaf rank'!$A8)</f>
        <v>1528.2267195510001</v>
      </c>
      <c r="X8" s="5" t="str">
        <f>VLOOKUP(Y8,'datedec &amp; datejul kaf'!$M$5:$O$94,3,FALSE)</f>
        <v>1970-71</v>
      </c>
      <c r="Y8" s="18">
        <f>LARGE('datedec &amp; datejul kaf'!$M$5:$M$94,'datedec &amp; datejul kaf rank'!$A8)</f>
        <v>274.11172525800004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7395.9051771989998</v>
      </c>
    </row>
    <row r="9" spans="1:27" x14ac:dyDescent="0.2">
      <c r="A9" s="5">
        <v>4</v>
      </c>
      <c r="B9" s="5" t="str">
        <f>VLOOKUP(C9,'datedec &amp; datejul kaf'!$B$5:$O$94,14,FALSE)</f>
        <v>1964-65</v>
      </c>
      <c r="C9" s="18">
        <f>LARGE('datedec &amp; datejul kaf'!$B$5:$B$94,'datedec &amp; datejul kaf rank'!$A9)</f>
        <v>1465.5867218999999</v>
      </c>
      <c r="D9" s="5" t="str">
        <f>VLOOKUP(E9,'datedec &amp; datejul kaf'!$C$5:$O$94,13,FALSE)</f>
        <v>1964-65</v>
      </c>
      <c r="E9" s="18">
        <f>LARGE('datedec &amp; datejul kaf'!$C$5:$C$94,'datedec &amp; datejul kaf rank'!$A9)</f>
        <v>1378.6432540859998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1305.4531741859998</v>
      </c>
      <c r="H9" s="5" t="str">
        <f>VLOOKUP(I9,'datedec &amp; datejul kaf'!$E$5:$O$94,11,FALSE)</f>
        <v>1964-65</v>
      </c>
      <c r="I9" s="18">
        <f>LARGE('datedec &amp; datejul kaf'!$E$5:$E$94,'datedec &amp; datejul kaf rank'!$A9)</f>
        <v>1225.0273920779998</v>
      </c>
      <c r="J9" s="5" t="str">
        <f>VLOOKUP(K9,'datedec &amp; datejul kaf'!$F$5:$O$94,10,FALSE)</f>
        <v>1955-56</v>
      </c>
      <c r="K9" s="18">
        <f>LARGE('datedec &amp; datejul kaf'!$F$5:$F$94,'datedec &amp; datejul kaf rank'!$A9)</f>
        <v>897.84194980199993</v>
      </c>
      <c r="L9" s="5" t="str">
        <f>VLOOKUP(M9,'datedec &amp; datejul kaf'!$G$5:$O$94,9,FALSE)</f>
        <v>2010-11</v>
      </c>
      <c r="M9" s="18">
        <f>LARGE('datedec &amp; datejul kaf'!$G$5:$G$94,'datedec &amp; datejul kaf rank'!$A9)</f>
        <v>6355.4714972069996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5883.3062256570001</v>
      </c>
      <c r="P9" s="5" t="str">
        <f>VLOOKUP(Q9,'datedec &amp; datejul kaf'!$I$5:$O$94,7,FALSE)</f>
        <v>1973-74</v>
      </c>
      <c r="Q9" s="18">
        <f>LARGE('datedec &amp; datejul kaf'!$I$5:$I$94,'datedec &amp; datejul kaf rank'!$A9)</f>
        <v>5379.6394676850005</v>
      </c>
      <c r="R9" s="5" t="str">
        <f>VLOOKUP(S9,'datedec &amp; datejul kaf'!$J$5:$O$94,6,FALSE)</f>
        <v>1949-50</v>
      </c>
      <c r="S9" s="18">
        <f>LARGE('datedec &amp; datejul kaf'!$J$5:$J$94,'datedec &amp; datejul kaf rank'!$A9)</f>
        <v>4433.7816519150001</v>
      </c>
      <c r="T9" s="5" t="str">
        <f>VLOOKUP(U9,'datedec &amp; datejul kaf'!$K$5:$O$94,5,FALSE)</f>
        <v>1996-97</v>
      </c>
      <c r="U9" s="18">
        <f>LARGE('datedec &amp; datejul kaf'!$K$5:$K$94,'datedec &amp; datejul kaf rank'!$A9)</f>
        <v>3219.45111894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1379.8313532149998</v>
      </c>
      <c r="X9" s="5" t="str">
        <f>VLOOKUP(Y9,'datedec &amp; datejul kaf'!$M$5:$O$94,3,FALSE)</f>
        <v>1970-71</v>
      </c>
      <c r="Y9" s="18">
        <f>LARGE('datedec &amp; datejul kaf'!$M$5:$M$94,'datedec &amp; datejul kaf rank'!$A9)</f>
        <v>274.11172525800004</v>
      </c>
      <c r="Z9" s="5" t="str">
        <f>VLOOKUP(AA9,'datedec &amp; datejul kaf'!$N$5:$O$94,2,FALSE)</f>
        <v>1933-34</v>
      </c>
      <c r="AA9" s="18">
        <f>LARGE('datedec &amp; datejul kaf'!$N$5:$N$94,'datedec &amp; datejul kaf rank'!$A9)</f>
        <v>7253.6347693110001</v>
      </c>
    </row>
    <row r="10" spans="1:27" x14ac:dyDescent="0.2">
      <c r="A10" s="5">
        <v>5</v>
      </c>
      <c r="B10" s="5" t="str">
        <f>VLOOKUP(C10,'datedec &amp; datejul kaf'!$B$5:$O$94,14,FALSE)</f>
        <v>1946-47</v>
      </c>
      <c r="C10" s="18">
        <f>LARGE('datedec &amp; datejul kaf'!$B$5:$B$94,'datedec &amp; datejul kaf rank'!$A10)</f>
        <v>1247.506068921</v>
      </c>
      <c r="D10" s="5" t="str">
        <f>VLOOKUP(E10,'datedec &amp; datejul kaf'!$C$5:$O$94,13,FALSE)</f>
        <v>1946-47</v>
      </c>
      <c r="E10" s="18">
        <f>LARGE('datedec &amp; datejul kaf'!$C$5:$C$94,'datedec &amp; datejul kaf rank'!$A10)</f>
        <v>1209.5682191039998</v>
      </c>
      <c r="F10" s="5" t="str">
        <f>VLOOKUP(G10,'datedec &amp; datejul kaf'!$D$5:$O$94,12,FALSE)</f>
        <v>1946-47</v>
      </c>
      <c r="G10" s="18">
        <f>LARGE('datedec &amp; datejul kaf'!$D$5:$D$94,'datedec &amp; datejul kaf rank'!$A10)</f>
        <v>1171.009542864</v>
      </c>
      <c r="H10" s="5" t="str">
        <f>VLOOKUP(I10,'datedec &amp; datejul kaf'!$E$5:$O$94,11,FALSE)</f>
        <v>1946-47</v>
      </c>
      <c r="I10" s="18">
        <f>LARGE('datedec &amp; datejul kaf'!$E$5:$E$94,'datedec &amp; datejul kaf rank'!$A10)</f>
        <v>1093.6581408059999</v>
      </c>
      <c r="J10" s="5" t="str">
        <f>VLOOKUP(K10,'datedec &amp; datejul kaf'!$F$5:$O$94,10,FALSE)</f>
        <v>1946-47</v>
      </c>
      <c r="K10" s="18">
        <f>LARGE('datedec &amp; datejul kaf'!$F$5:$F$94,'datedec &amp; datejul kaf rank'!$A10)</f>
        <v>788.6399704260001</v>
      </c>
      <c r="L10" s="5" t="str">
        <f>VLOOKUP(M10,'datedec &amp; datejul kaf'!$G$5:$O$94,9,FALSE)</f>
        <v>1949-50</v>
      </c>
      <c r="M10" s="18">
        <f>LARGE('datedec &amp; datejul kaf'!$G$5:$G$94,'datedec &amp; datejul kaf rank'!$A10)</f>
        <v>6149.9124966510008</v>
      </c>
      <c r="N10" s="5" t="str">
        <f>VLOOKUP(O10,'datedec &amp; datejul kaf'!$H$5:$O$94,8,FALSE)</f>
        <v>2010-11</v>
      </c>
      <c r="O10" s="18">
        <f>LARGE('datedec &amp; datejul kaf'!$H$5:$H$94,'datedec &amp; datejul kaf rank'!$A10)</f>
        <v>5447.4226056389998</v>
      </c>
      <c r="P10" s="5" t="str">
        <f>VLOOKUP(Q10,'datedec &amp; datejul kaf'!$I$5:$O$94,7,FALSE)</f>
        <v>2010-11</v>
      </c>
      <c r="Q10" s="18">
        <f>LARGE('datedec &amp; datejul kaf'!$I$5:$I$94,'datedec &amp; datejul kaf rank'!$A10)</f>
        <v>5074.7125369710002</v>
      </c>
      <c r="R10" s="5" t="str">
        <f>VLOOKUP(S10,'datedec &amp; datejul kaf'!$J$5:$O$94,6,FALSE)</f>
        <v>1947-48</v>
      </c>
      <c r="S10" s="18">
        <f>LARGE('datedec &amp; datejul kaf'!$J$5:$J$94,'datedec &amp; datejul kaf rank'!$A10)</f>
        <v>4269.3796746090002</v>
      </c>
      <c r="T10" s="5" t="str">
        <f>VLOOKUP(U10,'datedec &amp; datejul kaf'!$K$5:$O$94,5,FALSE)</f>
        <v>1949-50</v>
      </c>
      <c r="U10" s="18">
        <f>LARGE('datedec &amp; datejul kaf'!$K$5:$K$94,'datedec &amp; datejul kaf rank'!$A10)</f>
        <v>3144.981700245</v>
      </c>
      <c r="V10" s="5" t="str">
        <f>VLOOKUP(W10,'datedec &amp; datejul kaf'!$L$5:$O$94,4,FALSE)</f>
        <v>1932-33</v>
      </c>
      <c r="W10" s="18">
        <f>LARGE('datedec &amp; datejul kaf'!$L$5:$L$94,'datedec &amp; datejul kaf rank'!$A10)</f>
        <v>1324.5321817349998</v>
      </c>
      <c r="X10" s="5" t="str">
        <f>VLOOKUP(Y10,'datedec &amp; datejul kaf'!$M$5:$O$94,3,FALSE)</f>
        <v>1954-55</v>
      </c>
      <c r="Y10" s="18">
        <f>LARGE('datedec &amp; datejul kaf'!$M$5:$M$94,'datedec &amp; datejul kaf rank'!$A10)</f>
        <v>268.823791572</v>
      </c>
      <c r="Z10" s="5" t="str">
        <f>VLOOKUP(AA10,'datedec &amp; datejul kaf'!$N$5:$O$94,2,FALSE)</f>
        <v>2010-11</v>
      </c>
      <c r="AA10" s="18">
        <f>LARGE('datedec &amp; datejul kaf'!$N$5:$N$94,'datedec &amp; datejul kaf rank'!$A10)</f>
        <v>7106.8598987819996</v>
      </c>
    </row>
    <row r="11" spans="1:27" x14ac:dyDescent="0.2">
      <c r="A11" s="5">
        <v>6</v>
      </c>
      <c r="B11" s="5" t="str">
        <f>VLOOKUP(C11,'datedec &amp; datejul kaf'!$B$5:$O$94,14,FALSE)</f>
        <v>1959-60</v>
      </c>
      <c r="C11" s="18">
        <f>LARGE('datedec &amp; datejul kaf'!$B$5:$B$94,'datedec &amp; datejul kaf rank'!$A11)</f>
        <v>1184.9235919290002</v>
      </c>
      <c r="D11" s="5" t="str">
        <f>VLOOKUP(E11,'datedec &amp; datejul kaf'!$C$5:$O$94,13,FALSE)</f>
        <v>1959-60</v>
      </c>
      <c r="E11" s="18">
        <f>LARGE('datedec &amp; datejul kaf'!$C$5:$C$94,'datedec &amp; datejul kaf rank'!$A11)</f>
        <v>1132.290205473</v>
      </c>
      <c r="F11" s="5" t="str">
        <f>VLOOKUP(G11,'datedec &amp; datejul kaf'!$D$5:$O$94,12,FALSE)</f>
        <v>1990-91</v>
      </c>
      <c r="G11" s="18">
        <f>LARGE('datedec &amp; datejul kaf'!$D$5:$D$94,'datedec &amp; datejul kaf rank'!$A11)</f>
        <v>1059.832026372</v>
      </c>
      <c r="H11" s="5" t="str">
        <f>VLOOKUP(I11,'datedec &amp; datejul kaf'!$E$5:$O$94,11,FALSE)</f>
        <v>1990-91</v>
      </c>
      <c r="I11" s="18">
        <f>LARGE('datedec &amp; datejul kaf'!$E$5:$E$94,'datedec &amp; datejul kaf rank'!$A11)</f>
        <v>972.45814535099998</v>
      </c>
      <c r="J11" s="5" t="str">
        <f>VLOOKUP(K11,'datedec &amp; datejul kaf'!$F$5:$O$94,10,FALSE)</f>
        <v>1977-78</v>
      </c>
      <c r="K11" s="18">
        <f>LARGE('datedec &amp; datejul kaf'!$F$5:$F$94,'datedec &amp; datejul kaf rank'!$A11)</f>
        <v>781.81484671500004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5481.2447531309999</v>
      </c>
      <c r="N11" s="5" t="str">
        <f>VLOOKUP(O11,'datedec &amp; datejul kaf'!$H$5:$O$94,8,FALSE)</f>
        <v>2016-17</v>
      </c>
      <c r="O11" s="18">
        <f>LARGE('datedec &amp; datejul kaf'!$H$5:$H$94,'datedec &amp; datejul kaf rank'!$A11)</f>
        <v>5330.6239323330001</v>
      </c>
      <c r="P11" s="5" t="str">
        <f>VLOOKUP(Q11,'datedec &amp; datejul kaf'!$I$5:$O$94,7,FALSE)</f>
        <v>1931-32</v>
      </c>
      <c r="Q11" s="18">
        <f>LARGE('datedec &amp; datejul kaf'!$I$5:$I$94,'datedec &amp; datejul kaf rank'!$A11)</f>
        <v>4831.7551907099996</v>
      </c>
      <c r="R11" s="5" t="str">
        <f>VLOOKUP(S11,'datedec &amp; datejul kaf'!$J$5:$O$94,6,FALSE)</f>
        <v>1955-56</v>
      </c>
      <c r="S11" s="18">
        <f>LARGE('datedec &amp; datejul kaf'!$J$5:$J$94,'datedec &amp; datejul kaf rank'!$A11)</f>
        <v>4217.686453407</v>
      </c>
      <c r="T11" s="5" t="str">
        <f>VLOOKUP(U11,'datedec &amp; datejul kaf'!$K$5:$O$94,5,FALSE)</f>
        <v>1947-48</v>
      </c>
      <c r="U11" s="18">
        <f>LARGE('datedec &amp; datejul kaf'!$K$5:$K$94,'datedec &amp; datejul kaf rank'!$A11)</f>
        <v>3085.1879834790002</v>
      </c>
      <c r="V11" s="5" t="str">
        <f>VLOOKUP(W11,'datedec &amp; datejul kaf'!$L$5:$O$94,4,FALSE)</f>
        <v>1963-64</v>
      </c>
      <c r="W11" s="18">
        <f>LARGE('datedec &amp; datejul kaf'!$L$5:$L$94,'datedec &amp; datejul kaf rank'!$A11)</f>
        <v>1322.8244132040002</v>
      </c>
      <c r="X11" s="5" t="str">
        <f>VLOOKUP(Y11,'datedec &amp; datejul kaf'!$M$5:$O$94,3,FALSE)</f>
        <v>1996-97</v>
      </c>
      <c r="Y11" s="18">
        <f>LARGE('datedec &amp; datejul kaf'!$M$5:$M$94,'datedec &amp; datejul kaf rank'!$A11)</f>
        <v>266.97916354199998</v>
      </c>
      <c r="Z11" s="5" t="str">
        <f>VLOOKUP(AA11,'datedec &amp; datejul kaf'!$N$5:$O$94,2,FALSE)</f>
        <v>1955-56</v>
      </c>
      <c r="AA11" s="18">
        <f>LARGE('datedec &amp; datejul kaf'!$N$5:$N$94,'datedec &amp; datejul kaf rank'!$A11)</f>
        <v>7067.0932887030003</v>
      </c>
    </row>
    <row r="12" spans="1:27" x14ac:dyDescent="0.2">
      <c r="A12" s="5">
        <v>7</v>
      </c>
      <c r="B12" s="5" t="str">
        <f>VLOOKUP(C12,'datedec &amp; datejul kaf'!$B$5:$O$94,14,FALSE)</f>
        <v>1990-91</v>
      </c>
      <c r="C12" s="18">
        <f>LARGE('datedec &amp; datejul kaf'!$B$5:$B$94,'datedec &amp; datejul kaf rank'!$A12)</f>
        <v>1169.3216090430001</v>
      </c>
      <c r="D12" s="5" t="str">
        <f>VLOOKUP(E12,'datedec &amp; datejul kaf'!$C$5:$O$94,13,FALSE)</f>
        <v>1990-91</v>
      </c>
      <c r="E12" s="18">
        <f>LARGE('datedec &amp; datejul kaf'!$C$5:$C$94,'datedec &amp; datejul kaf rank'!$A12)</f>
        <v>1097.319628272</v>
      </c>
      <c r="F12" s="5" t="str">
        <f>VLOOKUP(G12,'datedec &amp; datejul kaf'!$D$5:$O$94,12,FALSE)</f>
        <v>1959-60</v>
      </c>
      <c r="G12" s="18">
        <f>LARGE('datedec &amp; datejul kaf'!$D$5:$D$94,'datedec &amp; datejul kaf rank'!$A12)</f>
        <v>1042.676985693</v>
      </c>
      <c r="H12" s="5" t="str">
        <f>VLOOKUP(I12,'datedec &amp; datejul kaf'!$E$5:$O$94,11,FALSE)</f>
        <v>1977-78</v>
      </c>
      <c r="I12" s="18">
        <f>LARGE('datedec &amp; datejul kaf'!$E$5:$E$94,'datedec &amp; datejul kaf rank'!$A12)</f>
        <v>927.42145282500007</v>
      </c>
      <c r="J12" s="5" t="str">
        <f>VLOOKUP(K12,'datedec &amp; datejul kaf'!$F$5:$O$94,10,FALSE)</f>
        <v>1980-81</v>
      </c>
      <c r="K12" s="18">
        <f>LARGE('datedec &amp; datejul kaf'!$F$5:$F$94,'datedec &amp; datejul kaf rank'!$A12)</f>
        <v>717.62179127099989</v>
      </c>
      <c r="L12" s="5" t="str">
        <f>VLOOKUP(M12,'datedec &amp; datejul kaf'!$G$5:$O$94,9,FALSE)</f>
        <v>1955-56</v>
      </c>
      <c r="M12" s="18">
        <f>LARGE('datedec &amp; datejul kaf'!$G$5:$G$94,'datedec &amp; datejul kaf rank'!$A12)</f>
        <v>5477.9720259810001</v>
      </c>
      <c r="N12" s="5" t="str">
        <f>VLOOKUP(O12,'datedec &amp; datejul kaf'!$H$5:$O$94,8,FALSE)</f>
        <v>1981-82</v>
      </c>
      <c r="O12" s="18">
        <f>LARGE('datedec &amp; datejul kaf'!$H$5:$H$94,'datedec &amp; datejul kaf rank'!$A12)</f>
        <v>5156.2569967230002</v>
      </c>
      <c r="P12" s="5" t="str">
        <f>VLOOKUP(Q12,'datedec &amp; datejul kaf'!$I$5:$O$94,7,FALSE)</f>
        <v>1955-56</v>
      </c>
      <c r="Q12" s="18">
        <f>LARGE('datedec &amp; datejul kaf'!$I$5:$I$94,'datedec &amp; datejul kaf rank'!$A12)</f>
        <v>4785.4629610409993</v>
      </c>
      <c r="R12" s="5" t="str">
        <f>VLOOKUP(S12,'datedec &amp; datejul kaf'!$J$5:$O$94,6,FALSE)</f>
        <v>1931-32</v>
      </c>
      <c r="S12" s="18">
        <f>LARGE('datedec &amp; datejul kaf'!$J$5:$J$94,'datedec &amp; datejul kaf rank'!$A12)</f>
        <v>3986.485139763</v>
      </c>
      <c r="T12" s="5" t="str">
        <f>VLOOKUP(U12,'datedec &amp; datejul kaf'!$K$5:$O$94,5,FALSE)</f>
        <v>1971-72</v>
      </c>
      <c r="U12" s="18">
        <f>LARGE('datedec &amp; datejul kaf'!$K$5:$K$94,'datedec &amp; datejul kaf rank'!$A12)</f>
        <v>2973.7883182350001</v>
      </c>
      <c r="V12" s="5" t="str">
        <f>VLOOKUP(W12,'datedec &amp; datejul kaf'!$L$5:$O$94,4,FALSE)</f>
        <v>2011-12</v>
      </c>
      <c r="W12" s="18">
        <f>LARGE('datedec &amp; datejul kaf'!$L$5:$L$94,'datedec &amp; datejul kaf rank'!$A12)</f>
        <v>1208.255161302</v>
      </c>
      <c r="X12" s="5" t="str">
        <f>VLOOKUP(Y12,'datedec &amp; datejul kaf'!$M$5:$O$94,3,FALSE)</f>
        <v>2007-08</v>
      </c>
      <c r="Y12" s="18">
        <f>LARGE('datedec &amp; datejul kaf'!$M$5:$M$94,'datedec &amp; datejul kaf rank'!$A12)</f>
        <v>259.78511422499997</v>
      </c>
      <c r="Z12" s="5" t="str">
        <f>VLOOKUP(AA12,'datedec &amp; datejul kaf'!$N$5:$O$94,2,FALSE)</f>
        <v>1971-72</v>
      </c>
      <c r="AA12" s="18">
        <f>LARGE('datedec &amp; datejul kaf'!$N$5:$N$94,'datedec &amp; datejul kaf rank'!$A12)</f>
        <v>6897.4985843190007</v>
      </c>
    </row>
    <row r="13" spans="1:27" x14ac:dyDescent="0.2">
      <c r="A13" s="5">
        <v>8</v>
      </c>
      <c r="B13" s="5" t="str">
        <f>VLOOKUP(C13,'datedec &amp; datejul kaf'!$B$5:$O$94,14,FALSE)</f>
        <v>1950-51</v>
      </c>
      <c r="C13" s="18">
        <f>LARGE('datedec &amp; datejul kaf'!$B$5:$B$94,'datedec &amp; datejul kaf rank'!$A13)</f>
        <v>1142.175824937</v>
      </c>
      <c r="D13" s="5" t="str">
        <f>VLOOKUP(E13,'datedec &amp; datejul kaf'!$C$5:$O$94,13,FALSE)</f>
        <v>1950-51</v>
      </c>
      <c r="E13" s="18">
        <f>LARGE('datedec &amp; datejul kaf'!$C$5:$C$94,'datedec &amp; datejul kaf rank'!$A13)</f>
        <v>1057.1384727540001</v>
      </c>
      <c r="F13" s="5" t="str">
        <f>VLOOKUP(G13,'datedec &amp; datejul kaf'!$D$5:$O$94,12,FALSE)</f>
        <v>1950-51</v>
      </c>
      <c r="G13" s="18">
        <f>LARGE('datedec &amp; datejul kaf'!$D$5:$D$94,'datedec &amp; datejul kaf rank'!$A13)</f>
        <v>1019.650870854</v>
      </c>
      <c r="H13" s="5" t="str">
        <f>VLOOKUP(I13,'datedec &amp; datejul kaf'!$E$5:$O$94,11,FALSE)</f>
        <v>1958-59</v>
      </c>
      <c r="I13" s="18">
        <f>LARGE('datedec &amp; datejul kaf'!$E$5:$E$94,'datedec &amp; datejul kaf rank'!$A13)</f>
        <v>915.60591607799995</v>
      </c>
      <c r="J13" s="5" t="str">
        <f>VLOOKUP(K13,'datedec &amp; datejul kaf'!$F$5:$O$94,10,FALSE)</f>
        <v>1975-76</v>
      </c>
      <c r="K13" s="18">
        <f>LARGE('datedec &amp; datejul kaf'!$F$5:$F$94,'datedec &amp; datejul kaf rank'!$A13)</f>
        <v>673.96559456099999</v>
      </c>
      <c r="L13" s="5" t="str">
        <f>VLOOKUP(M13,'datedec &amp; datejul kaf'!$G$5:$O$94,9,FALSE)</f>
        <v>2016-17</v>
      </c>
      <c r="M13" s="18">
        <f>LARGE('datedec &amp; datejul kaf'!$G$5:$G$94,'datedec &amp; datejul kaf rank'!$A13)</f>
        <v>5473.09070385</v>
      </c>
      <c r="N13" s="5" t="str">
        <f>VLOOKUP(O13,'datedec &amp; datejul kaf'!$H$5:$O$94,8,FALSE)</f>
        <v>1931-32</v>
      </c>
      <c r="O13" s="18">
        <f>LARGE('datedec &amp; datejul kaf'!$H$5:$H$94,'datedec &amp; datejul kaf rank'!$A13)</f>
        <v>5044.2940257150003</v>
      </c>
      <c r="P13" s="5" t="str">
        <f>VLOOKUP(Q13,'datedec &amp; datejul kaf'!$I$5:$O$94,7,FALSE)</f>
        <v>2011-12</v>
      </c>
      <c r="Q13" s="18">
        <f>LARGE('datedec &amp; datejul kaf'!$I$5:$I$94,'datedec &amp; datejul kaf rank'!$A13)</f>
        <v>4751.0358548940003</v>
      </c>
      <c r="R13" s="5" t="str">
        <f>VLOOKUP(S13,'datedec &amp; datejul kaf'!$J$5:$O$94,6,FALSE)</f>
        <v>2011-12</v>
      </c>
      <c r="S13" s="18">
        <f>LARGE('datedec &amp; datejul kaf'!$J$5:$J$94,'datedec &amp; datejul kaf rank'!$A13)</f>
        <v>3953.9105955300001</v>
      </c>
      <c r="T13" s="5" t="str">
        <f>VLOOKUP(U13,'datedec &amp; datejul kaf'!$K$5:$O$94,5,FALSE)</f>
        <v>1970-71</v>
      </c>
      <c r="U13" s="18">
        <f>LARGE('datedec &amp; datejul kaf'!$K$5:$K$94,'datedec &amp; datejul kaf rank'!$A13)</f>
        <v>2839.4319596369996</v>
      </c>
      <c r="V13" s="5" t="str">
        <f>VLOOKUP(W13,'datedec &amp; datejul kaf'!$L$5:$O$94,4,FALSE)</f>
        <v>1974-75</v>
      </c>
      <c r="W13" s="18">
        <f>LARGE('datedec &amp; datejul kaf'!$L$5:$L$94,'datedec &amp; datejul kaf rank'!$A13)</f>
        <v>1190.8720214579998</v>
      </c>
      <c r="X13" s="5" t="str">
        <f>VLOOKUP(Y13,'datedec &amp; datejul kaf'!$M$5:$O$94,3,FALSE)</f>
        <v>1974-75</v>
      </c>
      <c r="Y13" s="18">
        <f>LARGE('datedec &amp; datejul kaf'!$M$5:$M$94,'datedec &amp; datejul kaf rank'!$A13)</f>
        <v>243.98280076799998</v>
      </c>
      <c r="Z13" s="5" t="str">
        <f>VLOOKUP(AA13,'datedec &amp; datejul kaf'!$N$5:$O$94,2,FALSE)</f>
        <v>1949-50</v>
      </c>
      <c r="AA13" s="18">
        <f>LARGE('datedec &amp; datejul kaf'!$N$5:$N$94,'datedec &amp; datejul kaf rank'!$A13)</f>
        <v>6622.3990905030005</v>
      </c>
    </row>
    <row r="14" spans="1:27" x14ac:dyDescent="0.2">
      <c r="A14" s="5">
        <v>9</v>
      </c>
      <c r="B14" s="5" t="str">
        <f>VLOOKUP(C14,'datedec &amp; datejul kaf'!$B$5:$O$94,14,FALSE)</f>
        <v>1968-69</v>
      </c>
      <c r="C14" s="18">
        <f>LARGE('datedec &amp; datejul kaf'!$B$5:$B$94,'datedec &amp; datejul kaf rank'!$A14)</f>
        <v>1101.110041353</v>
      </c>
      <c r="D14" s="5" t="str">
        <f>VLOOKUP(E14,'datedec &amp; datejul kaf'!$C$5:$O$94,13,FALSE)</f>
        <v>1968-69</v>
      </c>
      <c r="E14" s="18">
        <f>LARGE('datedec &amp; datejul kaf'!$C$5:$C$94,'datedec &amp; datejul kaf rank'!$A14)</f>
        <v>1047.738803685</v>
      </c>
      <c r="F14" s="5" t="str">
        <f>VLOOKUP(G14,'datedec &amp; datejul kaf'!$D$5:$O$94,12,FALSE)</f>
        <v>1977-78</v>
      </c>
      <c r="G14" s="18">
        <f>LARGE('datedec &amp; datejul kaf'!$D$5:$D$94,'datedec &amp; datejul kaf rank'!$A14)</f>
        <v>994.012524708</v>
      </c>
      <c r="H14" s="5" t="str">
        <f>VLOOKUP(I14,'datedec &amp; datejul kaf'!$E$5:$O$94,11,FALSE)</f>
        <v>1973-74</v>
      </c>
      <c r="I14" s="18">
        <f>LARGE('datedec &amp; datejul kaf'!$E$5:$E$94,'datedec &amp; datejul kaf rank'!$A14)</f>
        <v>907.68393290400002</v>
      </c>
      <c r="J14" s="5" t="str">
        <f>VLOOKUP(K14,'datedec &amp; datejul kaf'!$F$5:$O$94,10,FALSE)</f>
        <v>1973-74</v>
      </c>
      <c r="K14" s="18">
        <f>LARGE('datedec &amp; datejul kaf'!$F$5:$F$94,'datedec &amp; datejul kaf rank'!$A14)</f>
        <v>669.84592529399993</v>
      </c>
      <c r="L14" s="5" t="str">
        <f>VLOOKUP(M14,'datedec &amp; datejul kaf'!$G$5:$O$94,9,FALSE)</f>
        <v>1947-48</v>
      </c>
      <c r="M14" s="18">
        <f>LARGE('datedec &amp; datejul kaf'!$G$5:$G$94,'datedec &amp; datejul kaf rank'!$A14)</f>
        <v>5429.029879056</v>
      </c>
      <c r="N14" s="5" t="str">
        <f>VLOOKUP(O14,'datedec &amp; datejul kaf'!$H$5:$O$94,8,FALSE)</f>
        <v>1955-56</v>
      </c>
      <c r="O14" s="18">
        <f>LARGE('datedec &amp; datejul kaf'!$H$5:$H$94,'datedec &amp; datejul kaf rank'!$A14)</f>
        <v>4997.1389861610005</v>
      </c>
      <c r="P14" s="5" t="str">
        <f>VLOOKUP(Q14,'datedec &amp; datejul kaf'!$I$5:$O$94,7,FALSE)</f>
        <v>1947-48</v>
      </c>
      <c r="Q14" s="18">
        <f>LARGE('datedec &amp; datejul kaf'!$I$5:$I$94,'datedec &amp; datejul kaf rank'!$A14)</f>
        <v>4621.457677935</v>
      </c>
      <c r="R14" s="5" t="str">
        <f>VLOOKUP(S14,'datedec &amp; datejul kaf'!$J$5:$O$94,6,FALSE)</f>
        <v>2007-08</v>
      </c>
      <c r="S14" s="18">
        <f>LARGE('datedec &amp; datejul kaf'!$J$5:$J$94,'datedec &amp; datejul kaf rank'!$A14)</f>
        <v>3882.7337386949998</v>
      </c>
      <c r="T14" s="5" t="str">
        <f>VLOOKUP(U14,'datedec &amp; datejul kaf'!$K$5:$O$94,5,FALSE)</f>
        <v>1963-64</v>
      </c>
      <c r="U14" s="18">
        <f>LARGE('datedec &amp; datejul kaf'!$K$5:$K$94,'datedec &amp; datejul kaf rank'!$A14)</f>
        <v>2828.0408856839999</v>
      </c>
      <c r="V14" s="5" t="str">
        <f>VLOOKUP(W14,'datedec &amp; datejul kaf'!$L$5:$O$94,4,FALSE)</f>
        <v>1996-97</v>
      </c>
      <c r="W14" s="18">
        <f>LARGE('datedec &amp; datejul kaf'!$L$5:$L$94,'datedec &amp; datejul kaf rank'!$A14)</f>
        <v>1164.658468722</v>
      </c>
      <c r="X14" s="5" t="str">
        <f>VLOOKUP(Y14,'datedec &amp; datejul kaf'!$M$5:$O$94,3,FALSE)</f>
        <v>1998-99</v>
      </c>
      <c r="Y14" s="18">
        <f>LARGE('datedec &amp; datejul kaf'!$M$5:$M$94,'datedec &amp; datejul kaf rank'!$A14)</f>
        <v>238.57189188000001</v>
      </c>
      <c r="Z14" s="5" t="str">
        <f>VLOOKUP(AA14,'datedec &amp; datejul kaf'!$N$5:$O$94,2,FALSE)</f>
        <v>2016-17</v>
      </c>
      <c r="AA14" s="18">
        <f>LARGE('datedec &amp; datejul kaf'!$N$5:$N$94,'datedec &amp; datejul kaf rank'!$A14)</f>
        <v>6319.2553002180002</v>
      </c>
    </row>
    <row r="15" spans="1:27" x14ac:dyDescent="0.2">
      <c r="A15" s="5">
        <v>10</v>
      </c>
      <c r="B15" s="5" t="str">
        <f>VLOOKUP(C15,'datedec &amp; datejul kaf'!$B$5:$O$94,14,FALSE)</f>
        <v>1975-76</v>
      </c>
      <c r="C15" s="18">
        <f>LARGE('datedec &amp; datejul kaf'!$B$5:$B$94,'datedec &amp; datejul kaf rank'!$A15)</f>
        <v>1100.854173594</v>
      </c>
      <c r="D15" s="5" t="str">
        <f>VLOOKUP(E15,'datedec &amp; datejul kaf'!$C$5:$O$94,13,FALSE)</f>
        <v>1977-78</v>
      </c>
      <c r="E15" s="18">
        <f>LARGE('datedec &amp; datejul kaf'!$C$5:$C$94,'datedec &amp; datejul kaf rank'!$A15)</f>
        <v>1043.6389691279999</v>
      </c>
      <c r="F15" s="5" t="str">
        <f>VLOOKUP(G15,'datedec &amp; datejul kaf'!$D$5:$O$94,12,FALSE)</f>
        <v>1958-59</v>
      </c>
      <c r="G15" s="18">
        <f>LARGE('datedec &amp; datejul kaf'!$D$5:$D$94,'datedec &amp; datejul kaf rank'!$A15)</f>
        <v>980.59831033500006</v>
      </c>
      <c r="H15" s="5" t="str">
        <f>VLOOKUP(I15,'datedec &amp; datejul kaf'!$E$5:$O$94,11,FALSE)</f>
        <v>1950-51</v>
      </c>
      <c r="I15" s="18">
        <f>LARGE('datedec &amp; datejul kaf'!$E$5:$E$94,'datedec &amp; datejul kaf rank'!$A15)</f>
        <v>878.22938855399991</v>
      </c>
      <c r="J15" s="5" t="str">
        <f>VLOOKUP(K15,'datedec &amp; datejul kaf'!$F$5:$O$94,10,FALSE)</f>
        <v>1950-51</v>
      </c>
      <c r="K15" s="18">
        <f>LARGE('datedec &amp; datejul kaf'!$F$5:$F$94,'datedec &amp; datejul kaf rank'!$A15)</f>
        <v>612.66245636400004</v>
      </c>
      <c r="L15" s="5" t="str">
        <f>VLOOKUP(M15,'datedec &amp; datejul kaf'!$G$5:$O$94,9,FALSE)</f>
        <v>1970-71</v>
      </c>
      <c r="M15" s="18">
        <f>LARGE('datedec &amp; datejul kaf'!$G$5:$G$94,'datedec &amp; datejul kaf rank'!$A15)</f>
        <v>5409.1535161650008</v>
      </c>
      <c r="N15" s="5" t="str">
        <f>VLOOKUP(O15,'datedec &amp; datejul kaf'!$H$5:$O$94,8,FALSE)</f>
        <v>2011-12</v>
      </c>
      <c r="O15" s="18">
        <f>LARGE('datedec &amp; datejul kaf'!$H$5:$H$94,'datedec &amp; datejul kaf rank'!$A15)</f>
        <v>4970.9373342509998</v>
      </c>
      <c r="P15" s="5" t="str">
        <f>VLOOKUP(Q15,'datedec &amp; datejul kaf'!$I$5:$O$94,7,FALSE)</f>
        <v>2016-17</v>
      </c>
      <c r="Q15" s="18">
        <f>LARGE('datedec &amp; datejul kaf'!$I$5:$I$94,'datedec &amp; datejul kaf rank'!$A15)</f>
        <v>4552.2702425130001</v>
      </c>
      <c r="R15" s="5" t="str">
        <f>VLOOKUP(S15,'datedec &amp; datejul kaf'!$J$5:$O$94,6,FALSE)</f>
        <v>2001-02</v>
      </c>
      <c r="S15" s="18">
        <f>LARGE('datedec &amp; datejul kaf'!$J$5:$J$94,'datedec &amp; datejul kaf rank'!$A15)</f>
        <v>3874.9922513819997</v>
      </c>
      <c r="T15" s="5" t="str">
        <f>VLOOKUP(U15,'datedec &amp; datejul kaf'!$K$5:$O$94,5,FALSE)</f>
        <v>1974-75</v>
      </c>
      <c r="U15" s="18">
        <f>LARGE('datedec &amp; datejul kaf'!$K$5:$K$94,'datedec &amp; datejul kaf rank'!$A15)</f>
        <v>2705.9265100980001</v>
      </c>
      <c r="V15" s="5" t="str">
        <f>VLOOKUP(W15,'datedec &amp; datejul kaf'!$L$5:$O$94,4,FALSE)</f>
        <v>1971-72</v>
      </c>
      <c r="W15" s="18">
        <f>LARGE('datedec &amp; datejul kaf'!$L$5:$L$94,'datedec &amp; datejul kaf rank'!$A15)</f>
        <v>1161.994667169</v>
      </c>
      <c r="X15" s="5" t="str">
        <f>VLOOKUP(Y15,'datedec &amp; datejul kaf'!$M$5:$O$94,3,FALSE)</f>
        <v>1953-54</v>
      </c>
      <c r="Y15" s="18">
        <f>LARGE('datedec &amp; datejul kaf'!$M$5:$M$94,'datedec &amp; datejul kaf rank'!$A15)</f>
        <v>233.591396199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6287.517780747</v>
      </c>
    </row>
    <row r="16" spans="1:27" x14ac:dyDescent="0.2">
      <c r="A16" s="5">
        <v>11</v>
      </c>
      <c r="B16" s="5" t="str">
        <f>VLOOKUP(C16,'datedec &amp; datejul kaf'!$B$5:$O$94,14,FALSE)</f>
        <v>1977-78</v>
      </c>
      <c r="C16" s="18">
        <f>LARGE('datedec &amp; datejul kaf'!$B$5:$B$94,'datedec &amp; datejul kaf rank'!$A16)</f>
        <v>1066.881282306</v>
      </c>
      <c r="D16" s="5" t="str">
        <f>VLOOKUP(E16,'datedec &amp; datejul kaf'!$C$5:$O$94,13,FALSE)</f>
        <v>1973-74</v>
      </c>
      <c r="E16" s="18">
        <f>LARGE('datedec &amp; datejul kaf'!$C$5:$C$94,'datedec &amp; datejul kaf rank'!$A16)</f>
        <v>1011.732854622</v>
      </c>
      <c r="F16" s="5" t="str">
        <f>VLOOKUP(G16,'datedec &amp; datejul kaf'!$D$5:$O$94,12,FALSE)</f>
        <v>1973-74</v>
      </c>
      <c r="G16" s="18">
        <f>LARGE('datedec &amp; datejul kaf'!$D$5:$D$94,'datedec &amp; datejul kaf rank'!$A16)</f>
        <v>967.81880668199994</v>
      </c>
      <c r="H16" s="5" t="str">
        <f>VLOOKUP(I16,'datedec &amp; datejul kaf'!$E$5:$O$94,11,FALSE)</f>
        <v>1975-76</v>
      </c>
      <c r="I16" s="18">
        <f>LARGE('datedec &amp; datejul kaf'!$E$5:$E$94,'datedec &amp; datejul kaf rank'!$A16)</f>
        <v>853.90608368100004</v>
      </c>
      <c r="J16" s="5" t="str">
        <f>VLOOKUP(K16,'datedec &amp; datejul kaf'!$F$5:$O$94,10,FALSE)</f>
        <v>1941-42</v>
      </c>
      <c r="K16" s="18">
        <f>LARGE('datedec &amp; datejul kaf'!$F$5:$F$94,'datedec &amp; datejul kaf rank'!$A16)</f>
        <v>585.546424323</v>
      </c>
      <c r="L16" s="5" t="str">
        <f>VLOOKUP(M16,'datedec &amp; datejul kaf'!$G$5:$O$94,9,FALSE)</f>
        <v>1981-82</v>
      </c>
      <c r="M16" s="18">
        <f>LARGE('datedec &amp; datejul kaf'!$G$5:$G$94,'datedec &amp; datejul kaf rank'!$A16)</f>
        <v>5323.2573210389992</v>
      </c>
      <c r="N16" s="5" t="str">
        <f>VLOOKUP(O16,'datedec &amp; datejul kaf'!$H$5:$O$94,8,FALSE)</f>
        <v>1970-71</v>
      </c>
      <c r="O16" s="18">
        <f>LARGE('datedec &amp; datejul kaf'!$H$5:$H$94,'datedec &amp; datejul kaf rank'!$A16)</f>
        <v>4944.1227898019997</v>
      </c>
      <c r="P16" s="5" t="str">
        <f>VLOOKUP(Q16,'datedec &amp; datejul kaf'!$I$5:$O$94,7,FALSE)</f>
        <v>2001-02</v>
      </c>
      <c r="Q16" s="18">
        <f>LARGE('datedec &amp; datejul kaf'!$I$5:$I$94,'datedec &amp; datejul kaf rank'!$A16)</f>
        <v>4390.5042981659999</v>
      </c>
      <c r="R16" s="5" t="str">
        <f>VLOOKUP(S16,'datedec &amp; datejul kaf'!$J$5:$O$94,6,FALSE)</f>
        <v>1971-72</v>
      </c>
      <c r="S16" s="18">
        <f>LARGE('datedec &amp; datejul kaf'!$J$5:$J$94,'datedec &amp; datejul kaf rank'!$A16)</f>
        <v>3874.5023340449998</v>
      </c>
      <c r="T16" s="5" t="str">
        <f>VLOOKUP(U16,'datedec &amp; datejul kaf'!$K$5:$O$94,5,FALSE)</f>
        <v>1932-33</v>
      </c>
      <c r="U16" s="18">
        <f>LARGE('datedec &amp; datejul kaf'!$K$5:$K$94,'datedec &amp; datejul kaf rank'!$A16)</f>
        <v>2624.7489924809997</v>
      </c>
      <c r="V16" s="5" t="str">
        <f>VLOOKUP(W16,'datedec &amp; datejul kaf'!$L$5:$O$94,4,FALSE)</f>
        <v>2001-02</v>
      </c>
      <c r="W16" s="18">
        <f>LARGE('datedec &amp; datejul kaf'!$L$5:$L$94,'datedec &amp; datejul kaf rank'!$A16)</f>
        <v>1145.547725637</v>
      </c>
      <c r="X16" s="5" t="str">
        <f>VLOOKUP(Y16,'datedec &amp; datejul kaf'!$M$5:$O$94,3,FALSE)</f>
        <v>1982-83</v>
      </c>
      <c r="Y16" s="18">
        <f>LARGE('datedec &amp; datejul kaf'!$M$5:$M$94,'datedec &amp; datejul kaf rank'!$A16)</f>
        <v>233.46842099700001</v>
      </c>
      <c r="Z16" s="5" t="str">
        <f>VLOOKUP(AA16,'datedec &amp; datejul kaf'!$N$5:$O$94,2,FALSE)</f>
        <v>1947-48</v>
      </c>
      <c r="AA16" s="18">
        <f>LARGE('datedec &amp; datejul kaf'!$N$5:$N$94,'datedec &amp; datejul kaf rank'!$A16)</f>
        <v>6283.8344751000004</v>
      </c>
    </row>
    <row r="17" spans="1:27" x14ac:dyDescent="0.2">
      <c r="A17" s="5">
        <v>12</v>
      </c>
      <c r="B17" s="5" t="str">
        <f>VLOOKUP(C17,'datedec &amp; datejul kaf'!$B$5:$O$94,14,FALSE)</f>
        <v>1958-59</v>
      </c>
      <c r="C17" s="18">
        <f>LARGE('datedec &amp; datejul kaf'!$B$5:$B$94,'datedec &amp; datejul kaf rank'!$A17)</f>
        <v>1031.7183084180001</v>
      </c>
      <c r="D17" s="5" t="str">
        <f>VLOOKUP(E17,'datedec &amp; datejul kaf'!$C$5:$O$94,13,FALSE)</f>
        <v>1975-76</v>
      </c>
      <c r="E17" s="18">
        <f>LARGE('datedec &amp; datejul kaf'!$C$5:$C$94,'datedec &amp; datejul kaf rank'!$A17)</f>
        <v>1010.036986917</v>
      </c>
      <c r="F17" s="5" t="str">
        <f>VLOOKUP(G17,'datedec &amp; datejul kaf'!$D$5:$O$94,12,FALSE)</f>
        <v>1968-69</v>
      </c>
      <c r="G17" s="18">
        <f>LARGE('datedec &amp; datejul kaf'!$D$5:$D$94,'datedec &amp; datejul kaf rank'!$A17)</f>
        <v>955.26938566499996</v>
      </c>
      <c r="H17" s="5" t="str">
        <f>VLOOKUP(I17,'datedec &amp; datejul kaf'!$E$5:$O$94,11,FALSE)</f>
        <v>1959-60</v>
      </c>
      <c r="I17" s="18">
        <f>LARGE('datedec &amp; datejul kaf'!$E$5:$E$94,'datedec &amp; datejul kaf rank'!$A17)</f>
        <v>833.86509269700002</v>
      </c>
      <c r="J17" s="5" t="str">
        <f>VLOOKUP(K17,'datedec &amp; datejul kaf'!$F$5:$O$94,10,FALSE)</f>
        <v>1958-59</v>
      </c>
      <c r="K17" s="18">
        <f>LARGE('datedec &amp; datejul kaf'!$F$5:$F$94,'datedec &amp; datejul kaf rank'!$A17)</f>
        <v>531.74477344799993</v>
      </c>
      <c r="L17" s="5" t="str">
        <f>VLOOKUP(M17,'datedec &amp; datejul kaf'!$G$5:$O$94,9,FALSE)</f>
        <v>1931-32</v>
      </c>
      <c r="M17" s="18">
        <f>LARGE('datedec &amp; datejul kaf'!$G$5:$G$94,'datedec &amp; datejul kaf rank'!$A17)</f>
        <v>5180.1816239249993</v>
      </c>
      <c r="N17" s="5" t="str">
        <f>VLOOKUP(O17,'datedec &amp; datejul kaf'!$H$5:$O$94,8,FALSE)</f>
        <v>1947-48</v>
      </c>
      <c r="O17" s="18">
        <f>LARGE('datedec &amp; datejul kaf'!$H$5:$H$94,'datedec &amp; datejul kaf rank'!$A17)</f>
        <v>4941.6176659289995</v>
      </c>
      <c r="P17" s="5" t="str">
        <f>VLOOKUP(Q17,'datedec &amp; datejul kaf'!$I$5:$O$94,7,FALSE)</f>
        <v>2007-08</v>
      </c>
      <c r="Q17" s="18">
        <f>LARGE('datedec &amp; datejul kaf'!$I$5:$I$94,'datedec &amp; datejul kaf rank'!$A17)</f>
        <v>4303.1244667319997</v>
      </c>
      <c r="R17" s="5" t="str">
        <f>VLOOKUP(S17,'datedec &amp; datejul kaf'!$J$5:$O$94,6,FALSE)</f>
        <v>1970-71</v>
      </c>
      <c r="S17" s="18">
        <f>LARGE('datedec &amp; datejul kaf'!$J$5:$J$94,'datedec &amp; datejul kaf rank'!$A17)</f>
        <v>3796.6153948169999</v>
      </c>
      <c r="T17" s="5" t="str">
        <f>VLOOKUP(U17,'datedec &amp; datejul kaf'!$K$5:$O$94,5,FALSE)</f>
        <v>2001-02</v>
      </c>
      <c r="U17" s="18">
        <f>LARGE('datedec &amp; datejul kaf'!$K$5:$K$94,'datedec &amp; datejul kaf rank'!$A17)</f>
        <v>2584.050151032</v>
      </c>
      <c r="V17" s="5" t="str">
        <f>VLOOKUP(W17,'datedec &amp; datejul kaf'!$L$5:$O$94,4,FALSE)</f>
        <v>1970-71</v>
      </c>
      <c r="W17" s="18">
        <f>LARGE('datedec &amp; datejul kaf'!$L$5:$L$94,'datedec &amp; datejul kaf rank'!$A17)</f>
        <v>1091.4009508080001</v>
      </c>
      <c r="X17" s="5" t="str">
        <f>VLOOKUP(Y17,'datedec &amp; datejul kaf'!$M$5:$O$94,3,FALSE)</f>
        <v>1971-72</v>
      </c>
      <c r="Y17" s="18">
        <f>LARGE('datedec &amp; datejul kaf'!$M$5:$M$94,'datedec &amp; datejul kaf rank'!$A17)</f>
        <v>230.517016149</v>
      </c>
      <c r="Z17" s="5" t="str">
        <f>VLOOKUP(AA17,'datedec &amp; datejul kaf'!$N$5:$O$94,2,FALSE)</f>
        <v>1958-59</v>
      </c>
      <c r="AA17" s="18">
        <f>LARGE('datedec &amp; datejul kaf'!$N$5:$N$94,'datedec &amp; datejul kaf rank'!$A17)</f>
        <v>6017.9323363109997</v>
      </c>
    </row>
    <row r="18" spans="1:27" x14ac:dyDescent="0.2">
      <c r="A18" s="5">
        <v>13</v>
      </c>
      <c r="B18" s="5" t="str">
        <f>VLOOKUP(C18,'datedec &amp; datejul kaf'!$B$5:$O$94,14,FALSE)</f>
        <v>1973-74</v>
      </c>
      <c r="C18" s="18">
        <f>LARGE('datedec &amp; datejul kaf'!$B$5:$B$94,'datedec &amp; datejul kaf rank'!$A18)</f>
        <v>1025.629052448</v>
      </c>
      <c r="D18" s="5" t="str">
        <f>VLOOKUP(E18,'datedec &amp; datejul kaf'!$C$5:$O$94,13,FALSE)</f>
        <v>1958-59</v>
      </c>
      <c r="E18" s="18">
        <f>LARGE('datedec &amp; datejul kaf'!$C$5:$C$94,'datedec &amp; datejul kaf rank'!$A18)</f>
        <v>1009.398309255</v>
      </c>
      <c r="F18" s="5" t="str">
        <f>VLOOKUP(G18,'datedec &amp; datejul kaf'!$D$5:$O$94,12,FALSE)</f>
        <v>1975-76</v>
      </c>
      <c r="G18" s="18">
        <f>LARGE('datedec &amp; datejul kaf'!$D$5:$D$94,'datedec &amp; datejul kaf rank'!$A18)</f>
        <v>953.27004689699993</v>
      </c>
      <c r="H18" s="5" t="str">
        <f>VLOOKUP(I18,'datedec &amp; datejul kaf'!$E$5:$O$94,11,FALSE)</f>
        <v>1980-81</v>
      </c>
      <c r="I18" s="18">
        <f>LARGE('datedec &amp; datejul kaf'!$E$5:$E$94,'datedec &amp; datejul kaf rank'!$A18)</f>
        <v>826.57385330099999</v>
      </c>
      <c r="J18" s="5" t="str">
        <f>VLOOKUP(K18,'datedec &amp; datejul kaf'!$F$5:$O$94,10,FALSE)</f>
        <v>1989-90</v>
      </c>
      <c r="K18" s="18">
        <f>LARGE('datedec &amp; datejul kaf'!$F$5:$F$94,'datedec &amp; datejul kaf rank'!$A18)</f>
        <v>508.37948506800006</v>
      </c>
      <c r="L18" s="5" t="str">
        <f>VLOOKUP(M18,'datedec &amp; datejul kaf'!$G$5:$O$94,9,FALSE)</f>
        <v>2001-02</v>
      </c>
      <c r="M18" s="18">
        <f>LARGE('datedec &amp; datejul kaf'!$G$5:$G$94,'datedec &amp; datejul kaf rank'!$A18)</f>
        <v>5147.8014598500004</v>
      </c>
      <c r="N18" s="5" t="str">
        <f>VLOOKUP(O18,'datedec &amp; datejul kaf'!$H$5:$O$94,8,FALSE)</f>
        <v>1995-96</v>
      </c>
      <c r="O18" s="18">
        <f>LARGE('datedec &amp; datejul kaf'!$H$5:$H$94,'datedec &amp; datejul kaf rank'!$A18)</f>
        <v>4917.0345263549998</v>
      </c>
      <c r="P18" s="5" t="str">
        <f>VLOOKUP(Q18,'datedec &amp; datejul kaf'!$I$5:$O$94,7,FALSE)</f>
        <v>1970-71</v>
      </c>
      <c r="Q18" s="18">
        <f>LARGE('datedec &amp; datejul kaf'!$I$5:$I$94,'datedec &amp; datejul kaf rank'!$A18)</f>
        <v>4244.7985185059997</v>
      </c>
      <c r="R18" s="5" t="str">
        <f>VLOOKUP(S18,'datedec &amp; datejul kaf'!$J$5:$O$94,6,FALSE)</f>
        <v>1932-33</v>
      </c>
      <c r="S18" s="18">
        <f>LARGE('datedec &amp; datejul kaf'!$J$5:$J$94,'datedec &amp; datejul kaf rank'!$A18)</f>
        <v>3794.2431635010003</v>
      </c>
      <c r="T18" s="5" t="str">
        <f>VLOOKUP(U18,'datedec &amp; datejul kaf'!$K$5:$O$94,5,FALSE)</f>
        <v>1953-54</v>
      </c>
      <c r="U18" s="18">
        <f>LARGE('datedec &amp; datejul kaf'!$K$5:$K$94,'datedec &amp; datejul kaf rank'!$A18)</f>
        <v>2471.9304858149999</v>
      </c>
      <c r="V18" s="5" t="str">
        <f>VLOOKUP(W18,'datedec &amp; datejul kaf'!$L$5:$O$94,4,FALSE)</f>
        <v>1954-55</v>
      </c>
      <c r="W18" s="18">
        <f>LARGE('datedec &amp; datejul kaf'!$L$5:$L$94,'datedec &amp; datejul kaf rank'!$A18)</f>
        <v>1086.172521252</v>
      </c>
      <c r="X18" s="5" t="str">
        <f>VLOOKUP(Y18,'datedec &amp; datejul kaf'!$M$5:$O$94,3,FALSE)</f>
        <v>2011-12</v>
      </c>
      <c r="Y18" s="18">
        <f>LARGE('datedec &amp; datejul kaf'!$M$5:$M$94,'datedec &amp; datejul kaf rank'!$A18)</f>
        <v>227.627098902</v>
      </c>
      <c r="Z18" s="5" t="str">
        <f>VLOOKUP(AA18,'datedec &amp; datejul kaf'!$N$5:$O$94,2,FALSE)</f>
        <v>1970-71</v>
      </c>
      <c r="AA18" s="18">
        <f>LARGE('datedec &amp; datejul kaf'!$N$5:$N$94,'datedec &amp; datejul kaf rank'!$A18)</f>
        <v>5875.2533333970005</v>
      </c>
    </row>
    <row r="19" spans="1:27" x14ac:dyDescent="0.2">
      <c r="A19" s="5">
        <v>14</v>
      </c>
      <c r="B19" s="5" t="str">
        <f>VLOOKUP(C19,'datedec &amp; datejul kaf'!$B$5:$O$94,14,FALSE)</f>
        <v>2004-05</v>
      </c>
      <c r="C19" s="18">
        <f>LARGE('datedec &amp; datejul kaf'!$B$5:$B$94,'datedec &amp; datejul kaf rank'!$A19)</f>
        <v>1008.999631584</v>
      </c>
      <c r="D19" s="5" t="str">
        <f>VLOOKUP(E19,'datedec &amp; datejul kaf'!$C$5:$O$94,13,FALSE)</f>
        <v>1980-81</v>
      </c>
      <c r="E19" s="18">
        <f>LARGE('datedec &amp; datejul kaf'!$C$5:$C$94,'datedec &amp; datejul kaf rank'!$A19)</f>
        <v>949.19996440499995</v>
      </c>
      <c r="F19" s="5" t="str">
        <f>VLOOKUP(G19,'datedec &amp; datejul kaf'!$D$5:$O$94,12,FALSE)</f>
        <v>1980-81</v>
      </c>
      <c r="G19" s="18">
        <f>LARGE('datedec &amp; datejul kaf'!$D$5:$D$94,'datedec &amp; datejul kaf rank'!$A19)</f>
        <v>887.07765268499998</v>
      </c>
      <c r="H19" s="5" t="str">
        <f>VLOOKUP(I19,'datedec &amp; datejul kaf'!$E$5:$O$94,11,FALSE)</f>
        <v>1941-42</v>
      </c>
      <c r="I19" s="18">
        <f>LARGE('datedec &amp; datejul kaf'!$E$5:$E$94,'datedec &amp; datejul kaf rank'!$A19)</f>
        <v>775.42410315300003</v>
      </c>
      <c r="J19" s="5" t="str">
        <f>VLOOKUP(K19,'datedec &amp; datejul kaf'!$F$5:$O$94,10,FALSE)</f>
        <v>2004-05</v>
      </c>
      <c r="K19" s="18">
        <f>LARGE('datedec &amp; datejul kaf'!$F$5:$F$94,'datedec &amp; datejul kaf rank'!$A19)</f>
        <v>493.06907241900001</v>
      </c>
      <c r="L19" s="5" t="str">
        <f>VLOOKUP(M19,'datedec &amp; datejul kaf'!$G$5:$O$94,9,FALSE)</f>
        <v>2011-12</v>
      </c>
      <c r="M19" s="18">
        <f>LARGE('datedec &amp; datejul kaf'!$G$5:$G$94,'datedec &amp; datejul kaf rank'!$A19)</f>
        <v>5104.7343540270003</v>
      </c>
      <c r="N19" s="5" t="str">
        <f>VLOOKUP(O19,'datedec &amp; datejul kaf'!$H$5:$O$94,8,FALSE)</f>
        <v>1960-61</v>
      </c>
      <c r="O19" s="18">
        <f>LARGE('datedec &amp; datejul kaf'!$H$5:$H$94,'datedec &amp; datejul kaf rank'!$A19)</f>
        <v>4828.4209759590003</v>
      </c>
      <c r="P19" s="5" t="str">
        <f>VLOOKUP(Q19,'datedec &amp; datejul kaf'!$I$5:$O$94,7,FALSE)</f>
        <v>1932-33</v>
      </c>
      <c r="Q19" s="18">
        <f>LARGE('datedec &amp; datejul kaf'!$I$5:$I$94,'datedec &amp; datejul kaf rank'!$A19)</f>
        <v>4225.1482713089999</v>
      </c>
      <c r="R19" s="5" t="str">
        <f>VLOOKUP(S19,'datedec &amp; datejul kaf'!$J$5:$O$94,6,FALSE)</f>
        <v>1942-43</v>
      </c>
      <c r="S19" s="18">
        <f>LARGE('datedec &amp; datejul kaf'!$J$5:$J$94,'datedec &amp; datejul kaf rank'!$A19)</f>
        <v>3699.1674645870003</v>
      </c>
      <c r="T19" s="5" t="str">
        <f>VLOOKUP(U19,'datedec &amp; datejul kaf'!$K$5:$O$94,5,FALSE)</f>
        <v>1954-55</v>
      </c>
      <c r="U19" s="18">
        <f>LARGE('datedec &amp; datejul kaf'!$K$5:$K$94,'datedec &amp; datejul kaf rank'!$A19)</f>
        <v>2464.8475108739999</v>
      </c>
      <c r="V19" s="5" t="str">
        <f>VLOOKUP(W19,'datedec &amp; datejul kaf'!$L$5:$O$94,4,FALSE)</f>
        <v>1998-99</v>
      </c>
      <c r="W19" s="18">
        <f>LARGE('datedec &amp; datejul kaf'!$L$5:$L$94,'datedec &amp; datejul kaf rank'!$A19)</f>
        <v>1061.87103456</v>
      </c>
      <c r="X19" s="5" t="str">
        <f>VLOOKUP(Y19,'datedec &amp; datejul kaf'!$M$5:$O$94,3,FALSE)</f>
        <v>1990-91</v>
      </c>
      <c r="Y19" s="18">
        <f>LARGE('datedec &amp; datejul kaf'!$M$5:$M$94,'datedec &amp; datejul kaf rank'!$A19)</f>
        <v>225.782470872</v>
      </c>
      <c r="Z19" s="5" t="str">
        <f>VLOOKUP(AA19,'datedec &amp; datejul kaf'!$N$5:$O$94,2,FALSE)</f>
        <v>1968-69</v>
      </c>
      <c r="AA19" s="18">
        <f>LARGE('datedec &amp; datejul kaf'!$N$5:$N$94,'datedec &amp; datejul kaf rank'!$A19)</f>
        <v>5865.2011023690002</v>
      </c>
    </row>
    <row r="20" spans="1:27" x14ac:dyDescent="0.2">
      <c r="A20" s="5">
        <v>15</v>
      </c>
      <c r="B20" s="5" t="str">
        <f>VLOOKUP(C20,'datedec &amp; datejul kaf'!$B$5:$O$94,14,FALSE)</f>
        <v>1980-81</v>
      </c>
      <c r="C20" s="18">
        <f>LARGE('datedec &amp; datejul kaf'!$B$5:$B$94,'datedec &amp; datejul kaf rank'!$A20)</f>
        <v>1006.936821744</v>
      </c>
      <c r="D20" s="5" t="str">
        <f>VLOOKUP(E20,'datedec &amp; datejul kaf'!$C$5:$O$94,13,FALSE)</f>
        <v>2004-05</v>
      </c>
      <c r="E20" s="18">
        <f>LARGE('datedec &amp; datejul kaf'!$C$5:$C$94,'datedec &amp; datejul kaf rank'!$A20)</f>
        <v>944.99103894300004</v>
      </c>
      <c r="F20" s="5" t="str">
        <f>VLOOKUP(G20,'datedec &amp; datejul kaf'!$D$5:$O$94,12,FALSE)</f>
        <v>2004-05</v>
      </c>
      <c r="G20" s="18">
        <f>LARGE('datedec &amp; datejul kaf'!$D$5:$D$94,'datedec &amp; datejul kaf rank'!$A20)</f>
        <v>874.00261185299996</v>
      </c>
      <c r="H20" s="5" t="str">
        <f>VLOOKUP(I20,'datedec &amp; datejul kaf'!$E$5:$O$94,11,FALSE)</f>
        <v>1989-90</v>
      </c>
      <c r="I20" s="18">
        <f>LARGE('datedec &amp; datejul kaf'!$E$5:$E$94,'datedec &amp; datejul kaf rank'!$A20)</f>
        <v>773.23236769800008</v>
      </c>
      <c r="J20" s="5" t="str">
        <f>VLOOKUP(K20,'datedec &amp; datejul kaf'!$F$5:$O$94,10,FALSE)</f>
        <v>2012-13</v>
      </c>
      <c r="K20" s="18">
        <f>LARGE('datedec &amp; datejul kaf'!$F$5:$F$94,'datedec &amp; datejul kaf rank'!$A20)</f>
        <v>432.50378543400001</v>
      </c>
      <c r="L20" s="5" t="str">
        <f>VLOOKUP(M20,'datedec &amp; datejul kaf'!$G$5:$O$94,9,FALSE)</f>
        <v>1960-61</v>
      </c>
      <c r="M20" s="18">
        <f>LARGE('datedec &amp; datejul kaf'!$G$5:$G$94,'datedec &amp; datejul kaf rank'!$A20)</f>
        <v>5037.6017945609992</v>
      </c>
      <c r="N20" s="5" t="str">
        <f>VLOOKUP(O20,'datedec &amp; datejul kaf'!$H$5:$O$94,8,FALSE)</f>
        <v>2001-02</v>
      </c>
      <c r="O20" s="18">
        <f>LARGE('datedec &amp; datejul kaf'!$H$5:$H$94,'datedec &amp; datejul kaf rank'!$A20)</f>
        <v>4713.4530463860001</v>
      </c>
      <c r="P20" s="5" t="str">
        <f>VLOOKUP(Q20,'datedec &amp; datejul kaf'!$I$5:$O$94,7,FALSE)</f>
        <v>1956-57</v>
      </c>
      <c r="Q20" s="18">
        <f>LARGE('datedec &amp; datejul kaf'!$I$5:$I$94,'datedec &amp; datejul kaf rank'!$A20)</f>
        <v>4175.0953806240004</v>
      </c>
      <c r="R20" s="5" t="str">
        <f>VLOOKUP(S20,'datedec &amp; datejul kaf'!$J$5:$O$94,6,FALSE)</f>
        <v>1963-64</v>
      </c>
      <c r="S20" s="18">
        <f>LARGE('datedec &amp; datejul kaf'!$J$5:$J$94,'datedec &amp; datejul kaf rank'!$A20)</f>
        <v>3678.4144075139998</v>
      </c>
      <c r="T20" s="5" t="str">
        <f>VLOOKUP(U20,'datedec &amp; datejul kaf'!$K$5:$O$94,5,FALSE)</f>
        <v>1955-56</v>
      </c>
      <c r="U20" s="18">
        <f>LARGE('datedec &amp; datejul kaf'!$K$5:$K$94,'datedec &amp; datejul kaf rank'!$A20)</f>
        <v>2443.094784417</v>
      </c>
      <c r="V20" s="5" t="str">
        <f>VLOOKUP(W20,'datedec &amp; datejul kaf'!$L$5:$O$94,4,FALSE)</f>
        <v>1947-48</v>
      </c>
      <c r="W20" s="18">
        <f>LARGE('datedec &amp; datejul kaf'!$L$5:$L$94,'datedec &amp; datejul kaf rank'!$A20)</f>
        <v>1051.7315308079999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217.54313233799999</v>
      </c>
      <c r="Z20" s="5" t="str">
        <f>VLOOKUP(AA20,'datedec &amp; datejul kaf'!$N$5:$O$94,2,FALSE)</f>
        <v>1981-82</v>
      </c>
      <c r="AA20" s="18">
        <f>LARGE('datedec &amp; datejul kaf'!$N$5:$N$94,'datedec &amp; datejul kaf rank'!$A20)</f>
        <v>5827.2533351969996</v>
      </c>
    </row>
    <row r="21" spans="1:27" x14ac:dyDescent="0.2">
      <c r="A21" s="5">
        <v>16</v>
      </c>
      <c r="B21" s="5" t="str">
        <f>VLOOKUP(C21,'datedec &amp; datejul kaf'!$B$5:$O$94,14,FALSE)</f>
        <v>1941-42</v>
      </c>
      <c r="C21" s="18">
        <f>LARGE('datedec &amp; datejul kaf'!$B$5:$B$94,'datedec &amp; datejul kaf rank'!$A21)</f>
        <v>968.11434386100007</v>
      </c>
      <c r="D21" s="5" t="str">
        <f>VLOOKUP(E21,'datedec &amp; datejul kaf'!$C$5:$O$94,13,FALSE)</f>
        <v>1941-42</v>
      </c>
      <c r="E21" s="18">
        <f>LARGE('datedec &amp; datejul kaf'!$C$5:$C$94,'datedec &amp; datejul kaf rank'!$A21)</f>
        <v>930.60690725099994</v>
      </c>
      <c r="F21" s="5" t="str">
        <f>VLOOKUP(G21,'datedec &amp; datejul kaf'!$D$5:$O$94,12,FALSE)</f>
        <v>1941-42</v>
      </c>
      <c r="G21" s="18">
        <f>LARGE('datedec &amp; datejul kaf'!$D$5:$D$94,'datedec &amp; datejul kaf rank'!$A21)</f>
        <v>865.68790142099999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766.80988859999991</v>
      </c>
      <c r="J21" s="5" t="str">
        <f>VLOOKUP(K21,'datedec &amp; datejul kaf'!$F$5:$O$94,10,FALSE)</f>
        <v>2010-11</v>
      </c>
      <c r="K21" s="18">
        <f>LARGE('datedec &amp; datejul kaf'!$F$5:$F$94,'datedec &amp; datejul kaf rank'!$A21)</f>
        <v>427.83072775799997</v>
      </c>
      <c r="L21" s="5" t="str">
        <f>VLOOKUP(M21,'datedec &amp; datejul kaf'!$G$5:$O$94,9,FALSE)</f>
        <v>1958-59</v>
      </c>
      <c r="M21" s="18">
        <f>LARGE('datedec &amp; datejul kaf'!$G$5:$G$94,'datedec &amp; datejul kaf rank'!$A21)</f>
        <v>4986.2140278930001</v>
      </c>
      <c r="N21" s="5" t="str">
        <f>VLOOKUP(O21,'datedec &amp; datejul kaf'!$H$5:$O$94,8,FALSE)</f>
        <v>1953-54</v>
      </c>
      <c r="O21" s="18">
        <f>LARGE('datedec &amp; datejul kaf'!$H$5:$H$94,'datedec &amp; datejul kaf rank'!$A21)</f>
        <v>4540.5459454319998</v>
      </c>
      <c r="P21" s="5" t="str">
        <f>VLOOKUP(Q21,'datedec &amp; datejul kaf'!$I$5:$O$94,7,FALSE)</f>
        <v>1942-43</v>
      </c>
      <c r="Q21" s="18">
        <f>LARGE('datedec &amp; datejul kaf'!$I$5:$I$94,'datedec &amp; datejul kaf rank'!$A21)</f>
        <v>4131.855712824</v>
      </c>
      <c r="R21" s="5" t="str">
        <f>VLOOKUP(S21,'datedec &amp; datejul kaf'!$J$5:$O$94,6,FALSE)</f>
        <v>1953-54</v>
      </c>
      <c r="S21" s="18">
        <f>LARGE('datedec &amp; datejul kaf'!$J$5:$J$94,'datedec &amp; datejul kaf rank'!$A21)</f>
        <v>3550.8593709749998</v>
      </c>
      <c r="T21" s="5" t="str">
        <f>VLOOKUP(U21,'datedec &amp; datejul kaf'!$K$5:$O$94,5,FALSE)</f>
        <v>1956-57</v>
      </c>
      <c r="U21" s="18">
        <f>LARGE('datedec &amp; datejul kaf'!$K$5:$K$94,'datedec &amp; datejul kaf rank'!$A21)</f>
        <v>2435.5952805659999</v>
      </c>
      <c r="V21" s="5" t="str">
        <f>VLOOKUP(W21,'datedec &amp; datejul kaf'!$L$5:$O$94,4,FALSE)</f>
        <v>1989-90</v>
      </c>
      <c r="W21" s="18">
        <f>LARGE('datedec &amp; datejul kaf'!$L$5:$L$94,'datedec &amp; datejul kaf rank'!$A21)</f>
        <v>1027.5272341950001</v>
      </c>
      <c r="X21" s="5" t="str">
        <f>VLOOKUP(Y21,'datedec &amp; datejul kaf'!$M$5:$O$94,3,FALSE)</f>
        <v>2001-02</v>
      </c>
      <c r="Y21" s="18">
        <f>LARGE('datedec &amp; datejul kaf'!$M$5:$M$94,'datedec &amp; datejul kaf rank'!$A21)</f>
        <v>215.022140697</v>
      </c>
      <c r="Z21" s="5" t="str">
        <f>VLOOKUP(AA21,'datedec &amp; datejul kaf'!$N$5:$O$94,2,FALSE)</f>
        <v>1990-91</v>
      </c>
      <c r="AA21" s="18">
        <f>LARGE('datedec &amp; datejul kaf'!$N$5:$N$94,'datedec &amp; datejul kaf rank'!$A21)</f>
        <v>5814.9895340040002</v>
      </c>
    </row>
    <row r="22" spans="1:27" x14ac:dyDescent="0.2">
      <c r="A22" s="5">
        <v>17</v>
      </c>
      <c r="B22" s="5" t="str">
        <f>VLOOKUP(C22,'datedec &amp; datejul kaf'!$B$5:$O$94,14,FALSE)</f>
        <v>1989-90</v>
      </c>
      <c r="C22" s="18">
        <f>LARGE('datedec &amp; datejul kaf'!$B$5:$B$94,'datedec &amp; datejul kaf rank'!$A22)</f>
        <v>953.09748491999994</v>
      </c>
      <c r="D22" s="5" t="str">
        <f>VLOOKUP(E22,'datedec &amp; datejul kaf'!$C$5:$O$94,13,FALSE)</f>
        <v>1989-90</v>
      </c>
      <c r="E22" s="18">
        <f>LARGE('datedec &amp; datejul kaf'!$C$5:$C$94,'datedec &amp; datejul kaf rank'!$A22)</f>
        <v>886.93682624400003</v>
      </c>
      <c r="F22" s="5" t="str">
        <f>VLOOKUP(G22,'datedec &amp; datejul kaf'!$D$5:$O$94,12,FALSE)</f>
        <v>1989-90</v>
      </c>
      <c r="G22" s="18">
        <f>LARGE('datedec &amp; datejul kaf'!$D$5:$D$94,'datedec &amp; datejul kaf rank'!$A22)</f>
        <v>844.926910464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750.78145944899995</v>
      </c>
      <c r="J22" s="5" t="str">
        <f>VLOOKUP(K22,'datedec &amp; datejul kaf'!$F$5:$O$94,10,FALSE)</f>
        <v>1999-2000</v>
      </c>
      <c r="K22" s="18">
        <f>LARGE('datedec &amp; datejul kaf'!$F$5:$F$94,'datedec &amp; datejul kaf rank'!$A22)</f>
        <v>415.34874475499998</v>
      </c>
      <c r="L22" s="5" t="str">
        <f>VLOOKUP(M22,'datedec &amp; datejul kaf'!$G$5:$O$94,9,FALSE)</f>
        <v>1964-65</v>
      </c>
      <c r="M22" s="18">
        <f>LARGE('datedec &amp; datejul kaf'!$G$5:$G$94,'datedec &amp; datejul kaf rank'!$A22)</f>
        <v>4821.9310588469998</v>
      </c>
      <c r="N22" s="5" t="str">
        <f>VLOOKUP(O22,'datedec &amp; datejul kaf'!$H$5:$O$94,8,FALSE)</f>
        <v>2007-08</v>
      </c>
      <c r="O22" s="18">
        <f>LARGE('datedec &amp; datejul kaf'!$H$5:$H$94,'datedec &amp; datejul kaf rank'!$A22)</f>
        <v>4470.9122290350006</v>
      </c>
      <c r="P22" s="5" t="str">
        <f>VLOOKUP(Q22,'datedec &amp; datejul kaf'!$I$5:$O$94,7,FALSE)</f>
        <v>1948-49</v>
      </c>
      <c r="Q22" s="18">
        <f>LARGE('datedec &amp; datejul kaf'!$I$5:$I$94,'datedec &amp; datejul kaf rank'!$A22)</f>
        <v>4122.6286057320003</v>
      </c>
      <c r="R22" s="5" t="str">
        <f>VLOOKUP(S22,'datedec &amp; datejul kaf'!$J$5:$O$94,6,FALSE)</f>
        <v>1956-57</v>
      </c>
      <c r="S22" s="18">
        <f>LARGE('datedec &amp; datejul kaf'!$J$5:$J$94,'datedec &amp; datejul kaf rank'!$A22)</f>
        <v>3516.0712731059998</v>
      </c>
      <c r="T22" s="5" t="str">
        <f>VLOOKUP(U22,'datedec &amp; datejul kaf'!$K$5:$O$94,5,FALSE)</f>
        <v>1931-32</v>
      </c>
      <c r="U22" s="18">
        <f>LARGE('datedec &amp; datejul kaf'!$K$5:$K$94,'datedec &amp; datejul kaf rank'!$A22)</f>
        <v>2392.4290011930002</v>
      </c>
      <c r="V22" s="5" t="str">
        <f>VLOOKUP(W22,'datedec &amp; datejul kaf'!$L$5:$O$94,4,FALSE)</f>
        <v>2009-10</v>
      </c>
      <c r="W22" s="18">
        <f>LARGE('datedec &amp; datejul kaf'!$L$5:$L$94,'datedec &amp; datejul kaf rank'!$A22)</f>
        <v>938.13616316700006</v>
      </c>
      <c r="X22" s="5" t="str">
        <f>VLOOKUP(Y22,'datedec &amp; datejul kaf'!$M$5:$O$94,3,FALSE)</f>
        <v>1947-48</v>
      </c>
      <c r="Y22" s="18">
        <f>LARGE('datedec &amp; datejul kaf'!$M$5:$M$94,'datedec &amp; datejul kaf rank'!$A22)</f>
        <v>213.853876278</v>
      </c>
      <c r="Z22" s="5" t="str">
        <f>VLOOKUP(AA22,'datedec &amp; datejul kaf'!$N$5:$O$94,2,FALSE)</f>
        <v>1989-90</v>
      </c>
      <c r="AA22" s="18">
        <f>LARGE('datedec &amp; datejul kaf'!$N$5:$N$94,'datedec &amp; datejul kaf rank'!$A22)</f>
        <v>5664.4024322130008</v>
      </c>
    </row>
    <row r="23" spans="1:27" x14ac:dyDescent="0.2">
      <c r="A23" s="5">
        <v>18</v>
      </c>
      <c r="B23" s="5" t="str">
        <f>VLOOKUP(C23,'datedec &amp; datejul kaf'!$B$5:$O$94,14,FALSE)</f>
        <v>1947-48</v>
      </c>
      <c r="C23" s="18">
        <f>LARGE('datedec &amp; datejul kaf'!$B$5:$B$94,'datedec &amp; datejul kaf rank'!$A23)</f>
        <v>854.80459604400005</v>
      </c>
      <c r="D23" s="5" t="str">
        <f>VLOOKUP(E23,'datedec &amp; datejul kaf'!$C$5:$O$94,13,FALSE)</f>
        <v>2016-17</v>
      </c>
      <c r="E23" s="18">
        <f>LARGE('datedec &amp; datejul kaf'!$C$5:$C$94,'datedec &amp; datejul kaf rank'!$A23)</f>
        <v>826.67302685100003</v>
      </c>
      <c r="F23" s="5" t="str">
        <f>VLOOKUP(G23,'datedec &amp; datejul kaf'!$D$5:$O$94,12,FALSE)</f>
        <v>2016-17</v>
      </c>
      <c r="G23" s="18">
        <f>LARGE('datedec &amp; datejul kaf'!$D$5:$D$94,'datedec &amp; datejul kaf rank'!$A23)</f>
        <v>801.80030051099993</v>
      </c>
      <c r="H23" s="5" t="str">
        <f>VLOOKUP(I23,'datedec &amp; datejul kaf'!$E$5:$O$94,11,FALSE)</f>
        <v>2006-07</v>
      </c>
      <c r="I23" s="18">
        <f>LARGE('datedec &amp; datejul kaf'!$E$5:$E$94,'datedec &amp; datejul kaf rank'!$A23)</f>
        <v>678.04162746600002</v>
      </c>
      <c r="J23" s="5" t="str">
        <f>VLOOKUP(K23,'datedec &amp; datejul kaf'!$F$5:$O$94,10,FALSE)</f>
        <v>1990-91</v>
      </c>
      <c r="K23" s="18">
        <f>LARGE('datedec &amp; datejul kaf'!$F$5:$F$94,'datedec &amp; datejul kaf rank'!$A23)</f>
        <v>408.954034251</v>
      </c>
      <c r="L23" s="5" t="str">
        <f>VLOOKUP(M23,'datedec &amp; datejul kaf'!$G$5:$O$94,9,FALSE)</f>
        <v>1953-54</v>
      </c>
      <c r="M23" s="18">
        <f>LARGE('datedec &amp; datejul kaf'!$G$5:$G$94,'datedec &amp; datejul kaf rank'!$A23)</f>
        <v>4792.3376715270006</v>
      </c>
      <c r="N23" s="5" t="str">
        <f>VLOOKUP(O23,'datedec &amp; datejul kaf'!$H$5:$O$94,8,FALSE)</f>
        <v>1948-49</v>
      </c>
      <c r="O23" s="18">
        <f>LARGE('datedec &amp; datejul kaf'!$H$5:$H$94,'datedec &amp; datejul kaf rank'!$A23)</f>
        <v>4386.097025604</v>
      </c>
      <c r="P23" s="5" t="str">
        <f>VLOOKUP(Q23,'datedec &amp; datejul kaf'!$I$5:$O$94,7,FALSE)</f>
        <v>1953-54</v>
      </c>
      <c r="Q23" s="18">
        <f>LARGE('datedec &amp; datejul kaf'!$I$5:$I$94,'datedec &amp; datejul kaf rank'!$A23)</f>
        <v>4072.0897646519998</v>
      </c>
      <c r="R23" s="5" t="str">
        <f>VLOOKUP(S23,'datedec &amp; datejul kaf'!$J$5:$O$94,6,FALSE)</f>
        <v>1968-69</v>
      </c>
      <c r="S23" s="18">
        <f>LARGE('datedec &amp; datejul kaf'!$J$5:$J$94,'datedec &amp; datejul kaf rank'!$A23)</f>
        <v>3461.964167697</v>
      </c>
      <c r="T23" s="5" t="str">
        <f>VLOOKUP(U23,'datedec &amp; datejul kaf'!$K$5:$O$94,5,FALSE)</f>
        <v>2011-12</v>
      </c>
      <c r="U23" s="18">
        <f>LARGE('datedec &amp; datejul kaf'!$K$5:$K$94,'datedec &amp; datejul kaf rank'!$A23)</f>
        <v>2302.6114838999997</v>
      </c>
      <c r="V23" s="5" t="str">
        <f>VLOOKUP(W23,'datedec &amp; datejul kaf'!$L$5:$O$94,4,FALSE)</f>
        <v>1953-54</v>
      </c>
      <c r="W23" s="18">
        <f>LARGE('datedec &amp; datejul kaf'!$L$5:$L$94,'datedec &amp; datejul kaf rank'!$A23)</f>
        <v>921.45913899899995</v>
      </c>
      <c r="X23" s="5" t="str">
        <f>VLOOKUP(Y23,'datedec &amp; datejul kaf'!$M$5:$O$94,3,FALSE)</f>
        <v>1963-64</v>
      </c>
      <c r="Y23" s="18">
        <f>LARGE('datedec &amp; datejul kaf'!$M$5:$M$94,'datedec &amp; datejul kaf rank'!$A23)</f>
        <v>211.76329784399999</v>
      </c>
      <c r="Z23" s="5" t="str">
        <f>VLOOKUP(AA23,'datedec &amp; datejul kaf'!$N$5:$O$94,2,FALSE)</f>
        <v>1975-76</v>
      </c>
      <c r="AA23" s="18">
        <f>LARGE('datedec &amp; datejul kaf'!$N$5:$N$94,'datedec &amp; datejul kaf rank'!$A23)</f>
        <v>5617.4754918240005</v>
      </c>
    </row>
    <row r="24" spans="1:27" x14ac:dyDescent="0.2">
      <c r="A24" s="5">
        <v>19</v>
      </c>
      <c r="B24" s="5" t="str">
        <f>VLOOKUP(C24,'datedec &amp; datejul kaf'!$B$5:$O$94,14,FALSE)</f>
        <v>2016-17</v>
      </c>
      <c r="C24" s="18">
        <f>LARGE('datedec &amp; datejul kaf'!$B$5:$B$94,'datedec &amp; datejul kaf rank'!$A24)</f>
        <v>846.16459636800005</v>
      </c>
      <c r="D24" s="5" t="str">
        <f>VLOOKUP(E24,'datedec &amp; datejul kaf'!$C$5:$O$94,13,FALSE)</f>
        <v>1947-48</v>
      </c>
      <c r="E24" s="18">
        <f>LARGE('datedec &amp; datejul kaf'!$C$5:$C$94,'datedec &amp; datejul kaf rank'!$A24)</f>
        <v>812.56261415699998</v>
      </c>
      <c r="F24" s="5" t="str">
        <f>VLOOKUP(G24,'datedec &amp; datejul kaf'!$D$5:$O$94,12,FALSE)</f>
        <v>1947-48</v>
      </c>
      <c r="G24" s="18">
        <f>LARGE('datedec &amp; datejul kaf'!$D$5:$D$94,'datedec &amp; datejul kaf rank'!$A24)</f>
        <v>755.49815348700008</v>
      </c>
      <c r="H24" s="5" t="str">
        <f>VLOOKUP(I24,'datedec &amp; datejul kaf'!$E$5:$O$94,11,FALSE)</f>
        <v>2012-13</v>
      </c>
      <c r="I24" s="18">
        <f>LARGE('datedec &amp; datejul kaf'!$E$5:$E$94,'datedec &amp; datejul kaf rank'!$A24)</f>
        <v>634.99633982400007</v>
      </c>
      <c r="J24" s="5" t="str">
        <f>VLOOKUP(K24,'datedec &amp; datejul kaf'!$F$5:$O$94,10,FALSE)</f>
        <v>1968-69</v>
      </c>
      <c r="K24" s="18">
        <f>LARGE('datedec &amp; datejul kaf'!$F$5:$F$94,'datedec &amp; datejul kaf rank'!$A24)</f>
        <v>390.44626634999997</v>
      </c>
      <c r="L24" s="5" t="str">
        <f>VLOOKUP(M24,'datedec &amp; datejul kaf'!$G$5:$O$94,9,FALSE)</f>
        <v>1998-99</v>
      </c>
      <c r="M24" s="18">
        <f>LARGE('datedec &amp; datejul kaf'!$G$5:$G$94,'datedec &amp; datejul kaf rank'!$A24)</f>
        <v>4791.4669277579997</v>
      </c>
      <c r="N24" s="5" t="str">
        <f>VLOOKUP(O24,'datedec &amp; datejul kaf'!$H$5:$O$94,8,FALSE)</f>
        <v>1956-57</v>
      </c>
      <c r="O24" s="18">
        <f>LARGE('datedec &amp; datejul kaf'!$H$5:$H$94,'datedec &amp; datejul kaf rank'!$A24)</f>
        <v>4375.6401664920004</v>
      </c>
      <c r="P24" s="5" t="str">
        <f>VLOOKUP(Q24,'datedec &amp; datejul kaf'!$I$5:$O$94,7,FALSE)</f>
        <v>1981-82</v>
      </c>
      <c r="Q24" s="18">
        <f>LARGE('datedec &amp; datejul kaf'!$I$5:$I$94,'datedec &amp; datejul kaf rank'!$A24)</f>
        <v>3995.9740650270001</v>
      </c>
      <c r="R24" s="5" t="str">
        <f>VLOOKUP(S24,'datedec &amp; datejul kaf'!$J$5:$O$94,6,FALSE)</f>
        <v>1948-49</v>
      </c>
      <c r="S24" s="18">
        <f>LARGE('datedec &amp; datejul kaf'!$J$5:$J$94,'datedec &amp; datejul kaf rank'!$A24)</f>
        <v>3443.6825154900002</v>
      </c>
      <c r="T24" s="5" t="str">
        <f>VLOOKUP(U24,'datedec &amp; datejul kaf'!$K$5:$O$94,5,FALSE)</f>
        <v>1958-59</v>
      </c>
      <c r="U24" s="18">
        <f>LARGE('datedec &amp; datejul kaf'!$K$5:$K$94,'datedec &amp; datejul kaf rank'!$A24)</f>
        <v>2232.0276848940002</v>
      </c>
      <c r="V24" s="5" t="str">
        <f>VLOOKUP(W24,'datedec &amp; datejul kaf'!$L$5:$O$94,4,FALSE)</f>
        <v>1958-59</v>
      </c>
      <c r="W24" s="18">
        <f>LARGE('datedec &amp; datejul kaf'!$L$5:$L$94,'datedec &amp; datejul kaf rank'!$A24)</f>
        <v>918.16062672600003</v>
      </c>
      <c r="X24" s="5" t="str">
        <f>VLOOKUP(Y24,'datedec &amp; datejul kaf'!$M$5:$O$94,3,FALSE)</f>
        <v>1981-82</v>
      </c>
      <c r="Y24" s="18">
        <f>LARGE('datedec &amp; datejul kaf'!$M$5:$M$94,'datedec &amp; datejul kaf rank'!$A24)</f>
        <v>209.98015741500001</v>
      </c>
      <c r="Z24" s="5" t="str">
        <f>VLOOKUP(AA24,'datedec &amp; datejul kaf'!$N$5:$O$94,2,FALSE)</f>
        <v>2001-02</v>
      </c>
      <c r="AA24" s="18">
        <f>LARGE('datedec &amp; datejul kaf'!$N$5:$N$94,'datedec &amp; datejul kaf rank'!$A24)</f>
        <v>5581.7055758100005</v>
      </c>
    </row>
    <row r="25" spans="1:27" x14ac:dyDescent="0.2">
      <c r="A25" s="5">
        <v>20</v>
      </c>
      <c r="B25" s="5" t="str">
        <f>VLOOKUP(C25,'datedec &amp; datejul kaf'!$B$5:$O$94,14,FALSE)</f>
        <v>1999-2000</v>
      </c>
      <c r="C25" s="18">
        <f>LARGE('datedec &amp; datejul kaf'!$B$5:$B$94,'datedec &amp; datejul kaf rank'!$A25)</f>
        <v>811.54311006299997</v>
      </c>
      <c r="D25" s="5" t="str">
        <f>VLOOKUP(E25,'datedec &amp; datejul kaf'!$C$5:$O$94,13,FALSE)</f>
        <v>2006-07</v>
      </c>
      <c r="E25" s="18">
        <f>LARGE('datedec &amp; datejul kaf'!$C$5:$C$94,'datedec &amp; datejul kaf rank'!$A25)</f>
        <v>757.50740960999997</v>
      </c>
      <c r="F25" s="5" t="str">
        <f>VLOOKUP(G25,'datedec &amp; datejul kaf'!$D$5:$O$94,12,FALSE)</f>
        <v>2006-07</v>
      </c>
      <c r="G25" s="18">
        <f>LARGE('datedec &amp; datejul kaf'!$D$5:$D$94,'datedec &amp; datejul kaf rank'!$A25)</f>
        <v>728.70741069000007</v>
      </c>
      <c r="H25" s="5" t="str">
        <f>VLOOKUP(I25,'datedec &amp; datejul kaf'!$E$5:$O$94,11,FALSE)</f>
        <v>1999-2000</v>
      </c>
      <c r="I25" s="18">
        <f>LARGE('datedec &amp; datejul kaf'!$E$5:$E$94,'datedec &amp; datejul kaf rank'!$A25)</f>
        <v>610.76030767500004</v>
      </c>
      <c r="J25" s="5" t="str">
        <f>VLOOKUP(K25,'datedec &amp; datejul kaf'!$F$5:$O$94,10,FALSE)</f>
        <v>1962-63</v>
      </c>
      <c r="K25" s="18">
        <f>LARGE('datedec &amp; datejul kaf'!$F$5:$F$94,'datedec &amp; datejul kaf rank'!$A25)</f>
        <v>368.67965559599998</v>
      </c>
      <c r="L25" s="5" t="str">
        <f>VLOOKUP(M25,'datedec &amp; datejul kaf'!$G$5:$O$94,9,FALSE)</f>
        <v>1968-69</v>
      </c>
      <c r="M25" s="18">
        <f>LARGE('datedec &amp; datejul kaf'!$G$5:$G$94,'datedec &amp; datejul kaf rank'!$A25)</f>
        <v>4764.0910610159999</v>
      </c>
      <c r="N25" s="5" t="str">
        <f>VLOOKUP(O25,'datedec &amp; datejul kaf'!$H$5:$O$94,8,FALSE)</f>
        <v>1932-33</v>
      </c>
      <c r="O25" s="18">
        <f>LARGE('datedec &amp; datejul kaf'!$H$5:$H$94,'datedec &amp; datejul kaf rank'!$A25)</f>
        <v>4334.0011597889998</v>
      </c>
      <c r="P25" s="5" t="str">
        <f>VLOOKUP(Q25,'datedec &amp; datejul kaf'!$I$5:$O$94,7,FALSE)</f>
        <v>1968-69</v>
      </c>
      <c r="Q25" s="18">
        <f>LARGE('datedec &amp; datejul kaf'!$I$5:$I$94,'datedec &amp; datejul kaf rank'!$A25)</f>
        <v>3983.4405117779997</v>
      </c>
      <c r="R25" s="5" t="str">
        <f>VLOOKUP(S25,'datedec &amp; datejul kaf'!$J$5:$O$94,6,FALSE)</f>
        <v>1958-59</v>
      </c>
      <c r="S25" s="18">
        <f>LARGE('datedec &amp; datejul kaf'!$J$5:$J$94,'datedec &amp; datejul kaf rank'!$A25)</f>
        <v>3387.4788812339998</v>
      </c>
      <c r="T25" s="5" t="str">
        <f>VLOOKUP(U25,'datedec &amp; datejul kaf'!$K$5:$O$94,5,FALSE)</f>
        <v>1998-99</v>
      </c>
      <c r="U25" s="18">
        <f>LARGE('datedec &amp; datejul kaf'!$K$5:$K$94,'datedec &amp; datejul kaf rank'!$A25)</f>
        <v>2211.873636063</v>
      </c>
      <c r="V25" s="5" t="str">
        <f>VLOOKUP(W25,'datedec &amp; datejul kaf'!$L$5:$O$94,4,FALSE)</f>
        <v>1983-84</v>
      </c>
      <c r="W25" s="18">
        <f>LARGE('datedec &amp; datejul kaf'!$L$5:$L$94,'datedec &amp; datejul kaf rank'!$A25)</f>
        <v>912.25980050099997</v>
      </c>
      <c r="X25" s="5" t="str">
        <f>VLOOKUP(Y25,'datedec &amp; datejul kaf'!$M$5:$O$94,3,FALSE)</f>
        <v>1992-93</v>
      </c>
      <c r="Y25" s="18">
        <f>LARGE('datedec &amp; datejul kaf'!$M$5:$M$94,'datedec &amp; datejul kaf rank'!$A25)</f>
        <v>209.918669814</v>
      </c>
      <c r="Z25" s="5" t="str">
        <f>VLOOKUP(AA25,'datedec &amp; datejul kaf'!$N$5:$O$94,2,FALSE)</f>
        <v>1960-61</v>
      </c>
      <c r="AA25" s="18">
        <f>LARGE('datedec &amp; datejul kaf'!$N$5:$N$94,'datedec &amp; datejul kaf rank'!$A25)</f>
        <v>5497.8206202779993</v>
      </c>
    </row>
    <row r="26" spans="1:27" x14ac:dyDescent="0.2">
      <c r="A26" s="5">
        <v>21</v>
      </c>
      <c r="B26" s="5" t="str">
        <f>VLOOKUP(C26,'datedec &amp; datejul kaf'!$B$5:$O$94,14,FALSE)</f>
        <v>2006-07</v>
      </c>
      <c r="C26" s="18">
        <f>LARGE('datedec &amp; datejul kaf'!$B$5:$B$94,'datedec &amp; datejul kaf rank'!$A26)</f>
        <v>791.63302816500004</v>
      </c>
      <c r="D26" s="5" t="str">
        <f>VLOOKUP(E26,'datedec &amp; datejul kaf'!$C$5:$O$94,13,FALSE)</f>
        <v>1951-52</v>
      </c>
      <c r="E26" s="18">
        <f>LARGE('datedec &amp; datejul kaf'!$C$5:$C$94,'datedec &amp; datejul kaf rank'!$A26)</f>
        <v>743.700467979</v>
      </c>
      <c r="F26" s="5" t="str">
        <f>VLOOKUP(G26,'datedec &amp; datejul kaf'!$D$5:$O$94,12,FALSE)</f>
        <v>1951-52</v>
      </c>
      <c r="G26" s="18">
        <f>LARGE('datedec &amp; datejul kaf'!$D$5:$D$94,'datedec &amp; datejul kaf rank'!$A26)</f>
        <v>707.34344454899997</v>
      </c>
      <c r="H26" s="5" t="str">
        <f>VLOOKUP(I26,'datedec &amp; datejul kaf'!$E$5:$O$94,11,FALSE)</f>
        <v>2016-17</v>
      </c>
      <c r="I26" s="18">
        <f>LARGE('datedec &amp; datejul kaf'!$E$5:$E$94,'datedec &amp; datejul kaf rank'!$A26)</f>
        <v>609.15964657800009</v>
      </c>
      <c r="J26" s="5" t="str">
        <f>VLOOKUP(K26,'datedec &amp; datejul kaf'!$F$5:$O$94,10,FALSE)</f>
        <v>1998-99</v>
      </c>
      <c r="K26" s="18">
        <f>LARGE('datedec &amp; datejul kaf'!$F$5:$F$94,'datedec &amp; datejul kaf rank'!$A26)</f>
        <v>340.64130954000007</v>
      </c>
      <c r="L26" s="5" t="str">
        <f>VLOOKUP(M26,'datedec &amp; datejul kaf'!$G$5:$O$94,9,FALSE)</f>
        <v>1989-90</v>
      </c>
      <c r="M26" s="18">
        <f>LARGE('datedec &amp; datejul kaf'!$G$5:$G$94,'datedec &amp; datejul kaf rank'!$A26)</f>
        <v>4711.3049472930006</v>
      </c>
      <c r="N26" s="5" t="str">
        <f>VLOOKUP(O26,'datedec &amp; datejul kaf'!$H$5:$O$94,8,FALSE)</f>
        <v>1942-43</v>
      </c>
      <c r="O26" s="18">
        <f>LARGE('datedec &amp; datejul kaf'!$H$5:$H$94,'datedec &amp; datejul kaf rank'!$A26)</f>
        <v>4327.5132261480003</v>
      </c>
      <c r="P26" s="5" t="str">
        <f>VLOOKUP(Q26,'datedec &amp; datejul kaf'!$I$5:$O$94,7,FALSE)</f>
        <v>1963-64</v>
      </c>
      <c r="Q26" s="18">
        <f>LARGE('datedec &amp; datejul kaf'!$I$5:$I$94,'datedec &amp; datejul kaf rank'!$A26)</f>
        <v>3902.4137379569997</v>
      </c>
      <c r="R26" s="5" t="str">
        <f>VLOOKUP(S26,'datedec &amp; datejul kaf'!$J$5:$O$94,6,FALSE)</f>
        <v>1974-75</v>
      </c>
      <c r="S26" s="18">
        <f>LARGE('datedec &amp; datejul kaf'!$J$5:$J$94,'datedec &amp; datejul kaf rank'!$A26)</f>
        <v>3281.569463718</v>
      </c>
      <c r="T26" s="5" t="str">
        <f>VLOOKUP(U26,'datedec &amp; datejul kaf'!$K$5:$O$94,5,FALSE)</f>
        <v>1969-70</v>
      </c>
      <c r="U26" s="18">
        <f>LARGE('datedec &amp; datejul kaf'!$K$5:$K$94,'datedec &amp; datejul kaf rank'!$A26)</f>
        <v>2190.6544633049998</v>
      </c>
      <c r="V26" s="5" t="str">
        <f>VLOOKUP(W26,'datedec &amp; datejul kaf'!$L$5:$O$94,4,FALSE)</f>
        <v>1942-43</v>
      </c>
      <c r="W26" s="18">
        <f>LARGE('datedec &amp; datejul kaf'!$L$5:$L$94,'datedec &amp; datejul kaf rank'!$A26)</f>
        <v>899.46046213799991</v>
      </c>
      <c r="X26" s="5" t="str">
        <f>VLOOKUP(Y26,'datedec &amp; datejul kaf'!$M$5:$O$94,3,FALSE)</f>
        <v>1980-81</v>
      </c>
      <c r="Y26" s="18">
        <f>LARGE('datedec &amp; datejul kaf'!$M$5:$M$94,'datedec &amp; datejul kaf rank'!$A26)</f>
        <v>201.49486847700001</v>
      </c>
      <c r="Z26" s="5" t="str">
        <f>VLOOKUP(AA26,'datedec &amp; datejul kaf'!$N$5:$O$94,2,FALSE)</f>
        <v>2011-12</v>
      </c>
      <c r="AA26" s="18">
        <f>LARGE('datedec &amp; datejul kaf'!$N$5:$N$94,'datedec &amp; datejul kaf rank'!$A26)</f>
        <v>5473.1561583930006</v>
      </c>
    </row>
    <row r="27" spans="1:27" x14ac:dyDescent="0.2">
      <c r="A27" s="5">
        <v>22</v>
      </c>
      <c r="B27" s="5" t="str">
        <f>VLOOKUP(C27,'datedec &amp; datejul kaf'!$B$5:$O$94,14,FALSE)</f>
        <v>2012-13</v>
      </c>
      <c r="C27" s="18">
        <f>LARGE('datedec &amp; datejul kaf'!$B$5:$B$94,'datedec &amp; datejul kaf rank'!$A27)</f>
        <v>778.77418567200004</v>
      </c>
      <c r="D27" s="5" t="str">
        <f>VLOOKUP(E27,'datedec &amp; datejul kaf'!$C$5:$O$94,13,FALSE)</f>
        <v>1999-2000</v>
      </c>
      <c r="E27" s="18">
        <f>LARGE('datedec &amp; datejul kaf'!$C$5:$C$94,'datedec &amp; datejul kaf rank'!$A27)</f>
        <v>730.25650154099992</v>
      </c>
      <c r="F27" s="5" t="str">
        <f>VLOOKUP(G27,'datedec &amp; datejul kaf'!$D$5:$O$94,12,FALSE)</f>
        <v>2012-13</v>
      </c>
      <c r="G27" s="18">
        <f>LARGE('datedec &amp; datejul kaf'!$D$5:$D$94,'datedec &amp; datejul kaf rank'!$A27)</f>
        <v>697.2217920359999</v>
      </c>
      <c r="H27" s="5" t="str">
        <f>VLOOKUP(I27,'datedec &amp; datejul kaf'!$E$5:$O$94,11,FALSE)</f>
        <v>2010-11</v>
      </c>
      <c r="I27" s="18">
        <f>LARGE('datedec &amp; datejul kaf'!$E$5:$E$94,'datedec &amp; datejul kaf rank'!$A27)</f>
        <v>590.87204395800006</v>
      </c>
      <c r="J27" s="5" t="str">
        <f>VLOOKUP(K27,'datedec &amp; datejul kaf'!$F$5:$O$94,10,FALSE)</f>
        <v>1937-38</v>
      </c>
      <c r="K27" s="18">
        <f>LARGE('datedec &amp; datejul kaf'!$F$5:$F$94,'datedec &amp; datejul kaf rank'!$A27)</f>
        <v>336.02973946499998</v>
      </c>
      <c r="L27" s="5" t="str">
        <f>VLOOKUP(M27,'datedec &amp; datejul kaf'!$G$5:$O$94,9,FALSE)</f>
        <v>2017-18</v>
      </c>
      <c r="M27" s="18">
        <f>LARGE('datedec &amp; datejul kaf'!$G$5:$G$94,'datedec &amp; datejul kaf rank'!$A27)</f>
        <v>4694.6477578349995</v>
      </c>
      <c r="N27" s="5" t="str">
        <f>VLOOKUP(O27,'datedec &amp; datejul kaf'!$H$5:$O$94,8,FALSE)</f>
        <v>1964-65</v>
      </c>
      <c r="O27" s="18">
        <f>LARGE('datedec &amp; datejul kaf'!$H$5:$H$94,'datedec &amp; datejul kaf rank'!$A27)</f>
        <v>4322.2213255200004</v>
      </c>
      <c r="P27" s="5" t="str">
        <f>VLOOKUP(Q27,'datedec &amp; datejul kaf'!$I$5:$O$94,7,FALSE)</f>
        <v>1998-99</v>
      </c>
      <c r="Q27" s="18">
        <f>LARGE('datedec &amp; datejul kaf'!$I$5:$I$94,'datedec &amp; datejul kaf rank'!$A27)</f>
        <v>3882.1129122719999</v>
      </c>
      <c r="R27" s="5" t="str">
        <f>VLOOKUP(S27,'datedec &amp; datejul kaf'!$J$5:$O$94,6,FALSE)</f>
        <v>1975-76</v>
      </c>
      <c r="S27" s="18">
        <f>LARGE('datedec &amp; datejul kaf'!$J$5:$J$94,'datedec &amp; datejul kaf rank'!$A27)</f>
        <v>3273.201199569</v>
      </c>
      <c r="T27" s="5" t="str">
        <f>VLOOKUP(U27,'datedec &amp; datejul kaf'!$K$5:$O$94,5,FALSE)</f>
        <v>1975-76</v>
      </c>
      <c r="U27" s="18">
        <f>LARGE('datedec &amp; datejul kaf'!$K$5:$K$94,'datedec &amp; datejul kaf rank'!$A27)</f>
        <v>2167.9714889490001</v>
      </c>
      <c r="V27" s="5" t="str">
        <f>VLOOKUP(W27,'datedec &amp; datejul kaf'!$L$5:$O$94,4,FALSE)</f>
        <v>1981-82</v>
      </c>
      <c r="W27" s="18">
        <f>LARGE('datedec &amp; datejul kaf'!$L$5:$L$94,'datedec &amp; datejul kaf rank'!$A27)</f>
        <v>897.66938782499994</v>
      </c>
      <c r="X27" s="5" t="str">
        <f>VLOOKUP(Y27,'datedec &amp; datejul kaf'!$M$5:$O$94,3,FALSE)</f>
        <v>1983-84</v>
      </c>
      <c r="Y27" s="18">
        <f>LARGE('datedec &amp; datejul kaf'!$M$5:$M$94,'datedec &amp; datejul kaf rank'!$A27)</f>
        <v>180.835034541</v>
      </c>
      <c r="Z27" s="5" t="str">
        <f>VLOOKUP(AA27,'datedec &amp; datejul kaf'!$N$5:$O$94,2,FALSE)</f>
        <v>1931-32</v>
      </c>
      <c r="AA27" s="18">
        <f>LARGE('datedec &amp; datejul kaf'!$N$5:$N$94,'datedec &amp; datejul kaf rank'!$A27)</f>
        <v>5440.9485562949994</v>
      </c>
    </row>
    <row r="28" spans="1:27" x14ac:dyDescent="0.2">
      <c r="A28" s="5">
        <v>23</v>
      </c>
      <c r="B28" s="5" t="str">
        <f>VLOOKUP(C28,'datedec &amp; datejul kaf'!$B$5:$O$94,14,FALSE)</f>
        <v>1951-52</v>
      </c>
      <c r="C28" s="18">
        <f>LARGE('datedec &amp; datejul kaf'!$B$5:$B$94,'datedec &amp; datejul kaf rank'!$A28)</f>
        <v>776.53484691300002</v>
      </c>
      <c r="D28" s="5" t="str">
        <f>VLOOKUP(E28,'datedec &amp; datejul kaf'!$C$5:$O$94,13,FALSE)</f>
        <v>2012-13</v>
      </c>
      <c r="E28" s="18">
        <f>LARGE('datedec &amp; datejul kaf'!$C$5:$C$94,'datedec &amp; datejul kaf rank'!$A28)</f>
        <v>724.29617118600004</v>
      </c>
      <c r="F28" s="5" t="str">
        <f>VLOOKUP(G28,'datedec &amp; datejul kaf'!$D$5:$O$94,12,FALSE)</f>
        <v>1999-2000</v>
      </c>
      <c r="G28" s="18">
        <f>LARGE('datedec &amp; datejul kaf'!$D$5:$D$94,'datedec &amp; datejul kaf rank'!$A28)</f>
        <v>692.29286660100001</v>
      </c>
      <c r="H28" s="5" t="str">
        <f>VLOOKUP(I28,'datedec &amp; datejul kaf'!$E$5:$O$94,11,FALSE)</f>
        <v>1962-63</v>
      </c>
      <c r="I28" s="18">
        <f>LARGE('datedec &amp; datejul kaf'!$E$5:$E$94,'datedec &amp; datejul kaf rank'!$A28)</f>
        <v>587.65485399600004</v>
      </c>
      <c r="J28" s="5" t="str">
        <f>VLOOKUP(K28,'datedec &amp; datejul kaf'!$F$5:$O$94,10,FALSE)</f>
        <v>1945-46</v>
      </c>
      <c r="K28" s="18">
        <f>LARGE('datedec &amp; datejul kaf'!$F$5:$F$94,'datedec &amp; datejul kaf rank'!$A28)</f>
        <v>323.85519446700005</v>
      </c>
      <c r="L28" s="5" t="str">
        <f>VLOOKUP(M28,'datedec &amp; datejul kaf'!$G$5:$O$94,9,FALSE)</f>
        <v>1933-34</v>
      </c>
      <c r="M28" s="18">
        <f>LARGE('datedec &amp; datejul kaf'!$G$5:$G$94,'datedec &amp; datejul kaf rank'!$A28)</f>
        <v>4690.246435686</v>
      </c>
      <c r="N28" s="5" t="str">
        <f>VLOOKUP(O28,'datedec &amp; datejul kaf'!$H$5:$O$94,8,FALSE)</f>
        <v>1990-91</v>
      </c>
      <c r="O28" s="18">
        <f>LARGE('datedec &amp; datejul kaf'!$H$5:$H$94,'datedec &amp; datejul kaf rank'!$A28)</f>
        <v>4275.5125669409999</v>
      </c>
      <c r="P28" s="5" t="str">
        <f>VLOOKUP(Q28,'datedec &amp; datejul kaf'!$I$5:$O$94,7,FALSE)</f>
        <v>2013-14</v>
      </c>
      <c r="Q28" s="18">
        <f>LARGE('datedec &amp; datejul kaf'!$I$5:$I$94,'datedec &amp; datejul kaf rank'!$A28)</f>
        <v>3857.6011776539999</v>
      </c>
      <c r="R28" s="5" t="str">
        <f>VLOOKUP(S28,'datedec &amp; datejul kaf'!$J$5:$O$94,6,FALSE)</f>
        <v>1964-65</v>
      </c>
      <c r="S28" s="18">
        <f>LARGE('datedec &amp; datejul kaf'!$J$5:$J$94,'datedec &amp; datejul kaf rank'!$A28)</f>
        <v>3210.4838465490002</v>
      </c>
      <c r="T28" s="5" t="str">
        <f>VLOOKUP(U28,'datedec &amp; datejul kaf'!$K$5:$O$94,5,FALSE)</f>
        <v>1966-67</v>
      </c>
      <c r="U28" s="18">
        <f>LARGE('datedec &amp; datejul kaf'!$K$5:$K$94,'datedec &amp; datejul kaf rank'!$A28)</f>
        <v>2167.1582658389998</v>
      </c>
      <c r="V28" s="5" t="str">
        <f>VLOOKUP(W28,'datedec &amp; datejul kaf'!$L$5:$O$94,4,FALSE)</f>
        <v>1990-91</v>
      </c>
      <c r="W28" s="18">
        <f>LARGE('datedec &amp; datejul kaf'!$L$5:$L$94,'datedec &amp; datejul kaf rank'!$A28)</f>
        <v>866.64195097200002</v>
      </c>
      <c r="X28" s="5" t="str">
        <f>VLOOKUP(Y28,'datedec &amp; datejul kaf'!$M$5:$O$94,3,FALSE)</f>
        <v>2009-10</v>
      </c>
      <c r="Y28" s="18">
        <f>LARGE('datedec &amp; datejul kaf'!$M$5:$M$94,'datedec &amp; datejul kaf rank'!$A28)</f>
        <v>169.52131595699998</v>
      </c>
      <c r="Z28" s="5" t="str">
        <f>VLOOKUP(AA28,'datedec &amp; datejul kaf'!$N$5:$O$94,2,FALSE)</f>
        <v>1950-51</v>
      </c>
      <c r="AA28" s="18">
        <f>LARGE('datedec &amp; datejul kaf'!$N$5:$N$94,'datedec &amp; datejul kaf rank'!$A28)</f>
        <v>5418.9062430720005</v>
      </c>
    </row>
    <row r="29" spans="1:27" x14ac:dyDescent="0.2">
      <c r="A29" s="5">
        <v>24</v>
      </c>
      <c r="B29" s="5" t="str">
        <f>VLOOKUP(C29,'datedec &amp; datejul kaf'!$B$5:$O$94,14,FALSE)</f>
        <v>1962-63</v>
      </c>
      <c r="C29" s="18">
        <f>LARGE('datedec &amp; datejul kaf'!$B$5:$B$94,'datedec &amp; datejul kaf rank'!$A29)</f>
        <v>762.93418626599998</v>
      </c>
      <c r="D29" s="5" t="str">
        <f>VLOOKUP(E29,'datedec &amp; datejul kaf'!$C$5:$O$94,13,FALSE)</f>
        <v>1962-63</v>
      </c>
      <c r="E29" s="18">
        <f>LARGE('datedec &amp; datejul kaf'!$C$5:$C$94,'datedec &amp; datejul kaf rank'!$A29)</f>
        <v>717.433361526</v>
      </c>
      <c r="F29" s="5" t="str">
        <f>VLOOKUP(G29,'datedec &amp; datejul kaf'!$D$5:$O$94,12,FALSE)</f>
        <v>1962-63</v>
      </c>
      <c r="G29" s="18">
        <f>LARGE('datedec &amp; datejul kaf'!$D$5:$D$94,'datedec &amp; datejul kaf rank'!$A29)</f>
        <v>678.04162746600002</v>
      </c>
      <c r="H29" s="5" t="str">
        <f>VLOOKUP(I29,'datedec &amp; datejul kaf'!$E$5:$O$94,11,FALSE)</f>
        <v>1947-48</v>
      </c>
      <c r="I29" s="18">
        <f>LARGE('datedec &amp; datejul kaf'!$E$5:$E$94,'datedec &amp; datejul kaf rank'!$A29)</f>
        <v>570.72791248199997</v>
      </c>
      <c r="J29" s="5" t="str">
        <f>VLOOKUP(K29,'datedec &amp; datejul kaf'!$F$5:$O$94,10,FALSE)</f>
        <v>1945-46</v>
      </c>
      <c r="K29" s="18">
        <f>LARGE('datedec &amp; datejul kaf'!$F$5:$F$94,'datedec &amp; datejul kaf rank'!$A29)</f>
        <v>323.85519446700005</v>
      </c>
      <c r="L29" s="5" t="str">
        <f>VLOOKUP(M29,'datedec &amp; datejul kaf'!$G$5:$O$94,9,FALSE)</f>
        <v>1990-91</v>
      </c>
      <c r="M29" s="18">
        <f>LARGE('datedec &amp; datejul kaf'!$G$5:$G$94,'datedec &amp; datejul kaf rank'!$A29)</f>
        <v>4645.6679249609997</v>
      </c>
      <c r="N29" s="5" t="str">
        <f>VLOOKUP(O29,'datedec &amp; datejul kaf'!$H$5:$O$94,8,FALSE)</f>
        <v>1998-99</v>
      </c>
      <c r="O29" s="18">
        <f>LARGE('datedec &amp; datejul kaf'!$H$5:$H$94,'datedec &amp; datejul kaf rank'!$A29)</f>
        <v>4268.2074432480003</v>
      </c>
      <c r="P29" s="5" t="str">
        <f>VLOOKUP(Q29,'datedec &amp; datejul kaf'!$I$5:$O$94,7,FALSE)</f>
        <v>1958-59</v>
      </c>
      <c r="Q29" s="18">
        <f>LARGE('datedec &amp; datejul kaf'!$I$5:$I$94,'datedec &amp; datejul kaf rank'!$A29)</f>
        <v>3834.8011785089998</v>
      </c>
      <c r="R29" s="5" t="str">
        <f>VLOOKUP(S29,'datedec &amp; datejul kaf'!$J$5:$O$94,6,FALSE)</f>
        <v>1954-55</v>
      </c>
      <c r="S29" s="18">
        <f>LARGE('datedec &amp; datejul kaf'!$J$5:$J$94,'datedec &amp; datejul kaf rank'!$A29)</f>
        <v>3132.9003783840003</v>
      </c>
      <c r="T29" s="5" t="str">
        <f>VLOOKUP(U29,'datedec &amp; datejul kaf'!$K$5:$O$94,5,FALSE)</f>
        <v>1981-82</v>
      </c>
      <c r="U29" s="18">
        <f>LARGE('datedec &amp; datejul kaf'!$K$5:$K$94,'datedec &amp; datejul kaf rank'!$A29)</f>
        <v>2121.5185981290001</v>
      </c>
      <c r="V29" s="5" t="str">
        <f>VLOOKUP(W29,'datedec &amp; datejul kaf'!$L$5:$O$94,4,FALSE)</f>
        <v>1969-70</v>
      </c>
      <c r="W29" s="18">
        <f>LARGE('datedec &amp; datejul kaf'!$L$5:$L$94,'datedec &amp; datejul kaf rank'!$A29)</f>
        <v>852.13087713599998</v>
      </c>
      <c r="X29" s="5" t="str">
        <f>VLOOKUP(Y29,'datedec &amp; datejul kaf'!$M$5:$O$94,3,FALSE)</f>
        <v>1932-33</v>
      </c>
      <c r="Y29" s="18">
        <f>LARGE('datedec &amp; datejul kaf'!$M$5:$M$94,'datedec &amp; datejul kaf rank'!$A29)</f>
        <v>168.783464745</v>
      </c>
      <c r="Z29" s="5" t="str">
        <f>VLOOKUP(AA29,'datedec &amp; datejul kaf'!$N$5:$O$94,2,FALSE)</f>
        <v>1998-99</v>
      </c>
      <c r="AA29" s="18">
        <f>LARGE('datedec &amp; datejul kaf'!$N$5:$N$94,'datedec &amp; datejul kaf rank'!$A29)</f>
        <v>5399.4602933879996</v>
      </c>
    </row>
    <row r="30" spans="1:27" x14ac:dyDescent="0.2">
      <c r="A30" s="5">
        <v>25</v>
      </c>
      <c r="B30" s="5" t="str">
        <f>VLOOKUP(C30,'datedec &amp; datejul kaf'!$B$5:$O$94,14,FALSE)</f>
        <v>2010-11</v>
      </c>
      <c r="C30" s="18">
        <f>LARGE('datedec &amp; datejul kaf'!$B$5:$B$94,'datedec &amp; datejul kaf rank'!$A30)</f>
        <v>751.38840157499999</v>
      </c>
      <c r="D30" s="5" t="str">
        <f>VLOOKUP(E30,'datedec &amp; datejul kaf'!$C$5:$O$94,13,FALSE)</f>
        <v>2010-11</v>
      </c>
      <c r="E30" s="18">
        <f>LARGE('datedec &amp; datejul kaf'!$C$5:$C$94,'datedec &amp; datejul kaf rank'!$A30)</f>
        <v>706.31799004199991</v>
      </c>
      <c r="F30" s="5" t="str">
        <f>VLOOKUP(G30,'datedec &amp; datejul kaf'!$D$5:$O$94,12,FALSE)</f>
        <v>2010-11</v>
      </c>
      <c r="G30" s="18">
        <f>LARGE('datedec &amp; datejul kaf'!$D$5:$D$94,'datedec &amp; datejul kaf rank'!$A30)</f>
        <v>661.21385950199999</v>
      </c>
      <c r="H30" s="5" t="str">
        <f>VLOOKUP(I30,'datedec &amp; datejul kaf'!$E$5:$O$94,11,FALSE)</f>
        <v>1932-33</v>
      </c>
      <c r="I30" s="18">
        <f>LARGE('datedec &amp; datejul kaf'!$E$5:$E$94,'datedec &amp; datejul kaf rank'!$A30)</f>
        <v>567.29055723900001</v>
      </c>
      <c r="J30" s="5" t="str">
        <f>VLOOKUP(K30,'datedec &amp; datejul kaf'!$F$5:$O$94,10,FALSE)</f>
        <v>1951-52</v>
      </c>
      <c r="K30" s="18">
        <f>LARGE('datedec &amp; datejul kaf'!$F$5:$F$94,'datedec &amp; datejul kaf rank'!$A30)</f>
        <v>318.62874838200003</v>
      </c>
      <c r="L30" s="5" t="str">
        <f>VLOOKUP(M30,'datedec &amp; datejul kaf'!$G$5:$O$94,9,FALSE)</f>
        <v>2007-08</v>
      </c>
      <c r="M30" s="18">
        <f>LARGE('datedec &amp; datejul kaf'!$G$5:$G$94,'datedec &amp; datejul kaf rank'!$A30)</f>
        <v>4613.0100749459998</v>
      </c>
      <c r="N30" s="5" t="str">
        <f>VLOOKUP(O30,'datedec &amp; datejul kaf'!$H$5:$O$94,8,FALSE)</f>
        <v>1968-69</v>
      </c>
      <c r="O30" s="18">
        <f>LARGE('datedec &amp; datejul kaf'!$H$5:$H$94,'datedec &amp; datejul kaf rank'!$A30)</f>
        <v>4204.9228175219996</v>
      </c>
      <c r="P30" s="5" t="str">
        <f>VLOOKUP(Q30,'datedec &amp; datejul kaf'!$I$5:$O$94,7,FALSE)</f>
        <v>1964-65</v>
      </c>
      <c r="Q30" s="18">
        <f>LARGE('datedec &amp; datejul kaf'!$I$5:$I$94,'datedec &amp; datejul kaf rank'!$A30)</f>
        <v>3752.7429997680001</v>
      </c>
      <c r="R30" s="5" t="str">
        <f>VLOOKUP(S30,'datedec &amp; datejul kaf'!$J$5:$O$94,6,FALSE)</f>
        <v>1989-90</v>
      </c>
      <c r="S30" s="18">
        <f>LARGE('datedec &amp; datejul kaf'!$J$5:$J$94,'datedec &amp; datejul kaf rank'!$A30)</f>
        <v>3091.2534377970001</v>
      </c>
      <c r="T30" s="5" t="str">
        <f>VLOOKUP(U30,'datedec &amp; datejul kaf'!$K$5:$O$94,5,FALSE)</f>
        <v>1960-61</v>
      </c>
      <c r="U30" s="18">
        <f>LARGE('datedec &amp; datejul kaf'!$K$5:$K$94,'datedec &amp; datejul kaf rank'!$A30)</f>
        <v>2118.5830610489998</v>
      </c>
      <c r="V30" s="5" t="str">
        <f>VLOOKUP(W30,'datedec &amp; datejul kaf'!$L$5:$O$94,4,FALSE)</f>
        <v>1966-67</v>
      </c>
      <c r="W30" s="18">
        <f>LARGE('datedec &amp; datejul kaf'!$L$5:$L$94,'datedec &amp; datejul kaf rank'!$A30)</f>
        <v>846.77352196499999</v>
      </c>
      <c r="X30" s="5" t="str">
        <f>VLOOKUP(Y30,'datedec &amp; datejul kaf'!$M$5:$O$94,3,FALSE)</f>
        <v>1975-76</v>
      </c>
      <c r="Y30" s="18">
        <f>LARGE('datedec &amp; datejul kaf'!$M$5:$M$94,'datedec &amp; datejul kaf rank'!$A30)</f>
        <v>167.43073752299998</v>
      </c>
      <c r="Z30" s="5" t="str">
        <f>VLOOKUP(AA30,'datedec &amp; datejul kaf'!$N$5:$O$94,2,FALSE)</f>
        <v>2017-18</v>
      </c>
      <c r="AA30" s="18">
        <f>LARGE('datedec &amp; datejul kaf'!$N$5:$N$94,'datedec &amp; datejul kaf rank'!$A30)</f>
        <v>5313.7029412319998</v>
      </c>
    </row>
    <row r="31" spans="1:27" x14ac:dyDescent="0.2">
      <c r="A31" s="5">
        <v>26</v>
      </c>
      <c r="B31" s="5" t="str">
        <f>VLOOKUP(C31,'datedec &amp; datejul kaf'!$B$5:$O$94,14,FALSE)</f>
        <v>1932-33</v>
      </c>
      <c r="C31" s="18">
        <f>LARGE('datedec &amp; datejul kaf'!$B$5:$B$94,'datedec &amp; datejul kaf rank'!$A31)</f>
        <v>703.09088272500003</v>
      </c>
      <c r="D31" s="5" t="str">
        <f>VLOOKUP(E31,'datedec &amp; datejul kaf'!$C$5:$O$94,13,FALSE)</f>
        <v>1932-33</v>
      </c>
      <c r="E31" s="18">
        <f>LARGE('datedec &amp; datejul kaf'!$C$5:$C$94,'datedec &amp; datejul kaf rank'!$A31)</f>
        <v>656.23733076299993</v>
      </c>
      <c r="F31" s="5" t="str">
        <f>VLOOKUP(G31,'datedec &amp; datejul kaf'!$D$5:$O$94,12,FALSE)</f>
        <v>1932-33</v>
      </c>
      <c r="G31" s="18">
        <f>LARGE('datedec &amp; datejul kaf'!$D$5:$D$94,'datedec &amp; datejul kaf rank'!$A31)</f>
        <v>620.41584450300002</v>
      </c>
      <c r="H31" s="5" t="str">
        <f>VLOOKUP(I31,'datedec &amp; datejul kaf'!$E$5:$O$94,11,FALSE)</f>
        <v>1951-52</v>
      </c>
      <c r="I31" s="18">
        <f>LARGE('datedec &amp; datejul kaf'!$E$5:$E$94,'datedec &amp; datejul kaf rank'!$A31)</f>
        <v>527.36923642199997</v>
      </c>
      <c r="J31" s="5" t="str">
        <f>VLOOKUP(K31,'datedec &amp; datejul kaf'!$F$5:$O$94,10,FALSE)</f>
        <v>1966-67</v>
      </c>
      <c r="K31" s="18">
        <f>LARGE('datedec &amp; datejul kaf'!$F$5:$F$94,'datedec &amp; datejul kaf rank'!$A31)</f>
        <v>310.45089744899997</v>
      </c>
      <c r="L31" s="5" t="str">
        <f>VLOOKUP(M31,'datedec &amp; datejul kaf'!$G$5:$O$94,9,FALSE)</f>
        <v>1932-33</v>
      </c>
      <c r="M31" s="18">
        <f>LARGE('datedec &amp; datejul kaf'!$G$5:$G$94,'datedec &amp; datejul kaf rank'!$A31)</f>
        <v>4601.2877613359997</v>
      </c>
      <c r="N31" s="5" t="str">
        <f>VLOOKUP(O31,'datedec &amp; datejul kaf'!$H$5:$O$94,8,FALSE)</f>
        <v>2017-18</v>
      </c>
      <c r="O31" s="18">
        <f>LARGE('datedec &amp; datejul kaf'!$H$5:$H$94,'datedec &amp; datejul kaf rank'!$A31)</f>
        <v>4144.4567040869997</v>
      </c>
      <c r="P31" s="5" t="str">
        <f>VLOOKUP(Q31,'datedec &amp; datejul kaf'!$I$5:$O$94,7,FALSE)</f>
        <v>1974-75</v>
      </c>
      <c r="Q31" s="18">
        <f>LARGE('datedec &amp; datejul kaf'!$I$5:$I$94,'datedec &amp; datejul kaf rank'!$A31)</f>
        <v>3707.8630014509999</v>
      </c>
      <c r="R31" s="5" t="str">
        <f>VLOOKUP(S31,'datedec &amp; datejul kaf'!$J$5:$O$94,6,FALSE)</f>
        <v>1981-82</v>
      </c>
      <c r="S31" s="18">
        <f>LARGE('datedec &amp; datejul kaf'!$J$5:$J$94,'datedec &amp; datejul kaf rank'!$A31)</f>
        <v>3084.2359173989998</v>
      </c>
      <c r="T31" s="5" t="str">
        <f>VLOOKUP(U31,'datedec &amp; datejul kaf'!$K$5:$O$94,5,FALSE)</f>
        <v>1948-49</v>
      </c>
      <c r="U31" s="18">
        <f>LARGE('datedec &amp; datejul kaf'!$K$5:$K$94,'datedec &amp; datejul kaf rank'!$A31)</f>
        <v>1990.65116502</v>
      </c>
      <c r="V31" s="5" t="str">
        <f>VLOOKUP(W31,'datedec &amp; datejul kaf'!$L$5:$O$94,4,FALSE)</f>
        <v>1952-53</v>
      </c>
      <c r="W31" s="18">
        <f>LARGE('datedec &amp; datejul kaf'!$L$5:$L$94,'datedec &amp; datejul kaf rank'!$A31)</f>
        <v>825.39567152699999</v>
      </c>
      <c r="X31" s="5" t="str">
        <f>VLOOKUP(Y31,'datedec &amp; datejul kaf'!$M$5:$O$94,3,FALSE)</f>
        <v>1989-90</v>
      </c>
      <c r="Y31" s="18">
        <f>LARGE('datedec &amp; datejul kaf'!$M$5:$M$94,'datedec &amp; datejul kaf rank'!$A31)</f>
        <v>160.790076615</v>
      </c>
      <c r="Z31" s="5" t="str">
        <f>VLOOKUP(AA31,'datedec &amp; datejul kaf'!$N$5:$O$94,2,FALSE)</f>
        <v>1932-33</v>
      </c>
      <c r="AA31" s="18">
        <f>LARGE('datedec &amp; datejul kaf'!$N$5:$N$94,'datedec &amp; datejul kaf rank'!$A31)</f>
        <v>5304.3786440610002</v>
      </c>
    </row>
    <row r="32" spans="1:27" x14ac:dyDescent="0.2">
      <c r="A32" s="5">
        <v>27</v>
      </c>
      <c r="B32" s="5" t="str">
        <f>VLOOKUP(C32,'datedec &amp; datejul kaf'!$B$5:$O$94,14,FALSE)</f>
        <v>1983-84</v>
      </c>
      <c r="C32" s="18">
        <f>LARGE('datedec &amp; datejul kaf'!$B$5:$B$94,'datedec &amp; datejul kaf rank'!$A32)</f>
        <v>657.23303320499997</v>
      </c>
      <c r="D32" s="5" t="str">
        <f>VLOOKUP(E32,'datedec &amp; datejul kaf'!$C$5:$O$94,13,FALSE)</f>
        <v>1945-46</v>
      </c>
      <c r="E32" s="18">
        <f>LARGE('datedec &amp; datejul kaf'!$C$5:$C$94,'datedec &amp; datejul kaf rank'!$A32)</f>
        <v>617.03600991899998</v>
      </c>
      <c r="F32" s="5" t="str">
        <f>VLOOKUP(G32,'datedec &amp; datejul kaf'!$D$5:$O$94,12,FALSE)</f>
        <v>1934-35</v>
      </c>
      <c r="G32" s="18">
        <f>LARGE('datedec &amp; datejul kaf'!$D$5:$D$94,'datedec &amp; datejul kaf rank'!$A32)</f>
        <v>578.57055681600002</v>
      </c>
      <c r="H32" s="5" t="str">
        <f>VLOOKUP(I32,'datedec &amp; datejul kaf'!$E$5:$O$94,11,FALSE)</f>
        <v>1937-38</v>
      </c>
      <c r="I32" s="18">
        <f>LARGE('datedec &amp; datejul kaf'!$E$5:$E$94,'datedec &amp; datejul kaf rank'!$A32)</f>
        <v>505.25948518500002</v>
      </c>
      <c r="J32" s="5" t="str">
        <f>VLOOKUP(K32,'datedec &amp; datejul kaf'!$F$5:$O$94,10,FALSE)</f>
        <v>2006-07</v>
      </c>
      <c r="K32" s="18">
        <f>LARGE('datedec &amp; datejul kaf'!$F$5:$F$94,'datedec &amp; datejul kaf rank'!$A32)</f>
        <v>309.65155863599995</v>
      </c>
      <c r="L32" s="5" t="str">
        <f>VLOOKUP(M32,'datedec &amp; datejul kaf'!$G$5:$O$94,9,FALSE)</f>
        <v>1942-43</v>
      </c>
      <c r="M32" s="18">
        <f>LARGE('datedec &amp; datejul kaf'!$G$5:$G$94,'datedec &amp; datejul kaf rank'!$A32)</f>
        <v>4537.1859455580006</v>
      </c>
      <c r="N32" s="5" t="str">
        <f>VLOOKUP(O32,'datedec &amp; datejul kaf'!$H$5:$O$94,8,FALSE)</f>
        <v>1958-59</v>
      </c>
      <c r="O32" s="18">
        <f>LARGE('datedec &amp; datejul kaf'!$H$5:$H$94,'datedec &amp; datejul kaf rank'!$A32)</f>
        <v>4128.0930683369997</v>
      </c>
      <c r="P32" s="5" t="str">
        <f>VLOOKUP(Q32,'datedec &amp; datejul kaf'!$I$5:$O$94,7,FALSE)</f>
        <v>1989-90</v>
      </c>
      <c r="Q32" s="18">
        <f>LARGE('datedec &amp; datejul kaf'!$I$5:$I$94,'datedec &amp; datejul kaf rank'!$A32)</f>
        <v>3683.317547826</v>
      </c>
      <c r="R32" s="5" t="str">
        <f>VLOOKUP(S32,'datedec &amp; datejul kaf'!$J$5:$O$94,6,FALSE)</f>
        <v>1998-99</v>
      </c>
      <c r="S32" s="18">
        <f>LARGE('datedec &amp; datejul kaf'!$J$5:$J$94,'datedec &amp; datejul kaf rank'!$A32)</f>
        <v>3077.3017027830001</v>
      </c>
      <c r="T32" s="5" t="str">
        <f>VLOOKUP(U32,'datedec &amp; datejul kaf'!$K$5:$O$94,5,FALSE)</f>
        <v>1942-43</v>
      </c>
      <c r="U32" s="18">
        <f>LARGE('datedec &amp; datejul kaf'!$K$5:$K$94,'datedec &amp; datejul kaf rank'!$A32)</f>
        <v>1970.5129839570002</v>
      </c>
      <c r="V32" s="5" t="str">
        <f>VLOOKUP(W32,'datedec &amp; datejul kaf'!$L$5:$O$94,4,FALSE)</f>
        <v>1980-81</v>
      </c>
      <c r="W32" s="18">
        <f>LARGE('datedec &amp; datejul kaf'!$L$5:$L$94,'datedec &amp; datejul kaf rank'!$A32)</f>
        <v>806.88988709700004</v>
      </c>
      <c r="X32" s="5" t="str">
        <f>VLOOKUP(Y32,'datedec &amp; datejul kaf'!$M$5:$O$94,3,FALSE)</f>
        <v>1941-42</v>
      </c>
      <c r="Y32" s="18">
        <f>LARGE('datedec &amp; datejul kaf'!$M$5:$M$94,'datedec &amp; datejul kaf rank'!$A32)</f>
        <v>160.236688206</v>
      </c>
      <c r="Z32" s="5" t="str">
        <f>VLOOKUP(AA32,'datedec &amp; datejul kaf'!$N$5:$O$94,2,FALSE)</f>
        <v>1959-60</v>
      </c>
      <c r="AA32" s="18">
        <f>LARGE('datedec &amp; datejul kaf'!$N$5:$N$94,'datedec &amp; datejul kaf rank'!$A32)</f>
        <v>5290.7125288710004</v>
      </c>
    </row>
    <row r="33" spans="1:27" x14ac:dyDescent="0.2">
      <c r="A33" s="5">
        <v>28</v>
      </c>
      <c r="B33" s="5" t="str">
        <f>VLOOKUP(C33,'datedec &amp; datejul kaf'!$B$5:$O$94,14,FALSE)</f>
        <v>1945-46</v>
      </c>
      <c r="C33" s="18">
        <f>LARGE('datedec &amp; datejul kaf'!$B$5:$B$94,'datedec &amp; datejul kaf rank'!$A33)</f>
        <v>648.76361203500005</v>
      </c>
      <c r="D33" s="5" t="str">
        <f>VLOOKUP(E33,'datedec &amp; datejul kaf'!$C$5:$O$94,13,FALSE)</f>
        <v>1934-35</v>
      </c>
      <c r="E33" s="18">
        <f>LARGE('datedec &amp; datejul kaf'!$C$5:$C$94,'datedec &amp; datejul kaf rank'!$A33)</f>
        <v>610.52427462599996</v>
      </c>
      <c r="F33" s="5" t="str">
        <f>VLOOKUP(G33,'datedec &amp; datejul kaf'!$D$5:$O$94,12,FALSE)</f>
        <v>1945-46</v>
      </c>
      <c r="G33" s="18">
        <f>LARGE('datedec &amp; datejul kaf'!$D$5:$D$94,'datedec &amp; datejul kaf rank'!$A33)</f>
        <v>558.60295425900006</v>
      </c>
      <c r="H33" s="5" t="str">
        <f>VLOOKUP(I33,'datedec &amp; datejul kaf'!$E$5:$O$94,11,FALSE)</f>
        <v>1945-46</v>
      </c>
      <c r="I33" s="18">
        <f>LARGE('datedec &amp; datejul kaf'!$E$5:$E$94,'datedec &amp; datejul kaf rank'!$A33)</f>
        <v>501.29651012699998</v>
      </c>
      <c r="J33" s="5" t="str">
        <f>VLOOKUP(K33,'datedec &amp; datejul kaf'!$F$5:$O$94,10,FALSE)</f>
        <v>1947-48</v>
      </c>
      <c r="K33" s="18">
        <f>LARGE('datedec &amp; datejul kaf'!$F$5:$F$94,'datedec &amp; datejul kaf rank'!$A33)</f>
        <v>303.25684813200002</v>
      </c>
      <c r="L33" s="5" t="str">
        <f>VLOOKUP(M33,'datedec &amp; datejul kaf'!$G$5:$O$94,9,FALSE)</f>
        <v>1975-76</v>
      </c>
      <c r="M33" s="18">
        <f>LARGE('datedec &amp; datejul kaf'!$G$5:$G$94,'datedec &amp; datejul kaf rank'!$A33)</f>
        <v>4516.6213182300007</v>
      </c>
      <c r="N33" s="5" t="str">
        <f>VLOOKUP(O33,'datedec &amp; datejul kaf'!$H$5:$O$94,8,FALSE)</f>
        <v>1989-90</v>
      </c>
      <c r="O33" s="18">
        <f>LARGE('datedec &amp; datejul kaf'!$H$5:$H$94,'datedec &amp; datejul kaf rank'!$A33)</f>
        <v>4077.7981941900002</v>
      </c>
      <c r="P33" s="5" t="str">
        <f>VLOOKUP(Q33,'datedec &amp; datejul kaf'!$I$5:$O$94,7,FALSE)</f>
        <v>1960-61</v>
      </c>
      <c r="Q33" s="18">
        <f>LARGE('datedec &amp; datejul kaf'!$I$5:$I$94,'datedec &amp; datejul kaf rank'!$A33)</f>
        <v>3657.3082926030002</v>
      </c>
      <c r="R33" s="5" t="str">
        <f>VLOOKUP(S33,'datedec &amp; datejul kaf'!$J$5:$O$94,6,FALSE)</f>
        <v>1951-52</v>
      </c>
      <c r="S33" s="18">
        <f>LARGE('datedec &amp; datejul kaf'!$J$5:$J$94,'datedec &amp; datejul kaf rank'!$A33)</f>
        <v>3064.6293065639998</v>
      </c>
      <c r="T33" s="5" t="str">
        <f>VLOOKUP(U33,'datedec &amp; datejul kaf'!$K$5:$O$94,5,FALSE)</f>
        <v>1990-91</v>
      </c>
      <c r="U33" s="18">
        <f>LARGE('datedec &amp; datejul kaf'!$K$5:$K$94,'datedec &amp; datejul kaf rank'!$A33)</f>
        <v>1944.8270345069998</v>
      </c>
      <c r="V33" s="5" t="str">
        <f>VLOOKUP(W33,'datedec &amp; datejul kaf'!$L$5:$O$94,4,FALSE)</f>
        <v>1955-56</v>
      </c>
      <c r="W33" s="18">
        <f>LARGE('datedec &amp; datejul kaf'!$L$5:$L$94,'datedec &amp; datejul kaf rank'!$A33)</f>
        <v>735.33815424299996</v>
      </c>
      <c r="X33" s="5" t="str">
        <f>VLOOKUP(Y33,'datedec &amp; datejul kaf'!$M$5:$O$94,3,FALSE)</f>
        <v>1955-56</v>
      </c>
      <c r="Y33" s="18">
        <f>LARGE('datedec &amp; datejul kaf'!$M$5:$M$94,'datedec &amp; datejul kaf rank'!$A33)</f>
        <v>158.207597373</v>
      </c>
      <c r="Z33" s="5" t="str">
        <f>VLOOKUP(AA33,'datedec &amp; datejul kaf'!$N$5:$O$94,2,FALSE)</f>
        <v>1953-54</v>
      </c>
      <c r="AA33" s="18">
        <f>LARGE('datedec &amp; datejul kaf'!$N$5:$N$94,'datedec &amp; datejul kaf rank'!$A33)</f>
        <v>5258.9512077480003</v>
      </c>
    </row>
    <row r="34" spans="1:27" x14ac:dyDescent="0.2">
      <c r="A34" s="5">
        <v>29</v>
      </c>
      <c r="B34" s="5" t="str">
        <f>VLOOKUP(C34,'datedec &amp; datejul kaf'!$B$5:$O$94,14,FALSE)</f>
        <v>1937-38</v>
      </c>
      <c r="C34" s="18">
        <f>LARGE('datedec &amp; datejul kaf'!$B$5:$B$94,'datedec &amp; datejul kaf rank'!$A34)</f>
        <v>646.33981047300006</v>
      </c>
      <c r="D34" s="5" t="str">
        <f>VLOOKUP(E34,'datedec &amp; datejul kaf'!$C$5:$O$94,13,FALSE)</f>
        <v>1937-38</v>
      </c>
      <c r="E34" s="18">
        <f>LARGE('datedec &amp; datejul kaf'!$C$5:$C$94,'datedec &amp; datejul kaf rank'!$A34)</f>
        <v>596.04295285500007</v>
      </c>
      <c r="F34" s="5" t="str">
        <f>VLOOKUP(G34,'datedec &amp; datejul kaf'!$D$5:$O$94,12,FALSE)</f>
        <v>2017-18</v>
      </c>
      <c r="G34" s="18">
        <f>LARGE('datedec &amp; datejul kaf'!$D$5:$D$94,'datedec &amp; datejul kaf rank'!$A34)</f>
        <v>558.33518567399994</v>
      </c>
      <c r="H34" s="5" t="str">
        <f>VLOOKUP(I34,'datedec &amp; datejul kaf'!$E$5:$O$94,11,FALSE)</f>
        <v>1934-35</v>
      </c>
      <c r="I34" s="18">
        <f>LARGE('datedec &amp; datejul kaf'!$E$5:$E$94,'datedec &amp; datejul kaf rank'!$A34)</f>
        <v>495.80824587000001</v>
      </c>
      <c r="J34" s="5" t="str">
        <f>VLOOKUP(K34,'datedec &amp; datejul kaf'!$F$5:$O$94,10,FALSE)</f>
        <v>1996-97</v>
      </c>
      <c r="K34" s="18">
        <f>LARGE('datedec &amp; datejul kaf'!$F$5:$F$94,'datedec &amp; datejul kaf rank'!$A34)</f>
        <v>299.26015406700003</v>
      </c>
      <c r="L34" s="5" t="str">
        <f>VLOOKUP(M34,'datedec &amp; datejul kaf'!$G$5:$O$94,9,FALSE)</f>
        <v>1956-57</v>
      </c>
      <c r="M34" s="18">
        <f>LARGE('datedec &amp; datejul kaf'!$G$5:$G$94,'datedec &amp; datejul kaf rank'!$A34)</f>
        <v>4509.5601614699999</v>
      </c>
      <c r="N34" s="5" t="str">
        <f>VLOOKUP(O34,'datedec &amp; datejul kaf'!$H$5:$O$94,8,FALSE)</f>
        <v>2013-14</v>
      </c>
      <c r="O34" s="18">
        <f>LARGE('datedec &amp; datejul kaf'!$H$5:$H$94,'datedec &amp; datejul kaf rank'!$A34)</f>
        <v>4052.8699306620001</v>
      </c>
      <c r="P34" s="5" t="str">
        <f>VLOOKUP(Q34,'datedec &amp; datejul kaf'!$I$5:$O$94,7,FALSE)</f>
        <v>1975-76</v>
      </c>
      <c r="Q34" s="18">
        <f>LARGE('datedec &amp; datejul kaf'!$I$5:$I$94,'datedec &amp; datejul kaf rank'!$A34)</f>
        <v>3653.1945737489996</v>
      </c>
      <c r="R34" s="5" t="str">
        <f>VLOOKUP(S34,'datedec &amp; datejul kaf'!$J$5:$O$94,6,FALSE)</f>
        <v>1934-35</v>
      </c>
      <c r="S34" s="18">
        <f>LARGE('datedec &amp; datejul kaf'!$J$5:$J$94,'datedec &amp; datejul kaf rank'!$A34)</f>
        <v>3050.5962492389999</v>
      </c>
      <c r="T34" s="5" t="str">
        <f>VLOOKUP(U34,'datedec &amp; datejul kaf'!$K$5:$O$94,5,FALSE)</f>
        <v>1952-53</v>
      </c>
      <c r="U34" s="18">
        <f>LARGE('datedec &amp; datejul kaf'!$K$5:$K$94,'datedec &amp; datejul kaf rank'!$A34)</f>
        <v>1914.095134833</v>
      </c>
      <c r="V34" s="5" t="str">
        <f>VLOOKUP(W34,'datedec &amp; datejul kaf'!$L$5:$O$94,4,FALSE)</f>
        <v>1964-65</v>
      </c>
      <c r="W34" s="18">
        <f>LARGE('datedec &amp; datejul kaf'!$L$5:$L$94,'datedec &amp; datejul kaf rank'!$A34)</f>
        <v>701.922618306</v>
      </c>
      <c r="X34" s="5" t="str">
        <f>VLOOKUP(Y34,'datedec &amp; datejul kaf'!$M$5:$O$94,3,FALSE)</f>
        <v>1958-59</v>
      </c>
      <c r="Y34" s="18">
        <f>LARGE('datedec &amp; datejul kaf'!$M$5:$M$94,'datedec &amp; datejul kaf rank'!$A34)</f>
        <v>157.16230815599999</v>
      </c>
      <c r="Z34" s="5" t="str">
        <f>VLOOKUP(AA34,'datedec &amp; datejul kaf'!$N$5:$O$94,2,FALSE)</f>
        <v>1942-43</v>
      </c>
      <c r="AA34" s="18">
        <f>LARGE('datedec &amp; datejul kaf'!$N$5:$N$94,'datedec &amp; datejul kaf rank'!$A34)</f>
        <v>5127.6910473810003</v>
      </c>
    </row>
    <row r="35" spans="1:27" x14ac:dyDescent="0.2">
      <c r="A35" s="5">
        <v>30</v>
      </c>
      <c r="B35" s="5" t="str">
        <f>VLOOKUP(C35,'datedec &amp; datejul kaf'!$B$5:$O$94,14,FALSE)</f>
        <v>1934-35</v>
      </c>
      <c r="C35" s="18">
        <f>LARGE('datedec &amp; datejul kaf'!$B$5:$B$94,'datedec &amp; datejul kaf rank'!$A35)</f>
        <v>642.80526515099996</v>
      </c>
      <c r="D35" s="5" t="str">
        <f>VLOOKUP(E35,'datedec &amp; datejul kaf'!$C$5:$O$94,13,FALSE)</f>
        <v>2017-18</v>
      </c>
      <c r="E35" s="18">
        <f>LARGE('datedec &amp; datejul kaf'!$C$5:$C$94,'datedec &amp; datejul kaf rank'!$A35)</f>
        <v>592.43105216399999</v>
      </c>
      <c r="F35" s="5" t="str">
        <f>VLOOKUP(G35,'datedec &amp; datejul kaf'!$D$5:$O$94,12,FALSE)</f>
        <v>1937-38</v>
      </c>
      <c r="G35" s="18">
        <f>LARGE('datedec &amp; datejul kaf'!$D$5:$D$94,'datedec &amp; datejul kaf rank'!$A35)</f>
        <v>552.60493795499997</v>
      </c>
      <c r="H35" s="5" t="str">
        <f>VLOOKUP(I35,'datedec &amp; datejul kaf'!$E$5:$O$94,11,FALSE)</f>
        <v>1942-43</v>
      </c>
      <c r="I35" s="18">
        <f>LARGE('datedec &amp; datejul kaf'!$E$5:$E$94,'datedec &amp; datejul kaf rank'!$A35)</f>
        <v>478.367585367</v>
      </c>
      <c r="J35" s="5" t="str">
        <f>VLOOKUP(K35,'datedec &amp; datejul kaf'!$F$5:$O$94,10,FALSE)</f>
        <v>1994-95</v>
      </c>
      <c r="K35" s="18">
        <f>LARGE('datedec &amp; datejul kaf'!$F$5:$F$94,'datedec &amp; datejul kaf rank'!$A35)</f>
        <v>290.65188992699996</v>
      </c>
      <c r="L35" s="5" t="str">
        <f>VLOOKUP(M35,'datedec &amp; datejul kaf'!$G$5:$O$94,9,FALSE)</f>
        <v>1948-49</v>
      </c>
      <c r="M35" s="18">
        <f>LARGE('datedec &amp; datejul kaf'!$G$5:$G$94,'datedec &amp; datejul kaf rank'!$A35)</f>
        <v>4469.5971877619995</v>
      </c>
      <c r="N35" s="5" t="str">
        <f>VLOOKUP(O35,'datedec &amp; datejul kaf'!$H$5:$O$94,8,FALSE)</f>
        <v>1963-64</v>
      </c>
      <c r="O35" s="18">
        <f>LARGE('datedec &amp; datejul kaf'!$H$5:$H$94,'datedec &amp; datejul kaf rank'!$A35)</f>
        <v>4043.6269558020003</v>
      </c>
      <c r="P35" s="5" t="str">
        <f>VLOOKUP(Q35,'datedec &amp; datejul kaf'!$I$5:$O$94,7,FALSE)</f>
        <v>1945-46</v>
      </c>
      <c r="Q35" s="18">
        <f>LARGE('datedec &amp; datejul kaf'!$I$5:$I$94,'datedec &amp; datejul kaf rank'!$A35)</f>
        <v>3637.8742437450001</v>
      </c>
      <c r="R35" s="5" t="str">
        <f>VLOOKUP(S35,'datedec &amp; datejul kaf'!$J$5:$O$94,6,FALSE)</f>
        <v>1945-46</v>
      </c>
      <c r="S35" s="18">
        <f>LARGE('datedec &amp; datejul kaf'!$J$5:$J$94,'datedec &amp; datejul kaf rank'!$A35)</f>
        <v>3042.8587288679996</v>
      </c>
      <c r="T35" s="5" t="str">
        <f>VLOOKUP(U35,'datedec &amp; datejul kaf'!$K$5:$O$94,5,FALSE)</f>
        <v>1934-35</v>
      </c>
      <c r="U35" s="18">
        <f>LARGE('datedec &amp; datejul kaf'!$K$5:$K$94,'datedec &amp; datejul kaf rank'!$A35)</f>
        <v>1912.1037299490001</v>
      </c>
      <c r="V35" s="5" t="str">
        <f>VLOOKUP(W35,'datedec &amp; datejul kaf'!$L$5:$O$94,4,FALSE)</f>
        <v>1960-61</v>
      </c>
      <c r="W35" s="18">
        <f>LARGE('datedec &amp; datejul kaf'!$L$5:$L$94,'datedec &amp; datejul kaf rank'!$A35)</f>
        <v>696.12889951499994</v>
      </c>
      <c r="X35" s="5" t="str">
        <f>VLOOKUP(Y35,'datedec &amp; datejul kaf'!$M$5:$O$94,3,FALSE)</f>
        <v>1979-80</v>
      </c>
      <c r="Y35" s="18">
        <f>LARGE('datedec &amp; datejul kaf'!$M$5:$M$94,'datedec &amp; datejul kaf rank'!$A35)</f>
        <v>152.243300076</v>
      </c>
      <c r="Z35" s="5" t="str">
        <f>VLOOKUP(AA35,'datedec &amp; datejul kaf'!$N$5:$O$94,2,FALSE)</f>
        <v>1956-57</v>
      </c>
      <c r="AA35" s="18">
        <f>LARGE('datedec &amp; datejul kaf'!$N$5:$N$94,'datedec &amp; datejul kaf rank'!$A35)</f>
        <v>5090.0586520979996</v>
      </c>
    </row>
    <row r="36" spans="1:27" x14ac:dyDescent="0.2">
      <c r="A36" s="5">
        <v>31</v>
      </c>
      <c r="B36" s="5" t="str">
        <f>VLOOKUP(C36,'datedec &amp; datejul kaf'!$B$5:$O$94,14,FALSE)</f>
        <v>1997-98</v>
      </c>
      <c r="C36" s="18">
        <f>LARGE('datedec &amp; datejul kaf'!$B$5:$B$94,'datedec &amp; datejul kaf rank'!$A36)</f>
        <v>623.43270389400004</v>
      </c>
      <c r="D36" s="5" t="str">
        <f>VLOOKUP(E36,'datedec &amp; datejul kaf'!$C$5:$O$94,13,FALSE)</f>
        <v>1998-99</v>
      </c>
      <c r="E36" s="18">
        <f>LARGE('datedec &amp; datejul kaf'!$C$5:$C$94,'datedec &amp; datejul kaf rank'!$A36)</f>
        <v>569.74807780800006</v>
      </c>
      <c r="F36" s="5" t="str">
        <f>VLOOKUP(G36,'datedec &amp; datejul kaf'!$D$5:$O$94,12,FALSE)</f>
        <v>1998-99</v>
      </c>
      <c r="G36" s="18">
        <f>LARGE('datedec &amp; datejul kaf'!$D$5:$D$94,'datedec &amp; datejul kaf rank'!$A36)</f>
        <v>535.05717001799997</v>
      </c>
      <c r="H36" s="5" t="str">
        <f>VLOOKUP(I36,'datedec &amp; datejul kaf'!$E$5:$O$94,11,FALSE)</f>
        <v>1998-99</v>
      </c>
      <c r="I36" s="18">
        <f>LARGE('datedec &amp; datejul kaf'!$E$5:$E$94,'datedec &amp; datejul kaf rank'!$A36)</f>
        <v>477.38180028000005</v>
      </c>
      <c r="J36" s="5" t="str">
        <f>VLOOKUP(K36,'datedec &amp; datejul kaf'!$F$5:$O$94,10,FALSE)</f>
        <v>2014-15</v>
      </c>
      <c r="K36" s="18">
        <f>LARGE('datedec &amp; datejul kaf'!$F$5:$F$94,'datedec &amp; datejul kaf rank'!$A36)</f>
        <v>275.34147727799996</v>
      </c>
      <c r="L36" s="5" t="str">
        <f>VLOOKUP(M36,'datedec &amp; datejul kaf'!$G$5:$O$94,9,FALSE)</f>
        <v>1950-51</v>
      </c>
      <c r="M36" s="18">
        <f>LARGE('datedec &amp; datejul kaf'!$G$5:$G$94,'datedec &amp; datejul kaf rank'!$A36)</f>
        <v>4276.730418135</v>
      </c>
      <c r="N36" s="5" t="str">
        <f>VLOOKUP(O36,'datedec &amp; datejul kaf'!$H$5:$O$94,8,FALSE)</f>
        <v>1975-76</v>
      </c>
      <c r="O36" s="18">
        <f>LARGE('datedec &amp; datejul kaf'!$H$5:$H$94,'datedec &amp; datejul kaf rank'!$A36)</f>
        <v>4006.8891059400003</v>
      </c>
      <c r="P36" s="5" t="str">
        <f>VLOOKUP(Q36,'datedec &amp; datejul kaf'!$I$5:$O$94,7,FALSE)</f>
        <v>1934-35</v>
      </c>
      <c r="Q36" s="18">
        <f>LARGE('datedec &amp; datejul kaf'!$I$5:$I$94,'datedec &amp; datejul kaf rank'!$A36)</f>
        <v>3568.7522628660004</v>
      </c>
      <c r="R36" s="5" t="str">
        <f>VLOOKUP(S36,'datedec &amp; datejul kaf'!$J$5:$O$94,6,FALSE)</f>
        <v>1961-62</v>
      </c>
      <c r="S36" s="18">
        <f>LARGE('datedec &amp; datejul kaf'!$J$5:$J$94,'datedec &amp; datejul kaf rank'!$A36)</f>
        <v>3040.694762007</v>
      </c>
      <c r="T36" s="5" t="str">
        <f>VLOOKUP(U36,'datedec &amp; datejul kaf'!$K$5:$O$94,5,FALSE)</f>
        <v>1989-90</v>
      </c>
      <c r="U36" s="18">
        <f>LARGE('datedec &amp; datejul kaf'!$K$5:$K$94,'datedec &amp; datejul kaf rank'!$A36)</f>
        <v>1898.314639557</v>
      </c>
      <c r="V36" s="5" t="str">
        <f>VLOOKUP(W36,'datedec &amp; datejul kaf'!$L$5:$O$94,4,FALSE)</f>
        <v>1979-80</v>
      </c>
      <c r="W36" s="18">
        <f>LARGE('datedec &amp; datejul kaf'!$L$5:$L$94,'datedec &amp; datejul kaf rank'!$A36)</f>
        <v>690.10113114599994</v>
      </c>
      <c r="X36" s="5" t="str">
        <f>VLOOKUP(Y36,'datedec &amp; datejul kaf'!$M$5:$O$94,3,FALSE)</f>
        <v>1977-78</v>
      </c>
      <c r="Y36" s="18">
        <f>LARGE('datedec &amp; datejul kaf'!$M$5:$M$94,'datedec &amp; datejul kaf rank'!$A36)</f>
        <v>150.706110051</v>
      </c>
      <c r="Z36" s="5" t="str">
        <f>VLOOKUP(AA36,'datedec &amp; datejul kaf'!$N$5:$O$94,2,FALSE)</f>
        <v>1999-2000</v>
      </c>
      <c r="AA36" s="18">
        <f>LARGE('datedec &amp; datejul kaf'!$N$5:$N$94,'datedec &amp; datejul kaf rank'!$A36)</f>
        <v>5036.9135301240003</v>
      </c>
    </row>
    <row r="37" spans="1:27" x14ac:dyDescent="0.2">
      <c r="A37" s="5">
        <v>32</v>
      </c>
      <c r="B37" s="5" t="str">
        <f>VLOOKUP(C37,'datedec &amp; datejul kaf'!$B$5:$O$94,14,FALSE)</f>
        <v>2017-18</v>
      </c>
      <c r="C37" s="18">
        <f>LARGE('datedec &amp; datejul kaf'!$B$5:$B$94,'datedec &amp; datejul kaf rank'!$A37)</f>
        <v>619.05518339699995</v>
      </c>
      <c r="D37" s="5" t="str">
        <f>VLOOKUP(E37,'datedec &amp; datejul kaf'!$C$5:$O$94,13,FALSE)</f>
        <v>1983-84</v>
      </c>
      <c r="E37" s="18">
        <f>LARGE('datedec &amp; datejul kaf'!$C$5:$C$94,'datedec &amp; datejul kaf rank'!$A37)</f>
        <v>569.67468938100001</v>
      </c>
      <c r="F37" s="5" t="str">
        <f>VLOOKUP(G37,'datedec &amp; datejul kaf'!$D$5:$O$94,12,FALSE)</f>
        <v>1996-97</v>
      </c>
      <c r="G37" s="18">
        <f>LARGE('datedec &amp; datejul kaf'!$D$5:$D$94,'datedec &amp; datejul kaf rank'!$A37)</f>
        <v>523.71568284</v>
      </c>
      <c r="H37" s="5" t="str">
        <f>VLOOKUP(I37,'datedec &amp; datejul kaf'!$E$5:$O$94,11,FALSE)</f>
        <v>2017-18</v>
      </c>
      <c r="I37" s="18">
        <f>LARGE('datedec &amp; datejul kaf'!$E$5:$E$94,'datedec &amp; datejul kaf rank'!$A37)</f>
        <v>473.29783349100001</v>
      </c>
      <c r="J37" s="5" t="str">
        <f>VLOOKUP(K37,'datedec &amp; datejul kaf'!$F$5:$O$94,10,FALSE)</f>
        <v>1932-33</v>
      </c>
      <c r="K37" s="18">
        <f>LARGE('datedec &amp; datejul kaf'!$F$5:$F$94,'datedec &amp; datejul kaf rank'!$A37)</f>
        <v>274.17321285900005</v>
      </c>
      <c r="L37" s="5" t="str">
        <f>VLOOKUP(M37,'datedec &amp; datejul kaf'!$G$5:$O$94,9,FALSE)</f>
        <v>1983-84</v>
      </c>
      <c r="M37" s="18">
        <f>LARGE('datedec &amp; datejul kaf'!$G$5:$G$94,'datedec &amp; datejul kaf rank'!$A37)</f>
        <v>4269.7069473239999</v>
      </c>
      <c r="N37" s="5" t="str">
        <f>VLOOKUP(O37,'datedec &amp; datejul kaf'!$H$5:$O$94,8,FALSE)</f>
        <v>1999-2000</v>
      </c>
      <c r="O37" s="18">
        <f>LARGE('datedec &amp; datejul kaf'!$H$5:$H$94,'datedec &amp; datejul kaf rank'!$A37)</f>
        <v>3999.5264615880001</v>
      </c>
      <c r="P37" s="5" t="str">
        <f>VLOOKUP(Q37,'datedec &amp; datejul kaf'!$I$5:$O$94,7,FALSE)</f>
        <v>1999-2000</v>
      </c>
      <c r="Q37" s="18">
        <f>LARGE('datedec &amp; datejul kaf'!$I$5:$I$94,'datedec &amp; datejul kaf rank'!$A37)</f>
        <v>3559.665982215</v>
      </c>
      <c r="R37" s="5" t="str">
        <f>VLOOKUP(S37,'datedec &amp; datejul kaf'!$J$5:$O$94,6,FALSE)</f>
        <v>1960-61</v>
      </c>
      <c r="S37" s="18">
        <f>LARGE('datedec &amp; datejul kaf'!$J$5:$J$94,'datedec &amp; datejul kaf rank'!$A37)</f>
        <v>2956.1036907990001</v>
      </c>
      <c r="T37" s="5" t="str">
        <f>VLOOKUP(U37,'datedec &amp; datejul kaf'!$K$5:$O$94,5,FALSE)</f>
        <v>1983-84</v>
      </c>
      <c r="U37" s="18">
        <f>LARGE('datedec &amp; datejul kaf'!$K$5:$K$94,'datedec &amp; datejul kaf rank'!$A37)</f>
        <v>1886.7767887500002</v>
      </c>
      <c r="V37" s="5" t="str">
        <f>VLOOKUP(W37,'datedec &amp; datejul kaf'!$L$5:$O$94,4,FALSE)</f>
        <v>1984-85</v>
      </c>
      <c r="W37" s="18">
        <f>LARGE('datedec &amp; datejul kaf'!$L$5:$L$94,'datedec &amp; datejul kaf rank'!$A37)</f>
        <v>681.66542898299997</v>
      </c>
      <c r="X37" s="5" t="str">
        <f>VLOOKUP(Y37,'datedec &amp; datejul kaf'!$M$5:$O$94,3,FALSE)</f>
        <v>1952-53</v>
      </c>
      <c r="Y37" s="18">
        <f>LARGE('datedec &amp; datejul kaf'!$M$5:$M$94,'datedec &amp; datejul kaf rank'!$A37)</f>
        <v>149.84528363699999</v>
      </c>
      <c r="Z37" s="5" t="str">
        <f>VLOOKUP(AA37,'datedec &amp; datejul kaf'!$N$5:$O$94,2,FALSE)</f>
        <v>2007-08</v>
      </c>
      <c r="AA37" s="18">
        <f>LARGE('datedec &amp; datejul kaf'!$N$5:$N$94,'datedec &amp; datejul kaf rank'!$A37)</f>
        <v>5006.3284073039995</v>
      </c>
    </row>
    <row r="38" spans="1:27" x14ac:dyDescent="0.2">
      <c r="A38" s="5">
        <v>33</v>
      </c>
      <c r="B38" s="5" t="str">
        <f>VLOOKUP(C38,'datedec &amp; datejul kaf'!$B$5:$O$94,14,FALSE)</f>
        <v>1954-55</v>
      </c>
      <c r="C38" s="18">
        <f>LARGE('datedec &amp; datejul kaf'!$B$5:$B$94,'datedec &amp; datejul kaf rank'!$A38)</f>
        <v>612.15072084600001</v>
      </c>
      <c r="D38" s="5" t="str">
        <f>VLOOKUP(E38,'datedec &amp; datejul kaf'!$C$5:$O$94,13,FALSE)</f>
        <v>1996-97</v>
      </c>
      <c r="E38" s="18">
        <f>LARGE('datedec &amp; datejul kaf'!$C$5:$C$94,'datedec &amp; datejul kaf rank'!$A38)</f>
        <v>561.61981364999997</v>
      </c>
      <c r="F38" s="5" t="str">
        <f>VLOOKUP(G38,'datedec &amp; datejul kaf'!$D$5:$O$94,12,FALSE)</f>
        <v>1942-43</v>
      </c>
      <c r="G38" s="18">
        <f>LARGE('datedec &amp; datejul kaf'!$D$5:$D$94,'datedec &amp; datejul kaf rank'!$A38)</f>
        <v>522.45419528399998</v>
      </c>
      <c r="H38" s="5" t="str">
        <f>VLOOKUP(I38,'datedec &amp; datejul kaf'!$E$5:$O$94,11,FALSE)</f>
        <v>1983-84</v>
      </c>
      <c r="I38" s="18">
        <f>LARGE('datedec &amp; datejul kaf'!$E$5:$E$94,'datedec &amp; datejul kaf rank'!$A38)</f>
        <v>448.38543773100002</v>
      </c>
      <c r="J38" s="5" t="str">
        <f>VLOOKUP(K38,'datedec &amp; datejul kaf'!$F$5:$O$94,10,FALSE)</f>
        <v>1982-83</v>
      </c>
      <c r="K38" s="18">
        <f>LARGE('datedec &amp; datejul kaf'!$F$5:$F$94,'datedec &amp; datejul kaf rank'!$A38)</f>
        <v>264.51965950200002</v>
      </c>
      <c r="L38" s="5" t="str">
        <f>VLOOKUP(M38,'datedec &amp; datejul kaf'!$G$5:$O$94,9,FALSE)</f>
        <v>1934-35</v>
      </c>
      <c r="M38" s="18">
        <f>LARGE('datedec &amp; datejul kaf'!$G$5:$G$94,'datedec &amp; datejul kaf rank'!$A38)</f>
        <v>4254.1366999739994</v>
      </c>
      <c r="N38" s="5" t="str">
        <f>VLOOKUP(O38,'datedec &amp; datejul kaf'!$H$5:$O$94,8,FALSE)</f>
        <v>1959-60</v>
      </c>
      <c r="O38" s="18">
        <f>LARGE('datedec &amp; datejul kaf'!$H$5:$H$94,'datedec &amp; datejul kaf rank'!$A38)</f>
        <v>3906.5691097019999</v>
      </c>
      <c r="P38" s="5" t="str">
        <f>VLOOKUP(Q38,'datedec &amp; datejul kaf'!$I$5:$O$94,7,FALSE)</f>
        <v>1959-60</v>
      </c>
      <c r="Q38" s="18">
        <f>LARGE('datedec &amp; datejul kaf'!$I$5:$I$94,'datedec &amp; datejul kaf rank'!$A38)</f>
        <v>3544.0739166839999</v>
      </c>
      <c r="R38" s="5" t="str">
        <f>VLOOKUP(S38,'datedec &amp; datejul kaf'!$J$5:$O$94,6,FALSE)</f>
        <v>1984-85</v>
      </c>
      <c r="S38" s="18">
        <f>LARGE('datedec &amp; datejul kaf'!$J$5:$J$94,'datedec &amp; datejul kaf rank'!$A38)</f>
        <v>2949.4848480719997</v>
      </c>
      <c r="T38" s="5" t="str">
        <f>VLOOKUP(U38,'datedec &amp; datejul kaf'!$K$5:$O$94,5,FALSE)</f>
        <v>1968-69</v>
      </c>
      <c r="U38" s="18">
        <f>LARGE('datedec &amp; datejul kaf'!$K$5:$K$94,'datedec &amp; datejul kaf rank'!$A38)</f>
        <v>1861.6600954769999</v>
      </c>
      <c r="V38" s="5" t="str">
        <f>VLOOKUP(W38,'datedec &amp; datejul kaf'!$L$5:$O$94,4,FALSE)</f>
        <v>1975-76</v>
      </c>
      <c r="W38" s="18">
        <f>LARGE('datedec &amp; datejul kaf'!$L$5:$L$94,'datedec &amp; datejul kaf rank'!$A38)</f>
        <v>675.29848707299993</v>
      </c>
      <c r="X38" s="5" t="str">
        <f>VLOOKUP(Y38,'datedec &amp; datejul kaf'!$M$5:$O$94,3,FALSE)</f>
        <v>1969-70</v>
      </c>
      <c r="Y38" s="18">
        <f>LARGE('datedec &amp; datejul kaf'!$M$5:$M$94,'datedec &amp; datejul kaf rank'!$A38)</f>
        <v>144.86478795599999</v>
      </c>
      <c r="Z38" s="5" t="str">
        <f>VLOOKUP(AA38,'datedec &amp; datejul kaf'!$N$5:$O$94,2,FALSE)</f>
        <v>1946-47</v>
      </c>
      <c r="AA38" s="18">
        <f>LARGE('datedec &amp; datejul kaf'!$N$5:$N$94,'datedec &amp; datejul kaf rank'!$A38)</f>
        <v>4928.550558981</v>
      </c>
    </row>
    <row r="39" spans="1:27" x14ac:dyDescent="0.2">
      <c r="A39" s="5">
        <v>34</v>
      </c>
      <c r="B39" s="5" t="str">
        <f>VLOOKUP(C39,'datedec &amp; datejul kaf'!$B$5:$O$94,14,FALSE)</f>
        <v>1998-99</v>
      </c>
      <c r="C39" s="18">
        <f>LARGE('datedec &amp; datejul kaf'!$B$5:$B$94,'datedec &amp; datejul kaf rank'!$A39)</f>
        <v>607.99336562999997</v>
      </c>
      <c r="D39" s="5" t="str">
        <f>VLOOKUP(E39,'datedec &amp; datejul kaf'!$C$5:$O$94,13,FALSE)</f>
        <v>1997-98</v>
      </c>
      <c r="E39" s="18">
        <f>LARGE('datedec &amp; datejul kaf'!$C$5:$C$94,'datedec &amp; datejul kaf rank'!$A39)</f>
        <v>551.18477271899997</v>
      </c>
      <c r="F39" s="5" t="str">
        <f>VLOOKUP(G39,'datedec &amp; datejul kaf'!$D$5:$O$94,12,FALSE)</f>
        <v>1983-84</v>
      </c>
      <c r="G39" s="18">
        <f>LARGE('datedec &amp; datejul kaf'!$D$5:$D$94,'datedec &amp; datejul kaf rank'!$A39)</f>
        <v>517.25155085100005</v>
      </c>
      <c r="H39" s="5" t="str">
        <f>VLOOKUP(I39,'datedec &amp; datejul kaf'!$E$5:$O$94,11,FALSE)</f>
        <v>1996-97</v>
      </c>
      <c r="I39" s="18">
        <f>LARGE('datedec &amp; datejul kaf'!$E$5:$E$94,'datedec &amp; datejul kaf rank'!$A39)</f>
        <v>440.52295868699997</v>
      </c>
      <c r="J39" s="5" t="str">
        <f>VLOOKUP(K39,'datedec &amp; datejul kaf'!$F$5:$O$94,10,FALSE)</f>
        <v>1956-57</v>
      </c>
      <c r="K39" s="18">
        <f>LARGE('datedec &amp; datejul kaf'!$F$5:$F$94,'datedec &amp; datejul kaf rank'!$A39)</f>
        <v>263.96627109300005</v>
      </c>
      <c r="L39" s="5" t="str">
        <f>VLOOKUP(M39,'datedec &amp; datejul kaf'!$G$5:$O$94,9,FALSE)</f>
        <v>1945-46</v>
      </c>
      <c r="M39" s="18">
        <f>LARGE('datedec &amp; datejul kaf'!$G$5:$G$94,'datedec &amp; datejul kaf rank'!$A39)</f>
        <v>4253.053724808</v>
      </c>
      <c r="N39" s="5" t="str">
        <f>VLOOKUP(O39,'datedec &amp; datejul kaf'!$H$5:$O$94,8,FALSE)</f>
        <v>1934-35</v>
      </c>
      <c r="O39" s="18">
        <f>LARGE('datedec &amp; datejul kaf'!$H$5:$H$94,'datedec &amp; datejul kaf rank'!$A39)</f>
        <v>3906.3628287179999</v>
      </c>
      <c r="P39" s="5" t="str">
        <f>VLOOKUP(Q39,'datedec &amp; datejul kaf'!$I$5:$O$94,7,FALSE)</f>
        <v>1990-91</v>
      </c>
      <c r="Q39" s="18">
        <f>LARGE('datedec &amp; datejul kaf'!$I$5:$I$94,'datedec &amp; datejul kaf rank'!$A39)</f>
        <v>3520.7066448329997</v>
      </c>
      <c r="R39" s="5" t="str">
        <f>VLOOKUP(S39,'datedec &amp; datejul kaf'!$J$5:$O$94,6,FALSE)</f>
        <v>1990-91</v>
      </c>
      <c r="S39" s="18">
        <f>LARGE('datedec &amp; datejul kaf'!$J$5:$J$94,'datedec &amp; datejul kaf rank'!$A39)</f>
        <v>2914.6848493769999</v>
      </c>
      <c r="T39" s="5" t="str">
        <f>VLOOKUP(U39,'datedec &amp; datejul kaf'!$K$5:$O$94,5,FALSE)</f>
        <v>1984-85</v>
      </c>
      <c r="U39" s="18">
        <f>LARGE('datedec &amp; datejul kaf'!$K$5:$K$94,'datedec &amp; datejul kaf rank'!$A39)</f>
        <v>1830.8072040720001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666.64460309999993</v>
      </c>
      <c r="X39" s="5" t="str">
        <f>VLOOKUP(Y39,'datedec &amp; datejul kaf'!$M$5:$O$94,3,FALSE)</f>
        <v>1964-65</v>
      </c>
      <c r="Y39" s="18">
        <f>LARGE('datedec &amp; datejul kaf'!$M$5:$M$94,'datedec &amp; datejul kaf rank'!$A39)</f>
        <v>144.249911946</v>
      </c>
      <c r="Z39" s="5" t="str">
        <f>VLOOKUP(AA39,'datedec &amp; datejul kaf'!$N$5:$O$94,2,FALSE)</f>
        <v>1948-49</v>
      </c>
      <c r="AA39" s="18">
        <f>LARGE('datedec &amp; datejul kaf'!$N$5:$N$94,'datedec &amp; datejul kaf rank'!$A39)</f>
        <v>4928.2113854399995</v>
      </c>
    </row>
    <row r="40" spans="1:27" x14ac:dyDescent="0.2">
      <c r="A40" s="5">
        <v>35</v>
      </c>
      <c r="B40" s="5" t="str">
        <f>VLOOKUP(C40,'datedec &amp; datejul kaf'!$B$5:$O$94,14,FALSE)</f>
        <v>1996-97</v>
      </c>
      <c r="C40" s="18">
        <f>LARGE('datedec &amp; datejul kaf'!$B$5:$B$94,'datedec &amp; datejul kaf rank'!$A40)</f>
        <v>606.81320038499996</v>
      </c>
      <c r="D40" s="5" t="str">
        <f>VLOOKUP(E40,'datedec &amp; datejul kaf'!$C$5:$O$94,13,FALSE)</f>
        <v>1942-43</v>
      </c>
      <c r="E40" s="18">
        <f>LARGE('datedec &amp; datejul kaf'!$C$5:$C$94,'datedec &amp; datejul kaf rank'!$A40)</f>
        <v>550.599648774</v>
      </c>
      <c r="F40" s="5" t="str">
        <f>VLOOKUP(G40,'datedec &amp; datejul kaf'!$D$5:$O$94,12,FALSE)</f>
        <v>1997-98</v>
      </c>
      <c r="G40" s="18">
        <f>LARGE('datedec &amp; datejul kaf'!$D$5:$D$94,'datedec &amp; datejul kaf rank'!$A40)</f>
        <v>486.74179992899997</v>
      </c>
      <c r="H40" s="5" t="str">
        <f>VLOOKUP(I40,'datedec &amp; datejul kaf'!$E$5:$O$94,11,FALSE)</f>
        <v>1966-67</v>
      </c>
      <c r="I40" s="18">
        <f>LARGE('datedec &amp; datejul kaf'!$E$5:$E$94,'datedec &amp; datejul kaf rank'!$A40)</f>
        <v>423.568248579</v>
      </c>
      <c r="J40" s="5" t="str">
        <f>VLOOKUP(K40,'datedec &amp; datejul kaf'!$F$5:$O$94,10,FALSE)</f>
        <v>1934-35</v>
      </c>
      <c r="K40" s="18">
        <f>LARGE('datedec &amp; datejul kaf'!$F$5:$F$94,'datedec &amp; datejul kaf rank'!$A40)</f>
        <v>260.70742824000001</v>
      </c>
      <c r="L40" s="5" t="str">
        <f>VLOOKUP(M40,'datedec &amp; datejul kaf'!$G$5:$O$94,9,FALSE)</f>
        <v>2005-06</v>
      </c>
      <c r="M40" s="18">
        <f>LARGE('datedec &amp; datejul kaf'!$G$5:$G$94,'datedec &amp; datejul kaf rank'!$A40)</f>
        <v>4238.017031157</v>
      </c>
      <c r="N40" s="5" t="str">
        <f>VLOOKUP(O40,'datedec &amp; datejul kaf'!$H$5:$O$94,8,FALSE)</f>
        <v>1974-75</v>
      </c>
      <c r="O40" s="18">
        <f>LARGE('datedec &amp; datejul kaf'!$H$5:$H$94,'datedec &amp; datejul kaf rank'!$A40)</f>
        <v>3888.969771519</v>
      </c>
      <c r="P40" s="5" t="str">
        <f>VLOOKUP(Q40,'datedec &amp; datejul kaf'!$I$5:$O$94,7,FALSE)</f>
        <v>1937-38</v>
      </c>
      <c r="Q40" s="18">
        <f>LARGE('datedec &amp; datejul kaf'!$I$5:$I$94,'datedec &amp; datejul kaf rank'!$A40)</f>
        <v>3507.8458188689997</v>
      </c>
      <c r="R40" s="5" t="str">
        <f>VLOOKUP(S40,'datedec &amp; datejul kaf'!$J$5:$O$94,6,FALSE)</f>
        <v>1959-60</v>
      </c>
      <c r="S40" s="18">
        <f>LARGE('datedec &amp; datejul kaf'!$J$5:$J$94,'datedec &amp; datejul kaf rank'!$A40)</f>
        <v>2908.8455107530003</v>
      </c>
      <c r="T40" s="5" t="str">
        <f>VLOOKUP(U40,'datedec &amp; datejul kaf'!$K$5:$O$94,5,FALSE)</f>
        <v>1964-65</v>
      </c>
      <c r="U40" s="18">
        <f>LARGE('datedec &amp; datejul kaf'!$K$5:$K$94,'datedec &amp; datejul kaf rank'!$A40)</f>
        <v>1789.8227427989998</v>
      </c>
      <c r="V40" s="5" t="str">
        <f>VLOOKUP(W40,'datedec &amp; datejul kaf'!$L$5:$O$94,4,FALSE)</f>
        <v>1982-83</v>
      </c>
      <c r="W40" s="18">
        <f>LARGE('datedec &amp; datejul kaf'!$L$5:$L$94,'datedec &amp; datejul kaf rank'!$A40)</f>
        <v>664.04030567699999</v>
      </c>
      <c r="X40" s="5" t="str">
        <f>VLOOKUP(Y40,'datedec &amp; datejul kaf'!$M$5:$O$94,3,FALSE)</f>
        <v>1951-52</v>
      </c>
      <c r="Y40" s="18">
        <f>LARGE('datedec &amp; datejul kaf'!$M$5:$M$94,'datedec &amp; datejul kaf rank'!$A40)</f>
        <v>135.82611060899998</v>
      </c>
      <c r="Z40" s="5" t="str">
        <f>VLOOKUP(AA40,'datedec &amp; datejul kaf'!$N$5:$O$94,2,FALSE)</f>
        <v>1983-84</v>
      </c>
      <c r="AA40" s="18">
        <f>LARGE('datedec &amp; datejul kaf'!$N$5:$N$94,'datedec &amp; datejul kaf rank'!$A40)</f>
        <v>4926.9399805289995</v>
      </c>
    </row>
    <row r="41" spans="1:27" x14ac:dyDescent="0.2">
      <c r="A41" s="5">
        <v>36</v>
      </c>
      <c r="B41" s="5" t="str">
        <f>VLOOKUP(C41,'datedec &amp; datejul kaf'!$B$5:$O$94,14,FALSE)</f>
        <v>1982-83</v>
      </c>
      <c r="C41" s="18">
        <f>LARGE('datedec &amp; datejul kaf'!$B$5:$B$94,'datedec &amp; datejul kaf rank'!$A41)</f>
        <v>593.55171327900007</v>
      </c>
      <c r="D41" s="5" t="str">
        <f>VLOOKUP(E41,'datedec &amp; datejul kaf'!$C$5:$O$94,13,FALSE)</f>
        <v>1985-86</v>
      </c>
      <c r="E41" s="18">
        <f>LARGE('datedec &amp; datejul kaf'!$C$5:$C$94,'datedec &amp; datejul kaf rank'!$A41)</f>
        <v>542.54477304300008</v>
      </c>
      <c r="F41" s="5" t="str">
        <f>VLOOKUP(G41,'datedec &amp; datejul kaf'!$D$5:$O$94,12,FALSE)</f>
        <v>1982-83</v>
      </c>
      <c r="G41" s="18">
        <f>LARGE('datedec &amp; datejul kaf'!$D$5:$D$94,'datedec &amp; datejul kaf rank'!$A41)</f>
        <v>480.18444480300002</v>
      </c>
      <c r="H41" s="5" t="str">
        <f>VLOOKUP(I41,'datedec &amp; datejul kaf'!$E$5:$O$94,11,FALSE)</f>
        <v>1994-95</v>
      </c>
      <c r="I41" s="18">
        <f>LARGE('datedec &amp; datejul kaf'!$E$5:$E$94,'datedec &amp; datejul kaf rank'!$A41)</f>
        <v>404.89981952700003</v>
      </c>
      <c r="J41" s="5" t="str">
        <f>VLOOKUP(K41,'datedec &amp; datejul kaf'!$F$5:$O$94,10,FALSE)</f>
        <v>1940-41</v>
      </c>
      <c r="K41" s="18">
        <f>LARGE('datedec &amp; datejul kaf'!$F$5:$F$94,'datedec &amp; datejul kaf rank'!$A41)</f>
        <v>250.62346167600001</v>
      </c>
      <c r="L41" s="5" t="str">
        <f>VLOOKUP(M41,'datedec &amp; datejul kaf'!$G$5:$O$94,9,FALSE)</f>
        <v>1999-2000</v>
      </c>
      <c r="M41" s="18">
        <f>LARGE('datedec &amp; datejul kaf'!$G$5:$G$94,'datedec &amp; datejul kaf rank'!$A41)</f>
        <v>4225.370420061</v>
      </c>
      <c r="N41" s="5" t="str">
        <f>VLOOKUP(O41,'datedec &amp; datejul kaf'!$H$5:$O$94,8,FALSE)</f>
        <v>1950-51</v>
      </c>
      <c r="O41" s="18">
        <f>LARGE('datedec &amp; datejul kaf'!$H$5:$H$94,'datedec &amp; datejul kaf rank'!$A41)</f>
        <v>3860.5208469659997</v>
      </c>
      <c r="P41" s="5" t="str">
        <f>VLOOKUP(Q41,'datedec &amp; datejul kaf'!$I$5:$O$94,7,FALSE)</f>
        <v>1995-96</v>
      </c>
      <c r="Q41" s="18">
        <f>LARGE('datedec &amp; datejul kaf'!$I$5:$I$94,'datedec &amp; datejul kaf rank'!$A41)</f>
        <v>3418.1036734740001</v>
      </c>
      <c r="R41" s="5" t="str">
        <f>VLOOKUP(S41,'datedec &amp; datejul kaf'!$J$5:$O$94,6,FALSE)</f>
        <v>2017-18</v>
      </c>
      <c r="S41" s="18">
        <f>LARGE('datedec &amp; datejul kaf'!$J$5:$J$94,'datedec &amp; datejul kaf rank'!$A41)</f>
        <v>2902.1215440629999</v>
      </c>
      <c r="T41" s="5" t="str">
        <f>VLOOKUP(U41,'datedec &amp; datejul kaf'!$K$5:$O$94,5,FALSE)</f>
        <v>1945-46</v>
      </c>
      <c r="U41" s="18">
        <f>LARGE('datedec &amp; datejul kaf'!$K$5:$K$94,'datedec &amp; datejul kaf rank'!$A41)</f>
        <v>1789.8207593280001</v>
      </c>
      <c r="V41" s="5" t="str">
        <f>VLOOKUP(W41,'datedec &amp; datejul kaf'!$L$5:$O$94,4,FALSE)</f>
        <v>1931-32</v>
      </c>
      <c r="W41" s="18">
        <f>LARGE('datedec &amp; datejul kaf'!$L$5:$L$94,'datedec &amp; datejul kaf rank'!$A41)</f>
        <v>644.029066758</v>
      </c>
      <c r="X41" s="5" t="str">
        <f>VLOOKUP(Y41,'datedec &amp; datejul kaf'!$M$5:$O$94,3,FALSE)</f>
        <v>1966-67</v>
      </c>
      <c r="Y41" s="18">
        <f>LARGE('datedec &amp; datejul kaf'!$M$5:$M$94,'datedec &amp; datejul kaf rank'!$A41)</f>
        <v>133.735532175</v>
      </c>
      <c r="Z41" s="5" t="str">
        <f>VLOOKUP(AA41,'datedec &amp; datejul kaf'!$N$5:$O$94,2,FALSE)</f>
        <v>1945-46</v>
      </c>
      <c r="AA41" s="18">
        <f>LARGE('datedec &amp; datejul kaf'!$N$5:$N$94,'datedec &amp; datejul kaf rank'!$A41)</f>
        <v>4901.8173368429998</v>
      </c>
    </row>
    <row r="42" spans="1:27" x14ac:dyDescent="0.2">
      <c r="A42" s="5">
        <v>37</v>
      </c>
      <c r="B42" s="5" t="str">
        <f>VLOOKUP(C42,'datedec &amp; datejul kaf'!$B$5:$O$94,14,FALSE)</f>
        <v>1985-86</v>
      </c>
      <c r="C42" s="18">
        <f>LARGE('datedec &amp; datejul kaf'!$B$5:$B$94,'datedec &amp; datejul kaf rank'!$A42)</f>
        <v>592.59568025700003</v>
      </c>
      <c r="D42" s="5" t="str">
        <f>VLOOKUP(E42,'datedec &amp; datejul kaf'!$C$5:$O$94,13,FALSE)</f>
        <v>1982-83</v>
      </c>
      <c r="E42" s="18">
        <f>LARGE('datedec &amp; datejul kaf'!$C$5:$C$94,'datedec &amp; datejul kaf rank'!$A42)</f>
        <v>532.31006268299996</v>
      </c>
      <c r="F42" s="5" t="str">
        <f>VLOOKUP(G42,'datedec &amp; datejul kaf'!$D$5:$O$94,12,FALSE)</f>
        <v>1985-86</v>
      </c>
      <c r="G42" s="18">
        <f>LARGE('datedec &amp; datejul kaf'!$D$5:$D$94,'datedec &amp; datejul kaf rank'!$A42)</f>
        <v>474.59105658300001</v>
      </c>
      <c r="H42" s="5" t="str">
        <f>VLOOKUP(I42,'datedec &amp; datejul kaf'!$E$5:$O$94,11,FALSE)</f>
        <v>1982-83</v>
      </c>
      <c r="I42" s="18">
        <f>LARGE('datedec &amp; datejul kaf'!$E$5:$E$94,'datedec &amp; datejul kaf rank'!$A42)</f>
        <v>394.655191812</v>
      </c>
      <c r="J42" s="5" t="str">
        <f>VLOOKUP(K42,'datedec &amp; datejul kaf'!$F$5:$O$94,10,FALSE)</f>
        <v>2017-18</v>
      </c>
      <c r="K42" s="18">
        <f>LARGE('datedec &amp; datejul kaf'!$F$5:$F$94,'datedec &amp; datejul kaf rank'!$A42)</f>
        <v>241.70775953099999</v>
      </c>
      <c r="L42" s="5" t="str">
        <f>VLOOKUP(M42,'datedec &amp; datejul kaf'!$G$5:$O$94,9,FALSE)</f>
        <v>2013-14</v>
      </c>
      <c r="M42" s="18">
        <f>LARGE('datedec &amp; datejul kaf'!$G$5:$G$94,'datedec &amp; datejul kaf rank'!$A42)</f>
        <v>4217.2262881349998</v>
      </c>
      <c r="N42" s="5" t="str">
        <f>VLOOKUP(O42,'datedec &amp; datejul kaf'!$H$5:$O$94,8,FALSE)</f>
        <v>1945-46</v>
      </c>
      <c r="O42" s="18">
        <f>LARGE('datedec &amp; datejul kaf'!$H$5:$H$94,'datedec &amp; datejul kaf rank'!$A42)</f>
        <v>3836.4752280330003</v>
      </c>
      <c r="P42" s="5" t="str">
        <f>VLOOKUP(Q42,'datedec &amp; datejul kaf'!$I$5:$O$94,7,FALSE)</f>
        <v>1983-84</v>
      </c>
      <c r="Q42" s="18">
        <f>LARGE('datedec &amp; datejul kaf'!$I$5:$I$94,'datedec &amp; datejul kaf rank'!$A42)</f>
        <v>3412.4864836020001</v>
      </c>
      <c r="R42" s="5" t="str">
        <f>VLOOKUP(S42,'datedec &amp; datejul kaf'!$J$5:$O$94,6,FALSE)</f>
        <v>1999-2000</v>
      </c>
      <c r="S42" s="18">
        <f>LARGE('datedec &amp; datejul kaf'!$J$5:$J$94,'datedec &amp; datejul kaf rank'!$A42)</f>
        <v>2882.1955943970001</v>
      </c>
      <c r="T42" s="5" t="str">
        <f>VLOOKUP(U42,'datedec &amp; datejul kaf'!$K$5:$O$94,5,FALSE)</f>
        <v>1978-79</v>
      </c>
      <c r="U42" s="18">
        <f>LARGE('datedec &amp; datejul kaf'!$K$5:$K$94,'datedec &amp; datejul kaf rank'!$A42)</f>
        <v>1773.088197972</v>
      </c>
      <c r="V42" s="5" t="str">
        <f>VLOOKUP(W42,'datedec &amp; datejul kaf'!$L$5:$O$94,4,FALSE)</f>
        <v>2005-06</v>
      </c>
      <c r="W42" s="18">
        <f>LARGE('datedec &amp; datejul kaf'!$L$5:$L$94,'datedec &amp; datejul kaf rank'!$A42)</f>
        <v>606.10311776699996</v>
      </c>
      <c r="X42" s="5" t="str">
        <f>VLOOKUP(Y42,'datedec &amp; datejul kaf'!$M$5:$O$94,3,FALSE)</f>
        <v>2013-14</v>
      </c>
      <c r="Y42" s="18">
        <f>LARGE('datedec &amp; datejul kaf'!$M$5:$M$94,'datedec &amp; datejul kaf rank'!$A42)</f>
        <v>130.10776371599999</v>
      </c>
      <c r="Z42" s="5" t="str">
        <f>VLOOKUP(AA42,'datedec &amp; datejul kaf'!$N$5:$O$94,2,FALSE)</f>
        <v>1934-35</v>
      </c>
      <c r="AA42" s="18">
        <f>LARGE('datedec &amp; datejul kaf'!$N$5:$N$94,'datedec &amp; datejul kaf rank'!$A42)</f>
        <v>4896.9419651249991</v>
      </c>
    </row>
    <row r="43" spans="1:27" x14ac:dyDescent="0.2">
      <c r="A43" s="5">
        <v>38</v>
      </c>
      <c r="B43" s="5" t="str">
        <f>VLOOKUP(C43,'datedec &amp; datejul kaf'!$B$5:$O$94,14,FALSE)</f>
        <v>1942-43</v>
      </c>
      <c r="C43" s="18">
        <f>LARGE('datedec &amp; datejul kaf'!$B$5:$B$94,'datedec &amp; datejul kaf rank'!$A43)</f>
        <v>590.50510182300002</v>
      </c>
      <c r="D43" s="5" t="str">
        <f>VLOOKUP(E43,'datedec &amp; datejul kaf'!$C$5:$O$94,13,FALSE)</f>
        <v>1954-55</v>
      </c>
      <c r="E43" s="18">
        <f>LARGE('datedec &amp; datejul kaf'!$C$5:$C$94,'datedec &amp; datejul kaf rank'!$A43)</f>
        <v>525.69915384000001</v>
      </c>
      <c r="F43" s="5" t="str">
        <f>VLOOKUP(G43,'datedec &amp; datejul kaf'!$D$5:$O$94,12,FALSE)</f>
        <v>1956-57</v>
      </c>
      <c r="G43" s="18">
        <f>LARGE('datedec &amp; datejul kaf'!$D$5:$D$94,'datedec &amp; datejul kaf rank'!$A43)</f>
        <v>472.57585004699996</v>
      </c>
      <c r="H43" s="5" t="str">
        <f>VLOOKUP(I43,'datedec &amp; datejul kaf'!$E$5:$O$94,11,FALSE)</f>
        <v>2014-15</v>
      </c>
      <c r="I43" s="18">
        <f>LARGE('datedec &amp; datejul kaf'!$E$5:$E$94,'datedec &amp; datejul kaf rank'!$A43)</f>
        <v>383.46048148800003</v>
      </c>
      <c r="J43" s="5" t="str">
        <f>VLOOKUP(K43,'datedec &amp; datejul kaf'!$F$5:$O$94,10,FALSE)</f>
        <v>1942-43</v>
      </c>
      <c r="K43" s="18">
        <f>LARGE('datedec &amp; datejul kaf'!$F$5:$F$94,'datedec &amp; datejul kaf rank'!$A43)</f>
        <v>240.232057107</v>
      </c>
      <c r="L43" s="5" t="str">
        <f>VLOOKUP(M43,'datedec &amp; datejul kaf'!$G$5:$O$94,9,FALSE)</f>
        <v>1963-64</v>
      </c>
      <c r="M43" s="18">
        <f>LARGE('datedec &amp; datejul kaf'!$G$5:$G$94,'datedec &amp; datejul kaf rank'!$A43)</f>
        <v>4184.4950496929996</v>
      </c>
      <c r="N43" s="5" t="str">
        <f>VLOOKUP(O43,'datedec &amp; datejul kaf'!$H$5:$O$94,8,FALSE)</f>
        <v>1983-84</v>
      </c>
      <c r="O43" s="18">
        <f>LARGE('datedec &amp; datejul kaf'!$H$5:$H$94,'datedec &amp; datejul kaf rank'!$A43)</f>
        <v>3794.653741998</v>
      </c>
      <c r="P43" s="5" t="str">
        <f>VLOOKUP(Q43,'datedec &amp; datejul kaf'!$I$5:$O$94,7,FALSE)</f>
        <v>1988-89</v>
      </c>
      <c r="Q43" s="18">
        <f>LARGE('datedec &amp; datejul kaf'!$I$5:$I$94,'datedec &amp; datejul kaf rank'!$A43)</f>
        <v>3407.571442464</v>
      </c>
      <c r="R43" s="5" t="str">
        <f>VLOOKUP(S43,'datedec &amp; datejul kaf'!$J$5:$O$94,6,FALSE)</f>
        <v>1935-36</v>
      </c>
      <c r="S43" s="18">
        <f>LARGE('datedec &amp; datejul kaf'!$J$5:$J$94,'datedec &amp; datejul kaf rank'!$A43)</f>
        <v>2866.823694147</v>
      </c>
      <c r="T43" s="5" t="str">
        <f>VLOOKUP(U43,'datedec &amp; datejul kaf'!$K$5:$O$94,5,FALSE)</f>
        <v>2008-09</v>
      </c>
      <c r="U43" s="18">
        <f>LARGE('datedec &amp; datejul kaf'!$K$5:$K$94,'datedec &amp; datejul kaf rank'!$A43)</f>
        <v>1737.4075381529999</v>
      </c>
      <c r="V43" s="5" t="str">
        <f>VLOOKUP(W43,'datedec &amp; datejul kaf'!$L$5:$O$94,4,FALSE)</f>
        <v>1995-96</v>
      </c>
      <c r="W43" s="18">
        <f>LARGE('datedec &amp; datejul kaf'!$L$5:$L$94,'datedec &amp; datejul kaf rank'!$A43)</f>
        <v>595.70972972699997</v>
      </c>
      <c r="X43" s="5" t="str">
        <f>VLOOKUP(Y43,'datedec &amp; datejul kaf'!$M$5:$O$94,3,FALSE)</f>
        <v>1995-96</v>
      </c>
      <c r="Y43" s="18">
        <f>LARGE('datedec &amp; datejul kaf'!$M$5:$M$94,'datedec &amp; datejul kaf rank'!$A43)</f>
        <v>124.020491217</v>
      </c>
      <c r="Z43" s="5" t="str">
        <f>VLOOKUP(AA43,'datedec &amp; datejul kaf'!$N$5:$O$94,2,FALSE)</f>
        <v>1937-38</v>
      </c>
      <c r="AA43" s="18">
        <f>LARGE('datedec &amp; datejul kaf'!$N$5:$N$94,'datedec &amp; datejul kaf rank'!$A43)</f>
        <v>4802.7132083280003</v>
      </c>
    </row>
    <row r="44" spans="1:27" x14ac:dyDescent="0.2">
      <c r="A44" s="5">
        <v>39</v>
      </c>
      <c r="B44" s="5" t="str">
        <f>VLOOKUP(C44,'datedec &amp; datejul kaf'!$B$5:$O$94,14,FALSE)</f>
        <v>1956-57</v>
      </c>
      <c r="C44" s="18">
        <f>LARGE('datedec &amp; datejul kaf'!$B$5:$B$94,'datedec &amp; datejul kaf rank'!$A44)</f>
        <v>580.49849062800001</v>
      </c>
      <c r="D44" s="5" t="str">
        <f>VLOOKUP(E44,'datedec &amp; datejul kaf'!$C$5:$O$94,13,FALSE)</f>
        <v>1956-57</v>
      </c>
      <c r="E44" s="18">
        <f>LARGE('datedec &amp; datejul kaf'!$C$5:$C$94,'datedec &amp; datejul kaf rank'!$A44)</f>
        <v>516.48989798699995</v>
      </c>
      <c r="F44" s="5" t="str">
        <f>VLOOKUP(G44,'datedec &amp; datejul kaf'!$D$5:$O$94,12,FALSE)</f>
        <v>2005-06</v>
      </c>
      <c r="G44" s="18">
        <f>LARGE('datedec &amp; datejul kaf'!$D$5:$D$94,'datedec &amp; datejul kaf rank'!$A44)</f>
        <v>465.91535442899999</v>
      </c>
      <c r="H44" s="5" t="str">
        <f>VLOOKUP(I44,'datedec &amp; datejul kaf'!$E$5:$O$94,11,FALSE)</f>
        <v>1956-57</v>
      </c>
      <c r="I44" s="18">
        <f>LARGE('datedec &amp; datejul kaf'!$E$5:$E$94,'datedec &amp; datejul kaf rank'!$A44)</f>
        <v>377.02411809299997</v>
      </c>
      <c r="J44" s="5" t="str">
        <f>VLOOKUP(K44,'datedec &amp; datejul kaf'!$F$5:$O$94,10,FALSE)</f>
        <v>2005-06</v>
      </c>
      <c r="K44" s="18">
        <f>LARGE('datedec &amp; datejul kaf'!$F$5:$F$94,'datedec &amp; datejul kaf rank'!$A44)</f>
        <v>240.047594304</v>
      </c>
      <c r="L44" s="5" t="str">
        <f>VLOOKUP(M44,'datedec &amp; datejul kaf'!$G$5:$O$94,9,FALSE)</f>
        <v>1937-38</v>
      </c>
      <c r="M44" s="18">
        <f>LARGE('datedec &amp; datejul kaf'!$G$5:$G$94,'datedec &amp; datejul kaf rank'!$A44)</f>
        <v>4156.3733978549999</v>
      </c>
      <c r="N44" s="5" t="str">
        <f>VLOOKUP(O44,'datedec &amp; datejul kaf'!$H$5:$O$94,8,FALSE)</f>
        <v>1937-38</v>
      </c>
      <c r="O44" s="18">
        <f>LARGE('datedec &amp; datejul kaf'!$H$5:$H$94,'datedec &amp; datejul kaf rank'!$A44)</f>
        <v>3724.607463633</v>
      </c>
      <c r="P44" s="5" t="str">
        <f>VLOOKUP(Q44,'datedec &amp; datejul kaf'!$I$5:$O$94,7,FALSE)</f>
        <v>2017-18</v>
      </c>
      <c r="Q44" s="18">
        <f>LARGE('datedec &amp; datejul kaf'!$I$5:$I$94,'datedec &amp; datejul kaf rank'!$A44)</f>
        <v>3382.7086334790001</v>
      </c>
      <c r="R44" s="5" t="str">
        <f>VLOOKUP(S44,'datedec &amp; datejul kaf'!$J$5:$O$94,6,FALSE)</f>
        <v>1937-38</v>
      </c>
      <c r="S44" s="18">
        <f>LARGE('datedec &amp; datejul kaf'!$J$5:$J$94,'datedec &amp; datejul kaf rank'!$A44)</f>
        <v>2834.7410507220002</v>
      </c>
      <c r="T44" s="5" t="str">
        <f>VLOOKUP(U44,'datedec &amp; datejul kaf'!$K$5:$O$94,5,FALSE)</f>
        <v>1959-60</v>
      </c>
      <c r="U44" s="18">
        <f>LARGE('datedec &amp; datejul kaf'!$K$5:$K$94,'datedec &amp; datejul kaf rank'!$A44)</f>
        <v>1722.5711750729999</v>
      </c>
      <c r="V44" s="5" t="str">
        <f>VLOOKUP(W44,'datedec &amp; datejul kaf'!$L$5:$O$94,4,FALSE)</f>
        <v>1977-78</v>
      </c>
      <c r="W44" s="18">
        <f>LARGE('datedec &amp; datejul kaf'!$L$5:$L$94,'datedec &amp; datejul kaf rank'!$A44)</f>
        <v>594.78543224099997</v>
      </c>
      <c r="X44" s="5" t="str">
        <f>VLOOKUP(Y44,'datedec &amp; datejul kaf'!$M$5:$O$94,3,FALSE)</f>
        <v>1945-46</v>
      </c>
      <c r="Y44" s="18">
        <f>LARGE('datedec &amp; datejul kaf'!$M$5:$M$94,'datedec &amp; datejul kaf rank'!$A44)</f>
        <v>119.101483137</v>
      </c>
      <c r="Z44" s="5" t="str">
        <f>VLOOKUP(AA44,'datedec &amp; datejul kaf'!$N$5:$O$94,2,FALSE)</f>
        <v>1977-78</v>
      </c>
      <c r="AA44" s="18">
        <f>LARGE('datedec &amp; datejul kaf'!$N$5:$N$94,'datedec &amp; datejul kaf rank'!$A44)</f>
        <v>4786.6728783509998</v>
      </c>
    </row>
    <row r="45" spans="1:27" x14ac:dyDescent="0.2">
      <c r="A45" s="5">
        <v>40</v>
      </c>
      <c r="B45" s="5" t="str">
        <f>VLOOKUP(C45,'datedec &amp; datejul kaf'!$B$5:$O$94,14,FALSE)</f>
        <v>1966-67</v>
      </c>
      <c r="C45" s="18">
        <f>LARGE('datedec &amp; datejul kaf'!$B$5:$B$94,'datedec &amp; datejul kaf rank'!$A45)</f>
        <v>521.00229451200005</v>
      </c>
      <c r="D45" s="5" t="str">
        <f>VLOOKUP(E45,'datedec &amp; datejul kaf'!$C$5:$O$94,13,FALSE)</f>
        <v>2005-06</v>
      </c>
      <c r="E45" s="18">
        <f>LARGE('datedec &amp; datejul kaf'!$C$5:$C$94,'datedec &amp; datejul kaf rank'!$A45)</f>
        <v>496.44097311899998</v>
      </c>
      <c r="F45" s="5" t="str">
        <f>VLOOKUP(G45,'datedec &amp; datejul kaf'!$D$5:$O$94,12,FALSE)</f>
        <v>1994-95</v>
      </c>
      <c r="G45" s="18">
        <f>LARGE('datedec &amp; datejul kaf'!$D$5:$D$94,'datedec &amp; datejul kaf rank'!$A45)</f>
        <v>464.604280098</v>
      </c>
      <c r="H45" s="5" t="str">
        <f>VLOOKUP(I45,'datedec &amp; datejul kaf'!$E$5:$O$94,11,FALSE)</f>
        <v>1997-98</v>
      </c>
      <c r="I45" s="18">
        <f>LARGE('datedec &amp; datejul kaf'!$E$5:$E$94,'datedec &amp; datejul kaf rank'!$A45)</f>
        <v>374.40395290200001</v>
      </c>
      <c r="J45" s="5" t="str">
        <f>VLOOKUP(K45,'datedec &amp; datejul kaf'!$F$5:$O$94,10,FALSE)</f>
        <v>2015-16</v>
      </c>
      <c r="K45" s="18">
        <f>LARGE('datedec &amp; datejul kaf'!$F$5:$F$94,'datedec &amp; datejul kaf rank'!$A45)</f>
        <v>236.23536304199999</v>
      </c>
      <c r="L45" s="5" t="str">
        <f>VLOOKUP(M45,'datedec &amp; datejul kaf'!$G$5:$O$94,9,FALSE)</f>
        <v>1966-67</v>
      </c>
      <c r="M45" s="18">
        <f>LARGE('datedec &amp; datejul kaf'!$G$5:$G$94,'datedec &amp; datejul kaf rank'!$A45)</f>
        <v>4118.4474488639999</v>
      </c>
      <c r="N45" s="5" t="str">
        <f>VLOOKUP(O45,'datedec &amp; datejul kaf'!$H$5:$O$94,8,FALSE)</f>
        <v>1969-70</v>
      </c>
      <c r="O45" s="18">
        <f>LARGE('datedec &amp; datejul kaf'!$H$5:$H$94,'datedec &amp; datejul kaf rank'!$A45)</f>
        <v>3700.579695939</v>
      </c>
      <c r="P45" s="5" t="str">
        <f>VLOOKUP(Q45,'datedec &amp; datejul kaf'!$I$5:$O$94,7,FALSE)</f>
        <v>1951-52</v>
      </c>
      <c r="Q45" s="18">
        <f>LARGE('datedec &amp; datejul kaf'!$I$5:$I$94,'datedec &amp; datejul kaf rank'!$A45)</f>
        <v>3380.675575704</v>
      </c>
      <c r="R45" s="5" t="str">
        <f>VLOOKUP(S45,'datedec &amp; datejul kaf'!$J$5:$O$94,6,FALSE)</f>
        <v>1995-96</v>
      </c>
      <c r="S45" s="18">
        <f>LARGE('datedec &amp; datejul kaf'!$J$5:$J$94,'datedec &amp; datejul kaf rank'!$A45)</f>
        <v>2799.5384074140002</v>
      </c>
      <c r="T45" s="5" t="str">
        <f>VLOOKUP(U45,'datedec &amp; datejul kaf'!$K$5:$O$94,5,FALSE)</f>
        <v>2017-18</v>
      </c>
      <c r="U45" s="18">
        <f>LARGE('datedec &amp; datejul kaf'!$K$5:$K$94,'datedec &amp; datejul kaf rank'!$A45)</f>
        <v>1710.6108449430001</v>
      </c>
      <c r="V45" s="5" t="str">
        <f>VLOOKUP(W45,'datedec &amp; datejul kaf'!$L$5:$O$94,4,FALSE)</f>
        <v>2013-14</v>
      </c>
      <c r="W45" s="18">
        <f>LARGE('datedec &amp; datejul kaf'!$L$5:$L$94,'datedec &amp; datejul kaf rank'!$A45)</f>
        <v>592.57386207599995</v>
      </c>
      <c r="X45" s="5" t="str">
        <f>VLOOKUP(Y45,'datedec &amp; datejul kaf'!$M$5:$O$94,3,FALSE)</f>
        <v>1931-32</v>
      </c>
      <c r="Y45" s="18">
        <f>LARGE('datedec &amp; datejul kaf'!$M$5:$M$94,'datedec &amp; datejul kaf rank'!$A45)</f>
        <v>116.703466698</v>
      </c>
      <c r="Z45" s="5" t="str">
        <f>VLOOKUP(AA45,'datedec &amp; datejul kaf'!$N$5:$O$94,2,FALSE)</f>
        <v>2005-06</v>
      </c>
      <c r="AA45" s="18">
        <f>LARGE('datedec &amp; datejul kaf'!$N$5:$N$94,'datedec &amp; datejul kaf rank'!$A45)</f>
        <v>4756.7780034389998</v>
      </c>
    </row>
    <row r="46" spans="1:27" x14ac:dyDescent="0.2">
      <c r="A46" s="5">
        <v>41</v>
      </c>
      <c r="B46" s="5" t="str">
        <f>VLOOKUP(C46,'datedec &amp; datejul kaf'!$B$5:$O$94,14,FALSE)</f>
        <v>2005-06</v>
      </c>
      <c r="C46" s="18">
        <f>LARGE('datedec &amp; datejul kaf'!$B$5:$B$94,'datedec &amp; datejul kaf rank'!$A46)</f>
        <v>518.76097228200001</v>
      </c>
      <c r="D46" s="5" t="str">
        <f>VLOOKUP(E46,'datedec &amp; datejul kaf'!$C$5:$O$94,13,FALSE)</f>
        <v>1966-67</v>
      </c>
      <c r="E46" s="18">
        <f>LARGE('datedec &amp; datejul kaf'!$C$5:$C$94,'datedec &amp; datejul kaf rank'!$A46)</f>
        <v>490.19700641099996</v>
      </c>
      <c r="F46" s="5" t="str">
        <f>VLOOKUP(G46,'datedec &amp; datejul kaf'!$D$5:$O$94,12,FALSE)</f>
        <v>1966-67</v>
      </c>
      <c r="G46" s="18">
        <f>LARGE('datedec &amp; datejul kaf'!$D$5:$D$94,'datedec &amp; datejul kaf rank'!$A46)</f>
        <v>463.65816443099999</v>
      </c>
      <c r="H46" s="5" t="str">
        <f>VLOOKUP(I46,'datedec &amp; datejul kaf'!$E$5:$O$94,11,FALSE)</f>
        <v>2005-06</v>
      </c>
      <c r="I46" s="18">
        <f>LARGE('datedec &amp; datejul kaf'!$E$5:$E$94,'datedec &amp; datejul kaf rank'!$A46)</f>
        <v>372.14676290400001</v>
      </c>
      <c r="J46" s="5" t="str">
        <f>VLOOKUP(K46,'datedec &amp; datejul kaf'!$F$5:$O$94,10,FALSE)</f>
        <v>2016-17</v>
      </c>
      <c r="K46" s="18">
        <f>LARGE('datedec &amp; datejul kaf'!$F$5:$F$94,'datedec &amp; datejul kaf rank'!$A46)</f>
        <v>227.38114849799999</v>
      </c>
      <c r="L46" s="5" t="str">
        <f>VLOOKUP(M46,'datedec &amp; datejul kaf'!$G$5:$O$94,9,FALSE)</f>
        <v>1959-60</v>
      </c>
      <c r="M46" s="18">
        <f>LARGE('datedec &amp; datejul kaf'!$G$5:$G$94,'datedec &amp; datejul kaf rank'!$A46)</f>
        <v>4105.788936942</v>
      </c>
      <c r="N46" s="5" t="str">
        <f>VLOOKUP(O46,'datedec &amp; datejul kaf'!$H$5:$O$94,8,FALSE)</f>
        <v>1951-52</v>
      </c>
      <c r="O46" s="18">
        <f>LARGE('datedec &amp; datejul kaf'!$H$5:$H$94,'datedec &amp; datejul kaf rank'!$A46)</f>
        <v>3692.5525888020002</v>
      </c>
      <c r="P46" s="5" t="str">
        <f>VLOOKUP(Q46,'datedec &amp; datejul kaf'!$I$5:$O$94,7,FALSE)</f>
        <v>1961-62</v>
      </c>
      <c r="Q46" s="18">
        <f>LARGE('datedec &amp; datejul kaf'!$I$5:$I$94,'datedec &amp; datejul kaf rank'!$A46)</f>
        <v>3369.776402559</v>
      </c>
      <c r="R46" s="5" t="str">
        <f>VLOOKUP(S46,'datedec &amp; datejul kaf'!$J$5:$O$94,6,FALSE)</f>
        <v>1988-89</v>
      </c>
      <c r="S46" s="18">
        <f>LARGE('datedec &amp; datejul kaf'!$J$5:$J$94,'datedec &amp; datejul kaf rank'!$A46)</f>
        <v>2790.358903626</v>
      </c>
      <c r="T46" s="5" t="str">
        <f>VLOOKUP(U46,'datedec &amp; datejul kaf'!$K$5:$O$94,5,FALSE)</f>
        <v>2013-14</v>
      </c>
      <c r="U46" s="18">
        <f>LARGE('datedec &amp; datejul kaf'!$K$5:$K$94,'datedec &amp; datejul kaf rank'!$A46)</f>
        <v>1700.764894899</v>
      </c>
      <c r="V46" s="5" t="str">
        <f>VLOOKUP(W46,'datedec &amp; datejul kaf'!$L$5:$O$94,4,FALSE)</f>
        <v>1956-57</v>
      </c>
      <c r="W46" s="18">
        <f>LARGE('datedec &amp; datejul kaf'!$L$5:$L$94,'datedec &amp; datejul kaf rank'!$A46)</f>
        <v>579.16163117400004</v>
      </c>
      <c r="X46" s="5" t="str">
        <f>VLOOKUP(Y46,'datedec &amp; datejul kaf'!$M$5:$O$94,3,FALSE)</f>
        <v>1999-2000</v>
      </c>
      <c r="Y46" s="18">
        <f>LARGE('datedec &amp; datejul kaf'!$M$5:$M$94,'datedec &amp; datejul kaf rank'!$A46)</f>
        <v>116.273053491</v>
      </c>
      <c r="Z46" s="5" t="str">
        <f>VLOOKUP(AA46,'datedec &amp; datejul kaf'!$N$5:$O$94,2,FALSE)</f>
        <v>2013-14</v>
      </c>
      <c r="AA46" s="18">
        <f>LARGE('datedec &amp; datejul kaf'!$N$5:$N$94,'datedec &amp; datejul kaf rank'!$A46)</f>
        <v>4654.5399907439996</v>
      </c>
    </row>
    <row r="47" spans="1:27" x14ac:dyDescent="0.2">
      <c r="A47" s="5">
        <v>42</v>
      </c>
      <c r="B47" s="5" t="str">
        <f>VLOOKUP(C47,'datedec &amp; datejul kaf'!$B$5:$O$94,14,FALSE)</f>
        <v>2014-15</v>
      </c>
      <c r="C47" s="18">
        <f>LARGE('datedec &amp; datejul kaf'!$B$5:$B$94,'datedec &amp; datejul kaf rank'!$A47)</f>
        <v>507.36593138700005</v>
      </c>
      <c r="D47" s="5" t="str">
        <f>VLOOKUP(E47,'datedec &amp; datejul kaf'!$C$5:$O$94,13,FALSE)</f>
        <v>1994-95</v>
      </c>
      <c r="E47" s="18">
        <f>LARGE('datedec &amp; datejul kaf'!$C$5:$C$94,'datedec &amp; datejul kaf rank'!$A47)</f>
        <v>487.63237840799997</v>
      </c>
      <c r="F47" s="5" t="str">
        <f>VLOOKUP(G47,'datedec &amp; datejul kaf'!$D$5:$O$94,12,FALSE)</f>
        <v>1954-55</v>
      </c>
      <c r="G47" s="18">
        <f>LARGE('datedec &amp; datejul kaf'!$D$5:$D$94,'datedec &amp; datejul kaf rank'!$A47)</f>
        <v>454.65122262</v>
      </c>
      <c r="H47" s="5" t="str">
        <f>VLOOKUP(I47,'datedec &amp; datejul kaf'!$E$5:$O$94,11,FALSE)</f>
        <v>1985-86</v>
      </c>
      <c r="I47" s="18">
        <f>LARGE('datedec &amp; datejul kaf'!$E$5:$E$94,'datedec &amp; datejul kaf rank'!$A47)</f>
        <v>368.83238286299996</v>
      </c>
      <c r="J47" s="5" t="str">
        <f>VLOOKUP(K47,'datedec &amp; datejul kaf'!$F$5:$O$94,10,FALSE)</f>
        <v>1981-82</v>
      </c>
      <c r="K47" s="18">
        <f>LARGE('datedec &amp; datejul kaf'!$F$5:$F$94,'datedec &amp; datejul kaf rank'!$A47)</f>
        <v>225.229082463</v>
      </c>
      <c r="L47" s="5" t="str">
        <f>VLOOKUP(M47,'datedec &amp; datejul kaf'!$G$5:$O$94,9,FALSE)</f>
        <v>1952-53</v>
      </c>
      <c r="M47" s="18">
        <f>LARGE('datedec &amp; datejul kaf'!$G$5:$G$94,'datedec &amp; datejul kaf rank'!$A47)</f>
        <v>4100.6497635810001</v>
      </c>
      <c r="N47" s="5" t="str">
        <f>VLOOKUP(O47,'datedec &amp; datejul kaf'!$H$5:$O$94,8,FALSE)</f>
        <v>1961-62</v>
      </c>
      <c r="O47" s="18">
        <f>LARGE('datedec &amp; datejul kaf'!$H$5:$H$94,'datedec &amp; datejul kaf rank'!$A47)</f>
        <v>3673.4537465429999</v>
      </c>
      <c r="P47" s="5" t="str">
        <f>VLOOKUP(Q47,'datedec &amp; datejul kaf'!$I$5:$O$94,7,FALSE)</f>
        <v>2008-09</v>
      </c>
      <c r="Q47" s="18">
        <f>LARGE('datedec &amp; datejul kaf'!$I$5:$I$94,'datedec &amp; datejul kaf rank'!$A47)</f>
        <v>3309.6078097740001</v>
      </c>
      <c r="R47" s="5" t="str">
        <f>VLOOKUP(S47,'datedec &amp; datejul kaf'!$J$5:$O$94,6,FALSE)</f>
        <v>1969-70</v>
      </c>
      <c r="S47" s="18">
        <f>LARGE('datedec &amp; datejul kaf'!$J$5:$J$94,'datedec &amp; datejul kaf rank'!$A47)</f>
        <v>2778.0792346650001</v>
      </c>
      <c r="T47" s="5" t="str">
        <f>VLOOKUP(U47,'datedec &amp; datejul kaf'!$K$5:$O$94,5,FALSE)</f>
        <v>1936-37</v>
      </c>
      <c r="U47" s="18">
        <f>LARGE('datedec &amp; datejul kaf'!$K$5:$K$94,'datedec &amp; datejul kaf rank'!$A47)</f>
        <v>1691.398944837</v>
      </c>
      <c r="V47" s="5" t="str">
        <f>VLOOKUP(W47,'datedec &amp; datejul kaf'!$L$5:$O$94,4,FALSE)</f>
        <v>1961-62</v>
      </c>
      <c r="W47" s="18">
        <f>LARGE('datedec &amp; datejul kaf'!$L$5:$L$94,'datedec &amp; datejul kaf rank'!$A47)</f>
        <v>575.73220981499992</v>
      </c>
      <c r="X47" s="5" t="str">
        <f>VLOOKUP(Y47,'datedec &amp; datejul kaf'!$M$5:$O$94,3,FALSE)</f>
        <v>1950-51</v>
      </c>
      <c r="Y47" s="18">
        <f>LARGE('datedec &amp; datejul kaf'!$M$5:$M$94,'datedec &amp; datejul kaf rank'!$A47)</f>
        <v>113.01421063800001</v>
      </c>
      <c r="Z47" s="5" t="str">
        <f>VLOOKUP(AA47,'datedec &amp; datejul kaf'!$N$5:$O$94,2,FALSE)</f>
        <v>1951-52</v>
      </c>
      <c r="AA47" s="18">
        <f>LARGE('datedec &amp; datejul kaf'!$N$5:$N$94,'datedec &amp; datejul kaf rank'!$A47)</f>
        <v>4640.268916899</v>
      </c>
    </row>
    <row r="48" spans="1:27" x14ac:dyDescent="0.2">
      <c r="A48" s="5">
        <v>43</v>
      </c>
      <c r="B48" s="5" t="str">
        <f>VLOOKUP(C48,'datedec &amp; datejul kaf'!$B$5:$O$94,14,FALSE)</f>
        <v>1981-82</v>
      </c>
      <c r="C48" s="18">
        <f>LARGE('datedec &amp; datejul kaf'!$B$5:$B$94,'datedec &amp; datejul kaf rank'!$A48)</f>
        <v>503.99601415799998</v>
      </c>
      <c r="D48" s="5" t="str">
        <f>VLOOKUP(E48,'datedec &amp; datejul kaf'!$C$5:$O$94,13,FALSE)</f>
        <v>1986-87</v>
      </c>
      <c r="E48" s="18">
        <f>LARGE('datedec &amp; datejul kaf'!$C$5:$C$94,'datedec &amp; datejul kaf rank'!$A48)</f>
        <v>465.55237923600004</v>
      </c>
      <c r="F48" s="5" t="str">
        <f>VLOOKUP(G48,'datedec &amp; datejul kaf'!$D$5:$O$94,12,FALSE)</f>
        <v>2014-15</v>
      </c>
      <c r="G48" s="18">
        <f>LARGE('datedec &amp; datejul kaf'!$D$5:$D$94,'datedec &amp; datejul kaf rank'!$A48)</f>
        <v>439.783124004</v>
      </c>
      <c r="H48" s="5" t="str">
        <f>VLOOKUP(I48,'datedec &amp; datejul kaf'!$E$5:$O$94,11,FALSE)</f>
        <v>1954-55</v>
      </c>
      <c r="I48" s="18">
        <f>LARGE('datedec &amp; datejul kaf'!$E$5:$E$94,'datedec &amp; datejul kaf rank'!$A48)</f>
        <v>354.85684619699998</v>
      </c>
      <c r="J48" s="5" t="str">
        <f>VLOOKUP(K48,'datedec &amp; datejul kaf'!$F$5:$O$94,10,FALSE)</f>
        <v>1953-54</v>
      </c>
      <c r="K48" s="18">
        <f>LARGE('datedec &amp; datejul kaf'!$F$5:$F$94,'datedec &amp; datejul kaf rank'!$A48)</f>
        <v>224.67569405399999</v>
      </c>
      <c r="L48" s="5" t="str">
        <f>VLOOKUP(M48,'datedec &amp; datejul kaf'!$G$5:$O$94,9,FALSE)</f>
        <v>1974-75</v>
      </c>
      <c r="M48" s="18">
        <f>LARGE('datedec &amp; datejul kaf'!$G$5:$G$94,'datedec &amp; datejul kaf rank'!$A48)</f>
        <v>4061.9958807329999</v>
      </c>
      <c r="N48" s="5" t="str">
        <f>VLOOKUP(O48,'datedec &amp; datejul kaf'!$H$5:$O$94,8,FALSE)</f>
        <v>1957-58</v>
      </c>
      <c r="O48" s="18">
        <f>LARGE('datedec &amp; datejul kaf'!$H$5:$H$94,'datedec &amp; datejul kaf rank'!$A48)</f>
        <v>3646.2087888870001</v>
      </c>
      <c r="P48" s="5" t="str">
        <f>VLOOKUP(Q48,'datedec &amp; datejul kaf'!$I$5:$O$94,7,FALSE)</f>
        <v>1954-55</v>
      </c>
      <c r="Q48" s="18">
        <f>LARGE('datedec &amp; datejul kaf'!$I$5:$I$94,'datedec &amp; datejul kaf rank'!$A48)</f>
        <v>3297.0722730540001</v>
      </c>
      <c r="R48" s="5" t="str">
        <f>VLOOKUP(S48,'datedec &amp; datejul kaf'!$J$5:$O$94,6,FALSE)</f>
        <v>1966-67</v>
      </c>
      <c r="S48" s="18">
        <f>LARGE('datedec &amp; datejul kaf'!$J$5:$J$94,'datedec &amp; datejul kaf rank'!$A48)</f>
        <v>2752.7384091690001</v>
      </c>
      <c r="T48" s="5" t="str">
        <f>VLOOKUP(U48,'datedec &amp; datejul kaf'!$K$5:$O$94,5,FALSE)</f>
        <v>1961-62</v>
      </c>
      <c r="U48" s="18">
        <f>LARGE('datedec &amp; datejul kaf'!$K$5:$K$94,'datedec &amp; datejul kaf rank'!$A48)</f>
        <v>1680.7873749869998</v>
      </c>
      <c r="V48" s="5" t="str">
        <f>VLOOKUP(W48,'datedec &amp; datejul kaf'!$L$5:$O$94,4,FALSE)</f>
        <v>1999-2000</v>
      </c>
      <c r="W48" s="18">
        <f>LARGE('datedec &amp; datejul kaf'!$L$5:$L$94,'datedec &amp; datejul kaf rank'!$A48)</f>
        <v>564.45816065099996</v>
      </c>
      <c r="X48" s="5" t="str">
        <f>VLOOKUP(Y48,'datedec &amp; datejul kaf'!$M$5:$O$94,3,FALSE)</f>
        <v>1994-95</v>
      </c>
      <c r="Y48" s="18">
        <f>LARGE('datedec &amp; datejul kaf'!$M$5:$M$94,'datedec &amp; datejul kaf rank'!$A48)</f>
        <v>112.952723037</v>
      </c>
      <c r="Z48" s="5" t="str">
        <f>VLOOKUP(AA48,'datedec &amp; datejul kaf'!$N$5:$O$94,2,FALSE)</f>
        <v>1966-67</v>
      </c>
      <c r="AA48" s="18">
        <f>LARGE('datedec &amp; datejul kaf'!$N$5:$N$94,'datedec &amp; datejul kaf rank'!$A48)</f>
        <v>4639.4497433759998</v>
      </c>
    </row>
    <row r="49" spans="1:27" x14ac:dyDescent="0.2">
      <c r="A49" s="5">
        <v>44</v>
      </c>
      <c r="B49" s="5" t="str">
        <f>VLOOKUP(C49,'datedec &amp; datejul kaf'!$B$5:$O$94,14,FALSE)</f>
        <v>1994-95</v>
      </c>
      <c r="C49" s="18">
        <f>LARGE('datedec &amp; datejul kaf'!$B$5:$B$94,'datedec &amp; datejul kaf rank'!$A49)</f>
        <v>497.28593176499999</v>
      </c>
      <c r="D49" s="5" t="str">
        <f>VLOOKUP(E49,'datedec &amp; datejul kaf'!$C$5:$O$94,13,FALSE)</f>
        <v>2014-15</v>
      </c>
      <c r="E49" s="18">
        <f>LARGE('datedec &amp; datejul kaf'!$C$5:$C$94,'datedec &amp; datejul kaf rank'!$A49)</f>
        <v>465.36989990399996</v>
      </c>
      <c r="F49" s="5" t="str">
        <f>VLOOKUP(G49,'datedec &amp; datejul kaf'!$D$5:$O$94,12,FALSE)</f>
        <v>1986-87</v>
      </c>
      <c r="G49" s="18">
        <f>LARGE('datedec &amp; datejul kaf'!$D$5:$D$94,'datedec &amp; datejul kaf rank'!$A49)</f>
        <v>421.22180238599998</v>
      </c>
      <c r="H49" s="5" t="str">
        <f>VLOOKUP(I49,'datedec &amp; datejul kaf'!$E$5:$O$94,11,FALSE)</f>
        <v>1986-87</v>
      </c>
      <c r="I49" s="18">
        <f>LARGE('datedec &amp; datejul kaf'!$E$5:$E$94,'datedec &amp; datejul kaf rank'!$A49)</f>
        <v>348.11304479699999</v>
      </c>
      <c r="J49" s="5" t="str">
        <f>VLOOKUP(K49,'datedec &amp; datejul kaf'!$F$5:$O$94,10,FALSE)</f>
        <v>1983-84</v>
      </c>
      <c r="K49" s="18">
        <f>LARGE('datedec &amp; datejul kaf'!$F$5:$F$94,'datedec &amp; datejul kaf rank'!$A49)</f>
        <v>203.58544691100002</v>
      </c>
      <c r="L49" s="5" t="str">
        <f>VLOOKUP(M49,'datedec &amp; datejul kaf'!$G$5:$O$94,9,FALSE)</f>
        <v>1994-95</v>
      </c>
      <c r="M49" s="18">
        <f>LARGE('datedec &amp; datejul kaf'!$G$5:$G$94,'datedec &amp; datejul kaf rank'!$A49)</f>
        <v>4018.9763782139999</v>
      </c>
      <c r="N49" s="5" t="str">
        <f>VLOOKUP(O49,'datedec &amp; datejul kaf'!$H$5:$O$94,8,FALSE)</f>
        <v>1966-67</v>
      </c>
      <c r="O49" s="18">
        <f>LARGE('datedec &amp; datejul kaf'!$H$5:$H$94,'datedec &amp; datejul kaf rank'!$A49)</f>
        <v>3627.0385416720001</v>
      </c>
      <c r="P49" s="5" t="str">
        <f>VLOOKUP(Q49,'datedec &amp; datejul kaf'!$I$5:$O$94,7,FALSE)</f>
        <v>1935-36</v>
      </c>
      <c r="Q49" s="18">
        <f>LARGE('datedec &amp; datejul kaf'!$I$5:$I$94,'datedec &amp; datejul kaf rank'!$A49)</f>
        <v>3250.998225195</v>
      </c>
      <c r="R49" s="5" t="str">
        <f>VLOOKUP(S49,'datedec &amp; datejul kaf'!$J$5:$O$94,6,FALSE)</f>
        <v>2008-09</v>
      </c>
      <c r="S49" s="18">
        <f>LARGE('datedec &amp; datejul kaf'!$J$5:$J$94,'datedec &amp; datejul kaf rank'!$A49)</f>
        <v>2736.4818808529999</v>
      </c>
      <c r="T49" s="5" t="str">
        <f>VLOOKUP(U49,'datedec &amp; datejul kaf'!$K$5:$O$94,5,FALSE)</f>
        <v>1944-45</v>
      </c>
      <c r="U49" s="18">
        <f>LARGE('datedec &amp; datejul kaf'!$K$5:$K$94,'datedec &amp; datejul kaf rank'!$A49)</f>
        <v>1649.170847247</v>
      </c>
      <c r="V49" s="5" t="str">
        <f>VLOOKUP(W49,'datedec &amp; datejul kaf'!$L$5:$O$94,4,FALSE)</f>
        <v>2008-09</v>
      </c>
      <c r="W49" s="18">
        <f>LARGE('datedec &amp; datejul kaf'!$L$5:$L$94,'datedec &amp; datejul kaf rank'!$A49)</f>
        <v>551.74212806999992</v>
      </c>
      <c r="X49" s="5" t="str">
        <f>VLOOKUP(Y49,'datedec &amp; datejul kaf'!$M$5:$O$94,3,FALSE)</f>
        <v>1997-98</v>
      </c>
      <c r="Y49" s="18">
        <f>LARGE('datedec &amp; datejul kaf'!$M$5:$M$94,'datedec &amp; datejul kaf rank'!$A49)</f>
        <v>112.891235436</v>
      </c>
      <c r="Z49" s="5" t="str">
        <f>VLOOKUP(AA49,'datedec &amp; datejul kaf'!$N$5:$O$94,2,FALSE)</f>
        <v>1982-83</v>
      </c>
      <c r="AA49" s="18">
        <f>LARGE('datedec &amp; datejul kaf'!$N$5:$N$94,'datedec &amp; datejul kaf rank'!$A49)</f>
        <v>4611.3915626100006</v>
      </c>
    </row>
    <row r="50" spans="1:27" x14ac:dyDescent="0.2">
      <c r="A50" s="5">
        <v>45</v>
      </c>
      <c r="B50" s="5" t="str">
        <f>VLOOKUP(C50,'datedec &amp; datejul kaf'!$B$5:$O$94,14,FALSE)</f>
        <v>1984-85</v>
      </c>
      <c r="C50" s="18">
        <f>LARGE('datedec &amp; datejul kaf'!$B$5:$B$94,'datedec &amp; datejul kaf rank'!$A50)</f>
        <v>496.34179956900005</v>
      </c>
      <c r="D50" s="5" t="str">
        <f>VLOOKUP(E50,'datedec &amp; datejul kaf'!$C$5:$O$94,13,FALSE)</f>
        <v>1940-41</v>
      </c>
      <c r="E50" s="18">
        <f>LARGE('datedec &amp; datejul kaf'!$C$5:$C$94,'datedec &amp; datejul kaf rank'!$A50)</f>
        <v>457.91204894399999</v>
      </c>
      <c r="F50" s="5" t="str">
        <f>VLOOKUP(G50,'datedec &amp; datejul kaf'!$D$5:$O$94,12,FALSE)</f>
        <v>1940-41</v>
      </c>
      <c r="G50" s="18">
        <f>LARGE('datedec &amp; datejul kaf'!$D$5:$D$94,'datedec &amp; datejul kaf rank'!$A50)</f>
        <v>409.356678864</v>
      </c>
      <c r="H50" s="5" t="str">
        <f>VLOOKUP(I50,'datedec &amp; datejul kaf'!$E$5:$O$94,11,FALSE)</f>
        <v>1940-41</v>
      </c>
      <c r="I50" s="18">
        <f>LARGE('datedec &amp; datejul kaf'!$E$5:$E$94,'datedec &amp; datejul kaf rank'!$A50)</f>
        <v>347.37717705599999</v>
      </c>
      <c r="J50" s="5" t="str">
        <f>VLOOKUP(K50,'datedec &amp; datejul kaf'!$F$5:$O$94,10,FALSE)</f>
        <v>2001-02</v>
      </c>
      <c r="K50" s="18">
        <f>LARGE('datedec &amp; datejul kaf'!$F$5:$F$94,'datedec &amp; datejul kaf rank'!$A50)</f>
        <v>199.65024044700002</v>
      </c>
      <c r="L50" s="5" t="str">
        <f>VLOOKUP(M50,'datedec &amp; datejul kaf'!$G$5:$O$94,9,FALSE)</f>
        <v>1982-83</v>
      </c>
      <c r="M50" s="18">
        <f>LARGE('datedec &amp; datejul kaf'!$G$5:$G$94,'datedec &amp; datejul kaf rank'!$A50)</f>
        <v>4017.8398493310001</v>
      </c>
      <c r="N50" s="5" t="str">
        <f>VLOOKUP(O50,'datedec &amp; datejul kaf'!$H$5:$O$94,8,FALSE)</f>
        <v>1952-53</v>
      </c>
      <c r="O50" s="18">
        <f>LARGE('datedec &amp; datejul kaf'!$H$5:$H$94,'datedec &amp; datejul kaf rank'!$A50)</f>
        <v>3597.9271378049998</v>
      </c>
      <c r="P50" s="5" t="str">
        <f>VLOOKUP(Q50,'datedec &amp; datejul kaf'!$I$5:$O$94,7,FALSE)</f>
        <v>1969-70</v>
      </c>
      <c r="Q50" s="18">
        <f>LARGE('datedec &amp; datejul kaf'!$I$5:$I$94,'datedec &amp; datejul kaf rank'!$A50)</f>
        <v>3250.672935951</v>
      </c>
      <c r="R50" s="5" t="str">
        <f>VLOOKUP(S50,'datedec &amp; datejul kaf'!$J$5:$O$94,6,FALSE)</f>
        <v>2013-14</v>
      </c>
      <c r="S50" s="18">
        <f>LARGE('datedec &amp; datejul kaf'!$J$5:$J$94,'datedec &amp; datejul kaf rank'!$A50)</f>
        <v>2734.5301453890002</v>
      </c>
      <c r="T50" s="5" t="str">
        <f>VLOOKUP(U50,'datedec &amp; datejul kaf'!$K$5:$O$94,5,FALSE)</f>
        <v>1951-52</v>
      </c>
      <c r="U50" s="18">
        <f>LARGE('datedec &amp; datejul kaf'!$K$5:$K$94,'datedec &amp; datejul kaf rank'!$A50)</f>
        <v>1619.5120053840001</v>
      </c>
      <c r="V50" s="5" t="str">
        <f>VLOOKUP(W50,'datedec &amp; datejul kaf'!$L$5:$O$94,4,FALSE)</f>
        <v>1968-69</v>
      </c>
      <c r="W50" s="18">
        <f>LARGE('datedec &amp; datejul kaf'!$L$5:$L$94,'datedec &amp; datejul kaf rank'!$A50)</f>
        <v>538.81584756300003</v>
      </c>
      <c r="X50" s="5" t="str">
        <f>VLOOKUP(Y50,'datedec &amp; datejul kaf'!$M$5:$O$94,3,FALSE)</f>
        <v>1968-69</v>
      </c>
      <c r="Y50" s="18">
        <f>LARGE('datedec &amp; datejul kaf'!$M$5:$M$94,'datedec &amp; datejul kaf rank'!$A50)</f>
        <v>112.706772633</v>
      </c>
      <c r="Z50" s="5" t="str">
        <f>VLOOKUP(AA50,'datedec &amp; datejul kaf'!$N$5:$O$94,2,FALSE)</f>
        <v>1980-81</v>
      </c>
      <c r="AA50" s="18">
        <f>LARGE('datedec &amp; datejul kaf'!$N$5:$N$94,'datedec &amp; datejul kaf rank'!$A50)</f>
        <v>4555.5231349529995</v>
      </c>
    </row>
    <row r="51" spans="1:27" x14ac:dyDescent="0.2">
      <c r="A51" s="5">
        <v>46</v>
      </c>
      <c r="B51" s="5" t="str">
        <f>VLOOKUP(C51,'datedec &amp; datejul kaf'!$B$5:$O$94,14,FALSE)</f>
        <v>1940-41</v>
      </c>
      <c r="C51" s="18">
        <f>LARGE('datedec &amp; datejul kaf'!$B$5:$B$94,'datedec &amp; datejul kaf rank'!$A51)</f>
        <v>493.14444431699997</v>
      </c>
      <c r="D51" s="5" t="str">
        <f>VLOOKUP(E51,'datedec &amp; datejul kaf'!$C$5:$O$94,13,FALSE)</f>
        <v>1984-85</v>
      </c>
      <c r="E51" s="18">
        <f>LARGE('datedec &amp; datejul kaf'!$C$5:$C$94,'datedec &amp; datejul kaf rank'!$A51)</f>
        <v>444.323289123</v>
      </c>
      <c r="F51" s="5" t="str">
        <f>VLOOKUP(G51,'datedec &amp; datejul kaf'!$D$5:$O$94,12,FALSE)</f>
        <v>2001-02</v>
      </c>
      <c r="G51" s="18">
        <f>LARGE('datedec &amp; datejul kaf'!$D$5:$D$94,'datedec &amp; datejul kaf rank'!$A51)</f>
        <v>404.05089393899999</v>
      </c>
      <c r="H51" s="5" t="str">
        <f>VLOOKUP(I51,'datedec &amp; datejul kaf'!$E$5:$O$94,11,FALSE)</f>
        <v>1949-50</v>
      </c>
      <c r="I51" s="18">
        <f>LARGE('datedec &amp; datejul kaf'!$E$5:$E$94,'datedec &amp; datejul kaf rank'!$A51)</f>
        <v>344.27701188299994</v>
      </c>
      <c r="J51" s="5" t="str">
        <f>VLOOKUP(K51,'datedec &amp; datejul kaf'!$F$5:$O$94,10,FALSE)</f>
        <v>2007-08</v>
      </c>
      <c r="K51" s="18">
        <f>LARGE('datedec &amp; datejul kaf'!$F$5:$F$94,'datedec &amp; datejul kaf rank'!$A51)</f>
        <v>193.74743075099997</v>
      </c>
      <c r="L51" s="5" t="str">
        <f>VLOOKUP(M51,'datedec &amp; datejul kaf'!$G$5:$O$94,9,FALSE)</f>
        <v>1969-70</v>
      </c>
      <c r="M51" s="18">
        <f>LARGE('datedec &amp; datejul kaf'!$G$5:$G$94,'datedec &amp; datejul kaf rank'!$A51)</f>
        <v>4003.0372052580001</v>
      </c>
      <c r="N51" s="5" t="str">
        <f>VLOOKUP(O51,'datedec &amp; datejul kaf'!$H$5:$O$94,8,FALSE)</f>
        <v>1994-95</v>
      </c>
      <c r="O51" s="18">
        <f>LARGE('datedec &amp; datejul kaf'!$H$5:$H$94,'datedec &amp; datejul kaf rank'!$A51)</f>
        <v>3592.6213528800004</v>
      </c>
      <c r="P51" s="5" t="str">
        <f>VLOOKUP(Q51,'datedec &amp; datejul kaf'!$I$5:$O$94,7,FALSE)</f>
        <v>1984-85</v>
      </c>
      <c r="Q51" s="18">
        <f>LARGE('datedec &amp; datejul kaf'!$I$5:$I$94,'datedec &amp; datejul kaf rank'!$A51)</f>
        <v>3233.9264902980003</v>
      </c>
      <c r="R51" s="5" t="str">
        <f>VLOOKUP(S51,'datedec &amp; datejul kaf'!$J$5:$O$94,6,FALSE)</f>
        <v>2016-17</v>
      </c>
      <c r="S51" s="18">
        <f>LARGE('datedec &amp; datejul kaf'!$J$5:$J$94,'datedec &amp; datejul kaf rank'!$A51)</f>
        <v>2732.4832033170001</v>
      </c>
      <c r="T51" s="5" t="str">
        <f>VLOOKUP(U51,'datedec &amp; datejul kaf'!$K$5:$O$94,5,FALSE)</f>
        <v>2016-17</v>
      </c>
      <c r="U51" s="18">
        <f>LARGE('datedec &amp; datejul kaf'!$K$5:$K$94,'datedec &amp; datejul kaf rank'!$A51)</f>
        <v>1615.9477079970002</v>
      </c>
      <c r="V51" s="5" t="str">
        <f>VLOOKUP(W51,'datedec &amp; datejul kaf'!$L$5:$O$94,4,FALSE)</f>
        <v>1934-35</v>
      </c>
      <c r="W51" s="18">
        <f>LARGE('datedec &amp; datejul kaf'!$L$5:$L$94,'datedec &amp; datejul kaf rank'!$A51)</f>
        <v>534.84295515000008</v>
      </c>
      <c r="X51" s="5" t="str">
        <f>VLOOKUP(Y51,'datedec &amp; datejul kaf'!$M$5:$O$94,3,FALSE)</f>
        <v>1959-60</v>
      </c>
      <c r="Y51" s="18">
        <f>LARGE('datedec &amp; datejul kaf'!$M$5:$M$94,'datedec &amp; datejul kaf rank'!$A51)</f>
        <v>111.29255781000001</v>
      </c>
      <c r="Z51" s="5" t="str">
        <f>VLOOKUP(AA51,'datedec &amp; datejul kaf'!$N$5:$O$94,2,FALSE)</f>
        <v>1994-95</v>
      </c>
      <c r="AA51" s="18">
        <f>LARGE('datedec &amp; datejul kaf'!$N$5:$N$94,'datedec &amp; datejul kaf rank'!$A51)</f>
        <v>4516.2623099789998</v>
      </c>
    </row>
    <row r="52" spans="1:27" x14ac:dyDescent="0.2">
      <c r="A52" s="5">
        <v>47</v>
      </c>
      <c r="B52" s="5" t="str">
        <f>VLOOKUP(C52,'datedec &amp; datejul kaf'!$B$5:$O$94,14,FALSE)</f>
        <v>1986-87</v>
      </c>
      <c r="C52" s="18">
        <f>LARGE('datedec &amp; datejul kaf'!$B$5:$B$94,'datedec &amp; datejul kaf rank'!$A52)</f>
        <v>492.66841127699996</v>
      </c>
      <c r="D52" s="5" t="str">
        <f>VLOOKUP(E52,'datedec &amp; datejul kaf'!$C$5:$O$94,13,FALSE)</f>
        <v>1981-82</v>
      </c>
      <c r="E52" s="18">
        <f>LARGE('datedec &amp; datejul kaf'!$C$5:$C$94,'datedec &amp; datejul kaf rank'!$A52)</f>
        <v>443.49221477399999</v>
      </c>
      <c r="F52" s="5" t="str">
        <f>VLOOKUP(G52,'datedec &amp; datejul kaf'!$D$5:$O$94,12,FALSE)</f>
        <v>1981-82</v>
      </c>
      <c r="G52" s="18">
        <f>LARGE('datedec &amp; datejul kaf'!$D$5:$D$94,'datedec &amp; datejul kaf rank'!$A52)</f>
        <v>403.62444767400001</v>
      </c>
      <c r="H52" s="5" t="str">
        <f>VLOOKUP(I52,'datedec &amp; datejul kaf'!$E$5:$O$94,11,FALSE)</f>
        <v>2001-02</v>
      </c>
      <c r="I52" s="18">
        <f>LARGE('datedec &amp; datejul kaf'!$E$5:$E$94,'datedec &amp; datejul kaf rank'!$A52)</f>
        <v>333.83205359700003</v>
      </c>
      <c r="J52" s="5" t="str">
        <f>VLOOKUP(K52,'datedec &amp; datejul kaf'!$F$5:$O$94,10,FALSE)</f>
        <v>1997-98</v>
      </c>
      <c r="K52" s="18">
        <f>LARGE('datedec &amp; datejul kaf'!$F$5:$F$94,'datedec &amp; datejul kaf rank'!$A52)</f>
        <v>184.585778202</v>
      </c>
      <c r="L52" s="5" t="str">
        <f>VLOOKUP(M52,'datedec &amp; datejul kaf'!$G$5:$O$94,9,FALSE)</f>
        <v>2008-09</v>
      </c>
      <c r="M52" s="18">
        <f>LARGE('datedec &amp; datejul kaf'!$G$5:$G$94,'datedec &amp; datejul kaf rank'!$A52)</f>
        <v>4001.4563788709997</v>
      </c>
      <c r="N52" s="5" t="str">
        <f>VLOOKUP(O52,'datedec &amp; datejul kaf'!$H$5:$O$94,8,FALSE)</f>
        <v>2008-09</v>
      </c>
      <c r="O52" s="18">
        <f>LARGE('datedec &amp; datejul kaf'!$H$5:$H$94,'datedec &amp; datejul kaf rank'!$A52)</f>
        <v>3527.2025123580001</v>
      </c>
      <c r="P52" s="5" t="str">
        <f>VLOOKUP(Q52,'datedec &amp; datejul kaf'!$I$5:$O$94,7,FALSE)</f>
        <v>1966-67</v>
      </c>
      <c r="Q52" s="18">
        <f>LARGE('datedec &amp; datejul kaf'!$I$5:$I$94,'datedec &amp; datejul kaf rank'!$A52)</f>
        <v>3196.1254999799999</v>
      </c>
      <c r="R52" s="5" t="str">
        <f>VLOOKUP(S52,'datedec &amp; datejul kaf'!$J$5:$O$94,6,FALSE)</f>
        <v>1983-84</v>
      </c>
      <c r="S52" s="18">
        <f>LARGE('datedec &amp; datejul kaf'!$J$5:$J$94,'datedec &amp; datejul kaf rank'!$A52)</f>
        <v>2679.4313044800001</v>
      </c>
      <c r="T52" s="5" t="str">
        <f>VLOOKUP(U52,'datedec &amp; datejul kaf'!$K$5:$O$94,5,FALSE)</f>
        <v>2009-10</v>
      </c>
      <c r="U52" s="18">
        <f>LARGE('datedec &amp; datejul kaf'!$K$5:$K$94,'datedec &amp; datejul kaf rank'!$A52)</f>
        <v>1599.435311922</v>
      </c>
      <c r="V52" s="5" t="str">
        <f>VLOOKUP(W52,'datedec &amp; datejul kaf'!$L$5:$O$94,4,FALSE)</f>
        <v>1941-42</v>
      </c>
      <c r="W52" s="18">
        <f>LARGE('datedec &amp; datejul kaf'!$L$5:$L$94,'datedec &amp; datejul kaf rank'!$A52)</f>
        <v>533.32758330599995</v>
      </c>
      <c r="X52" s="5" t="str">
        <f>VLOOKUP(Y52,'datedec &amp; datejul kaf'!$M$5:$O$94,3,FALSE)</f>
        <v>1956-57</v>
      </c>
      <c r="Y52" s="18">
        <f>LARGE('datedec &amp; datejul kaf'!$M$5:$M$94,'datedec &amp; datejul kaf rank'!$A52)</f>
        <v>110.923632204</v>
      </c>
      <c r="Z52" s="5" t="str">
        <f>VLOOKUP(AA52,'datedec &amp; datejul kaf'!$N$5:$O$94,2,FALSE)</f>
        <v>1963-64</v>
      </c>
      <c r="AA52" s="18">
        <f>LARGE('datedec &amp; datejul kaf'!$N$5:$N$94,'datedec &amp; datejul kaf rank'!$A52)</f>
        <v>4497.5561949779994</v>
      </c>
    </row>
    <row r="53" spans="1:27" x14ac:dyDescent="0.2">
      <c r="A53" s="5">
        <v>48</v>
      </c>
      <c r="B53" s="5" t="str">
        <f>VLOOKUP(C53,'datedec &amp; datejul kaf'!$B$5:$O$94,14,FALSE)</f>
        <v>1949-50</v>
      </c>
      <c r="C53" s="18">
        <f>LARGE('datedec &amp; datejul kaf'!$B$5:$B$94,'datedec &amp; datejul kaf rank'!$A53)</f>
        <v>472.486593852</v>
      </c>
      <c r="D53" s="5" t="str">
        <f>VLOOKUP(E53,'datedec &amp; datejul kaf'!$C$5:$O$94,13,FALSE)</f>
        <v>1949-50</v>
      </c>
      <c r="E53" s="18">
        <f>LARGE('datedec &amp; datejul kaf'!$C$5:$C$94,'datedec &amp; datejul kaf rank'!$A53)</f>
        <v>436.82378527200001</v>
      </c>
      <c r="F53" s="5" t="str">
        <f>VLOOKUP(G53,'datedec &amp; datejul kaf'!$D$5:$O$94,12,FALSE)</f>
        <v>1949-50</v>
      </c>
      <c r="G53" s="18">
        <f>LARGE('datedec &amp; datejul kaf'!$D$5:$D$94,'datedec &amp; datejul kaf rank'!$A53)</f>
        <v>398.32461316200005</v>
      </c>
      <c r="H53" s="5" t="str">
        <f>VLOOKUP(I53,'datedec &amp; datejul kaf'!$E$5:$O$94,11,FALSE)</f>
        <v>1981-82</v>
      </c>
      <c r="I53" s="18">
        <f>LARGE('datedec &amp; datejul kaf'!$E$5:$E$94,'datedec &amp; datejul kaf rank'!$A53)</f>
        <v>333.467094933</v>
      </c>
      <c r="J53" s="5" t="str">
        <f>VLOOKUP(K53,'datedec &amp; datejul kaf'!$F$5:$O$94,10,FALSE)</f>
        <v>1972-73</v>
      </c>
      <c r="K53" s="18">
        <f>LARGE('datedec &amp; datejul kaf'!$F$5:$F$94,'datedec &amp; datejul kaf rank'!$A53)</f>
        <v>179.78974532399999</v>
      </c>
      <c r="L53" s="5" t="str">
        <f>VLOOKUP(M53,'datedec &amp; datejul kaf'!$G$5:$O$94,9,FALSE)</f>
        <v>1961-62</v>
      </c>
      <c r="M53" s="18">
        <f>LARGE('datedec &amp; datejul kaf'!$G$5:$G$94,'datedec &amp; datejul kaf rank'!$A53)</f>
        <v>3865.0491112589998</v>
      </c>
      <c r="N53" s="5" t="str">
        <f>VLOOKUP(O53,'datedec &amp; datejul kaf'!$H$5:$O$94,8,FALSE)</f>
        <v>1982-83</v>
      </c>
      <c r="O53" s="18">
        <f>LARGE('datedec &amp; datejul kaf'!$H$5:$H$94,'datedec &amp; datejul kaf rank'!$A53)</f>
        <v>3519.8517688319998</v>
      </c>
      <c r="P53" s="5" t="str">
        <f>VLOOKUP(Q53,'datedec &amp; datejul kaf'!$I$5:$O$94,7,FALSE)</f>
        <v>1992-93</v>
      </c>
      <c r="Q53" s="18">
        <f>LARGE('datedec &amp; datejul kaf'!$I$5:$I$94,'datedec &amp; datejul kaf rank'!$A53)</f>
        <v>3171.6732694919997</v>
      </c>
      <c r="R53" s="5" t="str">
        <f>VLOOKUP(S53,'datedec &amp; datejul kaf'!$J$5:$O$94,6,FALSE)</f>
        <v>1952-53</v>
      </c>
      <c r="S53" s="18">
        <f>LARGE('datedec &amp; datejul kaf'!$J$5:$J$94,'datedec &amp; datejul kaf rank'!$A53)</f>
        <v>2657.599239183</v>
      </c>
      <c r="T53" s="5" t="str">
        <f>VLOOKUP(U53,'datedec &amp; datejul kaf'!$K$5:$O$94,5,FALSE)</f>
        <v>1957-58</v>
      </c>
      <c r="U53" s="18">
        <f>LARGE('datedec &amp; datejul kaf'!$K$5:$K$94,'datedec &amp; datejul kaf rank'!$A53)</f>
        <v>1581.2627506200001</v>
      </c>
      <c r="V53" s="5" t="str">
        <f>VLOOKUP(W53,'datedec &amp; datejul kaf'!$L$5:$O$94,4,FALSE)</f>
        <v>1945-46</v>
      </c>
      <c r="W53" s="18">
        <f>LARGE('datedec &amp; datejul kaf'!$L$5:$L$94,'datedec &amp; datejul kaf rank'!$A53)</f>
        <v>520.04031107699996</v>
      </c>
      <c r="X53" s="5" t="str">
        <f>VLOOKUP(Y53,'datedec &amp; datejul kaf'!$M$5:$O$94,3,FALSE)</f>
        <v>2005-06</v>
      </c>
      <c r="Y53" s="18">
        <f>LARGE('datedec &amp; datejul kaf'!$M$5:$M$94,'datedec &amp; datejul kaf rank'!$A53)</f>
        <v>108.64859096699999</v>
      </c>
      <c r="Z53" s="5" t="str">
        <f>VLOOKUP(AA53,'datedec &amp; datejul kaf'!$N$5:$O$94,2,FALSE)</f>
        <v>2008-09</v>
      </c>
      <c r="AA53" s="18">
        <f>LARGE('datedec &amp; datejul kaf'!$N$5:$N$94,'datedec &amp; datejul kaf rank'!$A53)</f>
        <v>4464.8130557099994</v>
      </c>
    </row>
    <row r="54" spans="1:27" x14ac:dyDescent="0.2">
      <c r="A54" s="5">
        <v>49</v>
      </c>
      <c r="B54" s="5" t="str">
        <f>VLOOKUP(C54,'datedec &amp; datejul kaf'!$B$5:$O$94,14,FALSE)</f>
        <v>1953-54</v>
      </c>
      <c r="C54" s="18">
        <f>LARGE('datedec &amp; datejul kaf'!$B$5:$B$94,'datedec &amp; datejul kaf rank'!$A54)</f>
        <v>466.613536221</v>
      </c>
      <c r="D54" s="5" t="str">
        <f>VLOOKUP(E54,'datedec &amp; datejul kaf'!$C$5:$O$94,13,FALSE)</f>
        <v>1970-71</v>
      </c>
      <c r="E54" s="18">
        <f>LARGE('datedec &amp; datejul kaf'!$C$5:$C$94,'datedec &amp; datejul kaf rank'!$A54)</f>
        <v>416.294860422</v>
      </c>
      <c r="F54" s="5" t="str">
        <f>VLOOKUP(G54,'datedec &amp; datejul kaf'!$D$5:$O$94,12,FALSE)</f>
        <v>1984-85</v>
      </c>
      <c r="G54" s="18">
        <f>LARGE('datedec &amp; datejul kaf'!$D$5:$D$94,'datedec &amp; datejul kaf rank'!$A54)</f>
        <v>392.61420015300001</v>
      </c>
      <c r="H54" s="5" t="str">
        <f>VLOOKUP(I54,'datedec &amp; datejul kaf'!$E$5:$O$94,11,FALSE)</f>
        <v>1984-85</v>
      </c>
      <c r="I54" s="18">
        <f>LARGE('datedec &amp; datejul kaf'!$E$5:$E$94,'datedec &amp; datejul kaf rank'!$A54)</f>
        <v>322.88726061900002</v>
      </c>
      <c r="J54" s="5" t="str">
        <f>VLOOKUP(K54,'datedec &amp; datejul kaf'!$F$5:$O$94,10,FALSE)</f>
        <v>1949-50</v>
      </c>
      <c r="K54" s="18">
        <f>LARGE('datedec &amp; datejul kaf'!$F$5:$F$94,'datedec &amp; datejul kaf rank'!$A54)</f>
        <v>176.65387767299998</v>
      </c>
      <c r="L54" s="5" t="str">
        <f>VLOOKUP(M54,'datedec &amp; datejul kaf'!$G$5:$O$94,9,FALSE)</f>
        <v>1951-52</v>
      </c>
      <c r="M54" s="18">
        <f>LARGE('datedec &amp; datejul kaf'!$G$5:$G$94,'datedec &amp; datejul kaf rank'!$A54)</f>
        <v>3863.7340699860001</v>
      </c>
      <c r="N54" s="5" t="str">
        <f>VLOOKUP(O54,'datedec &amp; datejul kaf'!$H$5:$O$94,8,FALSE)</f>
        <v>1988-89</v>
      </c>
      <c r="O54" s="18">
        <f>LARGE('datedec &amp; datejul kaf'!$H$5:$H$94,'datedec &amp; datejul kaf rank'!$A54)</f>
        <v>3515.313587184</v>
      </c>
      <c r="P54" s="5" t="str">
        <f>VLOOKUP(Q54,'datedec &amp; datejul kaf'!$I$5:$O$94,7,FALSE)</f>
        <v>1978-79</v>
      </c>
      <c r="Q54" s="18">
        <f>LARGE('datedec &amp; datejul kaf'!$I$5:$I$94,'datedec &amp; datejul kaf rank'!$A54)</f>
        <v>3150.586989291</v>
      </c>
      <c r="R54" s="5" t="str">
        <f>VLOOKUP(S54,'datedec &amp; datejul kaf'!$J$5:$O$94,6,FALSE)</f>
        <v>1936-37</v>
      </c>
      <c r="S54" s="18">
        <f>LARGE('datedec &amp; datejul kaf'!$J$5:$J$94,'datedec &amp; datejul kaf rank'!$A54)</f>
        <v>2631.7427112269997</v>
      </c>
      <c r="T54" s="5" t="str">
        <f>VLOOKUP(U54,'datedec &amp; datejul kaf'!$K$5:$O$94,5,FALSE)</f>
        <v>2005-06</v>
      </c>
      <c r="U54" s="18">
        <f>LARGE('datedec &amp; datejul kaf'!$K$5:$K$94,'datedec &amp; datejul kaf rank'!$A54)</f>
        <v>1571.7044038710001</v>
      </c>
      <c r="V54" s="5" t="str">
        <f>VLOOKUP(W54,'datedec &amp; datejul kaf'!$L$5:$O$94,4,FALSE)</f>
        <v>2016-17</v>
      </c>
      <c r="W54" s="18">
        <f>LARGE('datedec &amp; datejul kaf'!$L$5:$L$94,'datedec &amp; datejul kaf rank'!$A54)</f>
        <v>515.13518729400005</v>
      </c>
      <c r="X54" s="5" t="str">
        <f>VLOOKUP(Y54,'datedec &amp; datejul kaf'!$M$5:$O$94,3,FALSE)</f>
        <v>1961-62</v>
      </c>
      <c r="Y54" s="18">
        <f>LARGE('datedec &amp; datejul kaf'!$M$5:$M$94,'datedec &amp; datejul kaf rank'!$A54)</f>
        <v>107.91073975500001</v>
      </c>
      <c r="Z54" s="5" t="str">
        <f>VLOOKUP(AA54,'datedec &amp; datejul kaf'!$N$5:$O$94,2,FALSE)</f>
        <v>1974-75</v>
      </c>
      <c r="AA54" s="18">
        <f>LARGE('datedec &amp; datejul kaf'!$N$5:$N$94,'datedec &amp; datejul kaf rank'!$A54)</f>
        <v>4426.841486886</v>
      </c>
    </row>
    <row r="55" spans="1:27" x14ac:dyDescent="0.2">
      <c r="A55" s="5">
        <v>50</v>
      </c>
      <c r="B55" s="5" t="str">
        <f>VLOOKUP(C55,'datedec &amp; datejul kaf'!$B$5:$O$94,14,FALSE)</f>
        <v>1970-71</v>
      </c>
      <c r="C55" s="18">
        <f>LARGE('datedec &amp; datejul kaf'!$B$5:$B$94,'datedec &amp; datejul kaf rank'!$A55)</f>
        <v>466.09981723200002</v>
      </c>
      <c r="D55" s="5" t="str">
        <f>VLOOKUP(E55,'datedec &amp; datejul kaf'!$C$5:$O$94,13,FALSE)</f>
        <v>1953-54</v>
      </c>
      <c r="E55" s="18">
        <f>LARGE('datedec &amp; datejul kaf'!$C$5:$C$94,'datedec &amp; datejul kaf rank'!$A55)</f>
        <v>414.59502577500001</v>
      </c>
      <c r="F55" s="5" t="str">
        <f>VLOOKUP(G55,'datedec &amp; datejul kaf'!$D$5:$O$94,12,FALSE)</f>
        <v>1953-54</v>
      </c>
      <c r="G55" s="18">
        <f>LARGE('datedec &amp; datejul kaf'!$D$5:$D$94,'datedec &amp; datejul kaf rank'!$A55)</f>
        <v>380.43965515499997</v>
      </c>
      <c r="H55" s="5" t="str">
        <f>VLOOKUP(I55,'datedec &amp; datejul kaf'!$E$5:$O$94,11,FALSE)</f>
        <v>1953-54</v>
      </c>
      <c r="I55" s="18">
        <f>LARGE('datedec &amp; datejul kaf'!$E$5:$E$94,'datedec &amp; datejul kaf rank'!$A55)</f>
        <v>316.43106251400002</v>
      </c>
      <c r="J55" s="5" t="str">
        <f>VLOOKUP(K55,'datedec &amp; datejul kaf'!$F$5:$O$94,10,FALSE)</f>
        <v>1970-71</v>
      </c>
      <c r="K55" s="18">
        <f>LARGE('datedec &amp; datejul kaf'!$F$5:$F$94,'datedec &amp; datejul kaf rank'!$A55)</f>
        <v>166.93883671500001</v>
      </c>
      <c r="L55" s="5" t="str">
        <f>VLOOKUP(M55,'datedec &amp; datejul kaf'!$G$5:$O$94,9,FALSE)</f>
        <v>1957-58</v>
      </c>
      <c r="M55" s="18">
        <f>LARGE('datedec &amp; datejul kaf'!$G$5:$G$94,'datedec &amp; datejul kaf rank'!$A55)</f>
        <v>3850.1016738029998</v>
      </c>
      <c r="N55" s="5" t="str">
        <f>VLOOKUP(O55,'datedec &amp; datejul kaf'!$H$5:$O$94,8,FALSE)</f>
        <v>1954-55</v>
      </c>
      <c r="O55" s="18">
        <f>LARGE('datedec &amp; datejul kaf'!$H$5:$H$94,'datedec &amp; datejul kaf rank'!$A55)</f>
        <v>3469.6818533579999</v>
      </c>
      <c r="P55" s="5" t="str">
        <f>VLOOKUP(Q55,'datedec &amp; datejul kaf'!$I$5:$O$94,7,FALSE)</f>
        <v>2005-06</v>
      </c>
      <c r="Q55" s="18">
        <f>LARGE('datedec &amp; datejul kaf'!$I$5:$I$94,'datedec &amp; datejul kaf rank'!$A55)</f>
        <v>3132.7555850010003</v>
      </c>
      <c r="R55" s="5" t="str">
        <f>VLOOKUP(S55,'datedec &amp; datejul kaf'!$J$5:$O$94,6,FALSE)</f>
        <v>2005-06</v>
      </c>
      <c r="S55" s="18">
        <f>LARGE('datedec &amp; datejul kaf'!$J$5:$J$94,'datedec &amp; datejul kaf rank'!$A55)</f>
        <v>2628.5572568009998</v>
      </c>
      <c r="T55" s="5" t="str">
        <f>VLOOKUP(U55,'datedec &amp; datejul kaf'!$K$5:$O$94,5,FALSE)</f>
        <v>1995-96</v>
      </c>
      <c r="U55" s="18">
        <f>LARGE('datedec &amp; datejul kaf'!$K$5:$K$94,'datedec &amp; datejul kaf rank'!$A55)</f>
        <v>1563.3401066640001</v>
      </c>
      <c r="V55" s="5" t="str">
        <f>VLOOKUP(W55,'datedec &amp; datejul kaf'!$L$5:$O$94,4,FALSE)</f>
        <v>1988-89</v>
      </c>
      <c r="W55" s="18">
        <f>LARGE('datedec &amp; datejul kaf'!$L$5:$L$94,'datedec &amp; datejul kaf rank'!$A55)</f>
        <v>501.53452664700001</v>
      </c>
      <c r="X55" s="5" t="str">
        <f>VLOOKUP(Y55,'datedec &amp; datejul kaf'!$M$5:$O$94,3,FALSE)</f>
        <v>2008-09</v>
      </c>
      <c r="Y55" s="18">
        <f>LARGE('datedec &amp; datejul kaf'!$M$5:$M$94,'datedec &amp; datejul kaf rank'!$A55)</f>
        <v>105.75867372</v>
      </c>
      <c r="Z55" s="5" t="str">
        <f>VLOOKUP(AA55,'datedec &amp; datejul kaf'!$N$5:$O$94,2,FALSE)</f>
        <v>1952-53</v>
      </c>
      <c r="AA55" s="18">
        <f>LARGE('datedec &amp; datejul kaf'!$N$5:$N$94,'datedec &amp; datejul kaf rank'!$A55)</f>
        <v>4353.3102499739998</v>
      </c>
    </row>
    <row r="56" spans="1:27" x14ac:dyDescent="0.2">
      <c r="A56" s="5">
        <v>51</v>
      </c>
      <c r="B56" s="5" t="str">
        <f>VLOOKUP(C56,'datedec &amp; datejul kaf'!$B$5:$O$94,14,FALSE)</f>
        <v>2008-09</v>
      </c>
      <c r="C56" s="18">
        <f>LARGE('datedec &amp; datejul kaf'!$B$5:$B$94,'datedec &amp; datejul kaf rank'!$A56)</f>
        <v>463.35667683900004</v>
      </c>
      <c r="D56" s="5" t="str">
        <f>VLOOKUP(E56,'datedec &amp; datejul kaf'!$C$5:$O$94,13,FALSE)</f>
        <v>2001-02</v>
      </c>
      <c r="E56" s="18">
        <f>LARGE('datedec &amp; datejul kaf'!$C$5:$C$94,'datedec &amp; datejul kaf rank'!$A56)</f>
        <v>414.16659603900001</v>
      </c>
      <c r="F56" s="5" t="str">
        <f>VLOOKUP(G56,'datedec &amp; datejul kaf'!$D$5:$O$94,12,FALSE)</f>
        <v>1970-71</v>
      </c>
      <c r="G56" s="18">
        <f>LARGE('datedec &amp; datejul kaf'!$D$5:$D$94,'datedec &amp; datejul kaf rank'!$A56)</f>
        <v>370.23866380200002</v>
      </c>
      <c r="H56" s="5" t="str">
        <f>VLOOKUP(I56,'datedec &amp; datejul kaf'!$E$5:$O$94,11,FALSE)</f>
        <v>2015-16</v>
      </c>
      <c r="I56" s="18">
        <f>LARGE('datedec &amp; datejul kaf'!$E$5:$E$94,'datedec &amp; datejul kaf rank'!$A56)</f>
        <v>312.10312879200001</v>
      </c>
      <c r="J56" s="5" t="str">
        <f>VLOOKUP(K56,'datedec &amp; datejul kaf'!$F$5:$O$94,10,FALSE)</f>
        <v>1991-92</v>
      </c>
      <c r="K56" s="18">
        <f>LARGE('datedec &amp; datejul kaf'!$F$5:$F$94,'datedec &amp; datejul kaf rank'!$A56)</f>
        <v>159.99073780199998</v>
      </c>
      <c r="L56" s="5" t="str">
        <f>VLOOKUP(M56,'datedec &amp; datejul kaf'!$G$5:$O$94,9,FALSE)</f>
        <v>1977-78</v>
      </c>
      <c r="M56" s="18">
        <f>LARGE('datedec &amp; datejul kaf'!$G$5:$G$94,'datedec &amp; datejul kaf rank'!$A56)</f>
        <v>3719.791596045</v>
      </c>
      <c r="N56" s="5" t="str">
        <f>VLOOKUP(O56,'datedec &amp; datejul kaf'!$H$5:$O$94,8,FALSE)</f>
        <v>2005-06</v>
      </c>
      <c r="O56" s="18">
        <f>LARGE('datedec &amp; datejul kaf'!$H$5:$H$94,'datedec &amp; datejul kaf rank'!$A56)</f>
        <v>3469.4220186569996</v>
      </c>
      <c r="P56" s="5" t="str">
        <f>VLOOKUP(Q56,'datedec &amp; datejul kaf'!$I$5:$O$94,7,FALSE)</f>
        <v>1977-78</v>
      </c>
      <c r="Q56" s="18">
        <f>LARGE('datedec &amp; datejul kaf'!$I$5:$I$94,'datedec &amp; datejul kaf rank'!$A56)</f>
        <v>3069.6395543100002</v>
      </c>
      <c r="R56" s="5" t="str">
        <f>VLOOKUP(S56,'datedec &amp; datejul kaf'!$J$5:$O$94,6,FALSE)</f>
        <v>1957-58</v>
      </c>
      <c r="S56" s="18">
        <f>LARGE('datedec &amp; datejul kaf'!$J$5:$J$94,'datedec &amp; datejul kaf rank'!$A56)</f>
        <v>2599.1999025300001</v>
      </c>
      <c r="T56" s="5" t="str">
        <f>VLOOKUP(U56,'datedec &amp; datejul kaf'!$K$5:$O$94,5,FALSE)</f>
        <v>1992-93</v>
      </c>
      <c r="U56" s="18">
        <f>LARGE('datedec &amp; datejul kaf'!$K$5:$K$94,'datedec &amp; datejul kaf rank'!$A56)</f>
        <v>1547.1926692530001</v>
      </c>
      <c r="V56" s="5" t="str">
        <f>VLOOKUP(W56,'datedec &amp; datejul kaf'!$L$5:$O$94,4,FALSE)</f>
        <v>1951-52</v>
      </c>
      <c r="W56" s="18">
        <f>LARGE('datedec &amp; datejul kaf'!$L$5:$L$94,'datedec &amp; datejul kaf rank'!$A56)</f>
        <v>495.82609710900005</v>
      </c>
      <c r="X56" s="5" t="str">
        <f>VLOOKUP(Y56,'datedec &amp; datejul kaf'!$M$5:$O$94,3,FALSE)</f>
        <v>1934-35</v>
      </c>
      <c r="Y56" s="18">
        <f>LARGE('datedec &amp; datejul kaf'!$M$5:$M$94,'datedec &amp; datejul kaf rank'!$A56)</f>
        <v>103.91404568999999</v>
      </c>
      <c r="Z56" s="5" t="str">
        <f>VLOOKUP(AA56,'datedec &amp; datejul kaf'!$N$5:$O$94,2,FALSE)</f>
        <v>1969-70</v>
      </c>
      <c r="AA56" s="18">
        <f>LARGE('datedec &amp; datejul kaf'!$N$5:$N$94,'datedec &amp; datejul kaf rank'!$A56)</f>
        <v>4333.7889283920003</v>
      </c>
    </row>
    <row r="57" spans="1:27" x14ac:dyDescent="0.2">
      <c r="A57" s="5">
        <v>52</v>
      </c>
      <c r="B57" s="5" t="str">
        <f>VLOOKUP(C57,'datedec &amp; datejul kaf'!$B$5:$O$94,14,FALSE)</f>
        <v>1960-61</v>
      </c>
      <c r="C57" s="18">
        <f>LARGE('datedec &amp; datejul kaf'!$B$5:$B$94,'datedec &amp; datejul kaf rank'!$A57)</f>
        <v>460.21882571700002</v>
      </c>
      <c r="D57" s="5" t="str">
        <f>VLOOKUP(E57,'datedec &amp; datejul kaf'!$C$5:$O$94,13,FALSE)</f>
        <v>1960-61</v>
      </c>
      <c r="E57" s="18">
        <f>LARGE('datedec &amp; datejul kaf'!$C$5:$C$94,'datedec &amp; datejul kaf rank'!$A57)</f>
        <v>406.97056325099999</v>
      </c>
      <c r="F57" s="5" t="str">
        <f>VLOOKUP(G57,'datedec &amp; datejul kaf'!$D$5:$O$94,12,FALSE)</f>
        <v>1967-68</v>
      </c>
      <c r="G57" s="18">
        <f>LARGE('datedec &amp; datejul kaf'!$D$5:$D$94,'datedec &amp; datejul kaf rank'!$A57)</f>
        <v>366.19634990399999</v>
      </c>
      <c r="H57" s="5" t="str">
        <f>VLOOKUP(I57,'datedec &amp; datejul kaf'!$E$5:$O$94,11,FALSE)</f>
        <v>1970-71</v>
      </c>
      <c r="I57" s="18">
        <f>LARGE('datedec &amp; datejul kaf'!$E$5:$E$94,'datedec &amp; datejul kaf rank'!$A57)</f>
        <v>299.09750944499996</v>
      </c>
      <c r="J57" s="5" t="str">
        <f>VLOOKUP(K57,'datedec &amp; datejul kaf'!$F$5:$O$94,10,FALSE)</f>
        <v>2013-14</v>
      </c>
      <c r="K57" s="18">
        <f>LARGE('datedec &amp; datejul kaf'!$F$5:$F$94,'datedec &amp; datejul kaf rank'!$A57)</f>
        <v>159.25288658999997</v>
      </c>
      <c r="L57" s="5" t="str">
        <f>VLOOKUP(M57,'datedec &amp; datejul kaf'!$G$5:$O$94,9,FALSE)</f>
        <v>1946-47</v>
      </c>
      <c r="M57" s="18">
        <f>LARGE('datedec &amp; datejul kaf'!$G$5:$G$94,'datedec &amp; datejul kaf rank'!$A57)</f>
        <v>3681.0444900599996</v>
      </c>
      <c r="N57" s="5" t="str">
        <f>VLOOKUP(O57,'datedec &amp; datejul kaf'!$H$5:$O$94,8,FALSE)</f>
        <v>1977-78</v>
      </c>
      <c r="O57" s="18">
        <f>LARGE('datedec &amp; datejul kaf'!$H$5:$H$94,'datedec &amp; datejul kaf rank'!$A57)</f>
        <v>3417.5800371300002</v>
      </c>
      <c r="P57" s="5" t="str">
        <f>VLOOKUP(Q57,'datedec &amp; datejul kaf'!$I$5:$O$94,7,FALSE)</f>
        <v>1952-53</v>
      </c>
      <c r="Q57" s="18">
        <f>LARGE('datedec &amp; datejul kaf'!$I$5:$I$94,'datedec &amp; datejul kaf rank'!$A57)</f>
        <v>3023.4504651330003</v>
      </c>
      <c r="R57" s="5" t="str">
        <f>VLOOKUP(S57,'datedec &amp; datejul kaf'!$J$5:$O$94,6,FALSE)</f>
        <v>1950-51</v>
      </c>
      <c r="S57" s="18">
        <f>LARGE('datedec &amp; datejul kaf'!$J$5:$J$94,'datedec &amp; datejul kaf rank'!$A57)</f>
        <v>2558.3185817490003</v>
      </c>
      <c r="T57" s="5" t="str">
        <f>VLOOKUP(U57,'datedec &amp; datejul kaf'!$K$5:$O$94,5,FALSE)</f>
        <v>1980-81</v>
      </c>
      <c r="U57" s="18">
        <f>LARGE('datedec &amp; datejul kaf'!$K$5:$K$94,'datedec &amp; datejul kaf rank'!$A57)</f>
        <v>1519.223744682</v>
      </c>
      <c r="V57" s="5" t="str">
        <f>VLOOKUP(W57,'datedec &amp; datejul kaf'!$L$5:$O$94,4,FALSE)</f>
        <v>2003-04</v>
      </c>
      <c r="W57" s="18">
        <f>LARGE('datedec &amp; datejul kaf'!$L$5:$L$94,'datedec &amp; datejul kaf rank'!$A57)</f>
        <v>494.28295667099997</v>
      </c>
      <c r="X57" s="5" t="str">
        <f>VLOOKUP(Y57,'datedec &amp; datejul kaf'!$M$5:$O$94,3,FALSE)</f>
        <v>1984-85</v>
      </c>
      <c r="Y57" s="18">
        <f>LARGE('datedec &amp; datejul kaf'!$M$5:$M$94,'datedec &amp; datejul kaf rank'!$A57)</f>
        <v>99.179500413</v>
      </c>
      <c r="Z57" s="5" t="str">
        <f>VLOOKUP(AA57,'datedec &amp; datejul kaf'!$N$5:$O$94,2,FALSE)</f>
        <v>2006-07</v>
      </c>
      <c r="AA57" s="18">
        <f>LARGE('datedec &amp; datejul kaf'!$N$5:$N$94,'datedec &amp; datejul kaf rank'!$A57)</f>
        <v>4227.9866183100003</v>
      </c>
    </row>
    <row r="58" spans="1:27" x14ac:dyDescent="0.2">
      <c r="A58" s="5">
        <v>53</v>
      </c>
      <c r="B58" s="5" t="str">
        <f>VLOOKUP(C58,'datedec &amp; datejul kaf'!$B$5:$O$94,14,FALSE)</f>
        <v>1948-49</v>
      </c>
      <c r="C58" s="18">
        <f>LARGE('datedec &amp; datejul kaf'!$B$5:$B$94,'datedec &amp; datejul kaf rank'!$A58)</f>
        <v>458.61419767799998</v>
      </c>
      <c r="D58" s="5" t="str">
        <f>VLOOKUP(E58,'datedec &amp; datejul kaf'!$C$5:$O$94,13,FALSE)</f>
        <v>1967-68</v>
      </c>
      <c r="E58" s="18">
        <f>LARGE('datedec &amp; datejul kaf'!$C$5:$C$94,'datedec &amp; datejul kaf rank'!$A58)</f>
        <v>394.04428274400004</v>
      </c>
      <c r="F58" s="5" t="str">
        <f>VLOOKUP(G58,'datedec &amp; datejul kaf'!$D$5:$O$94,12,FALSE)</f>
        <v>1960-61</v>
      </c>
      <c r="G58" s="18">
        <f>LARGE('datedec &amp; datejul kaf'!$D$5:$D$94,'datedec &amp; datejul kaf rank'!$A58)</f>
        <v>364.84163921100003</v>
      </c>
      <c r="H58" s="5" t="str">
        <f>VLOOKUP(I58,'datedec &amp; datejul kaf'!$E$5:$O$94,11,FALSE)</f>
        <v>1960-61</v>
      </c>
      <c r="I58" s="18">
        <f>LARGE('datedec &amp; datejul kaf'!$E$5:$E$94,'datedec &amp; datejul kaf rank'!$A58)</f>
        <v>295.237674879</v>
      </c>
      <c r="J58" s="5" t="str">
        <f>VLOOKUP(K58,'datedec &amp; datejul kaf'!$F$5:$O$94,10,FALSE)</f>
        <v>1954-55</v>
      </c>
      <c r="K58" s="18">
        <f>LARGE('datedec &amp; datejul kaf'!$F$5:$F$94,'datedec &amp; datejul kaf rank'!$A58)</f>
        <v>157.83867176699999</v>
      </c>
      <c r="L58" s="5" t="str">
        <f>VLOOKUP(M58,'datedec &amp; datejul kaf'!$G$5:$O$94,9,FALSE)</f>
        <v>1988-89</v>
      </c>
      <c r="M58" s="18">
        <f>LARGE('datedec &amp; datejul kaf'!$G$5:$G$94,'datedec &amp; datejul kaf rank'!$A58)</f>
        <v>3661.3466395589999</v>
      </c>
      <c r="N58" s="5" t="str">
        <f>VLOOKUP(O58,'datedec &amp; datejul kaf'!$H$5:$O$94,8,FALSE)</f>
        <v>1933-34</v>
      </c>
      <c r="O58" s="18">
        <f>LARGE('datedec &amp; datejul kaf'!$H$5:$H$94,'datedec &amp; datejul kaf rank'!$A58)</f>
        <v>3412.2881365019998</v>
      </c>
      <c r="P58" s="5" t="str">
        <f>VLOOKUP(Q58,'datedec &amp; datejul kaf'!$I$5:$O$94,7,FALSE)</f>
        <v>1957-58</v>
      </c>
      <c r="Q58" s="18">
        <f>LARGE('datedec &amp; datejul kaf'!$I$5:$I$94,'datedec &amp; datejul kaf rank'!$A58)</f>
        <v>3008.0309615790002</v>
      </c>
      <c r="R58" s="5" t="str">
        <f>VLOOKUP(S58,'datedec &amp; datejul kaf'!$J$5:$O$94,6,FALSE)</f>
        <v>1978-79</v>
      </c>
      <c r="S58" s="18">
        <f>LARGE('datedec &amp; datejul kaf'!$J$5:$J$94,'datedec &amp; datejul kaf rank'!$A58)</f>
        <v>2557.2931272419996</v>
      </c>
      <c r="T58" s="5" t="str">
        <f>VLOOKUP(U58,'datedec &amp; datejul kaf'!$K$5:$O$94,5,FALSE)</f>
        <v>1950-51</v>
      </c>
      <c r="U58" s="18">
        <f>LARGE('datedec &amp; datejul kaf'!$K$5:$K$94,'datedec &amp; datejul kaf rank'!$A58)</f>
        <v>1505.2144890089999</v>
      </c>
      <c r="V58" s="5" t="str">
        <f>VLOOKUP(W58,'datedec &amp; datejul kaf'!$L$5:$O$94,4,FALSE)</f>
        <v>1992-93</v>
      </c>
      <c r="W58" s="18">
        <f>LARGE('datedec &amp; datejul kaf'!$L$5:$L$94,'datedec &amp; datejul kaf rank'!$A58)</f>
        <v>481.67403152399999</v>
      </c>
      <c r="X58" s="5" t="str">
        <f>VLOOKUP(Y58,'datedec &amp; datejul kaf'!$M$5:$O$94,3,FALSE)</f>
        <v>1960-61</v>
      </c>
      <c r="Y58" s="18">
        <f>LARGE('datedec &amp; datejul kaf'!$M$5:$M$94,'datedec &amp; datejul kaf rank'!$A58)</f>
        <v>97.457847584999996</v>
      </c>
      <c r="Z58" s="5" t="str">
        <f>VLOOKUP(AA58,'datedec &amp; datejul kaf'!$N$5:$O$94,2,FALSE)</f>
        <v>1957-58</v>
      </c>
      <c r="AA58" s="18">
        <f>LARGE('datedec &amp; datejul kaf'!$N$5:$N$94,'datedec &amp; datejul kaf rank'!$A58)</f>
        <v>4221.1912466639997</v>
      </c>
    </row>
    <row r="59" spans="1:27" x14ac:dyDescent="0.2">
      <c r="A59" s="5">
        <v>54</v>
      </c>
      <c r="B59" s="5" t="str">
        <f>VLOOKUP(C59,'datedec &amp; datejul kaf'!$B$5:$O$94,14,FALSE)</f>
        <v>1971-72</v>
      </c>
      <c r="C59" s="18">
        <f>LARGE('datedec &amp; datejul kaf'!$B$5:$B$94,'datedec &amp; datejul kaf rank'!$A59)</f>
        <v>450.90444590099997</v>
      </c>
      <c r="D59" s="5" t="str">
        <f>VLOOKUP(E59,'datedec &amp; datejul kaf'!$C$5:$O$94,13,FALSE)</f>
        <v>2013-14</v>
      </c>
      <c r="E59" s="18">
        <f>LARGE('datedec &amp; datejul kaf'!$C$5:$C$94,'datedec &amp; datejul kaf rank'!$A59)</f>
        <v>393.84196870199997</v>
      </c>
      <c r="F59" s="5" t="str">
        <f>VLOOKUP(G59,'datedec &amp; datejul kaf'!$D$5:$O$94,12,FALSE)</f>
        <v>2007-08</v>
      </c>
      <c r="G59" s="18">
        <f>LARGE('datedec &amp; datejul kaf'!$D$5:$D$94,'datedec &amp; datejul kaf rank'!$A59)</f>
        <v>357.2231271</v>
      </c>
      <c r="H59" s="5" t="str">
        <f>VLOOKUP(I59,'datedec &amp; datejul kaf'!$E$5:$O$94,11,FALSE)</f>
        <v>2007-08</v>
      </c>
      <c r="I59" s="18">
        <f>LARGE('datedec &amp; datejul kaf'!$E$5:$E$94,'datedec &amp; datejul kaf rank'!$A59)</f>
        <v>293.952385671</v>
      </c>
      <c r="J59" s="5" t="str">
        <f>VLOOKUP(K59,'datedec &amp; datejul kaf'!$F$5:$O$94,10,FALSE)</f>
        <v>1986-87</v>
      </c>
      <c r="K59" s="18">
        <f>LARGE('datedec &amp; datejul kaf'!$F$5:$F$94,'datedec &amp; datejul kaf rank'!$A59)</f>
        <v>157.22379575699998</v>
      </c>
      <c r="L59" s="5" t="str">
        <f>VLOOKUP(M59,'datedec &amp; datejul kaf'!$G$5:$O$94,9,FALSE)</f>
        <v>1954-55</v>
      </c>
      <c r="M59" s="18">
        <f>LARGE('datedec &amp; datejul kaf'!$G$5:$G$94,'datedec &amp; datejul kaf rank'!$A59)</f>
        <v>3593.0259809639997</v>
      </c>
      <c r="N59" s="5" t="str">
        <f>VLOOKUP(O59,'datedec &amp; datejul kaf'!$H$5:$O$94,8,FALSE)</f>
        <v>1985-86</v>
      </c>
      <c r="O59" s="18">
        <f>LARGE('datedec &amp; datejul kaf'!$H$5:$H$94,'datedec &amp; datejul kaf rank'!$A59)</f>
        <v>3384.890451579</v>
      </c>
      <c r="P59" s="5" t="str">
        <f>VLOOKUP(Q59,'datedec &amp; datejul kaf'!$I$5:$O$94,7,FALSE)</f>
        <v>1982-83</v>
      </c>
      <c r="Q59" s="18">
        <f>LARGE('datedec &amp; datejul kaf'!$I$5:$I$94,'datedec &amp; datejul kaf rank'!$A59)</f>
        <v>2981.3076567960002</v>
      </c>
      <c r="R59" s="5" t="str">
        <f>VLOOKUP(S59,'datedec &amp; datejul kaf'!$J$5:$O$94,6,FALSE)</f>
        <v>1992-93</v>
      </c>
      <c r="S59" s="18">
        <f>LARGE('datedec &amp; datejul kaf'!$J$5:$J$94,'datedec &amp; datejul kaf rank'!$A59)</f>
        <v>2542.101722853</v>
      </c>
      <c r="T59" s="5" t="str">
        <f>VLOOKUP(U59,'datedec &amp; datejul kaf'!$K$5:$O$94,5,FALSE)</f>
        <v>1977-78</v>
      </c>
      <c r="U59" s="18">
        <f>LARGE('datedec &amp; datejul kaf'!$K$5:$K$94,'datedec &amp; datejul kaf rank'!$A59)</f>
        <v>1494.4105224719999</v>
      </c>
      <c r="V59" s="5" t="str">
        <f>VLOOKUP(W59,'datedec &amp; datejul kaf'!$L$5:$O$94,4,FALSE)</f>
        <v>1936-37</v>
      </c>
      <c r="W59" s="18">
        <f>LARGE('datedec &amp; datejul kaf'!$L$5:$L$94,'datedec &amp; datejul kaf rank'!$A59)</f>
        <v>471.54642859799998</v>
      </c>
      <c r="X59" s="5" t="str">
        <f>VLOOKUP(Y59,'datedec &amp; datejul kaf'!$M$5:$O$94,3,FALSE)</f>
        <v>1936-37</v>
      </c>
      <c r="Y59" s="18">
        <f>LARGE('datedec &amp; datejul kaf'!$M$5:$M$94,'datedec &amp; datejul kaf rank'!$A59)</f>
        <v>97.027434378000009</v>
      </c>
      <c r="Z59" s="5" t="str">
        <f>VLOOKUP(AA59,'datedec &amp; datejul kaf'!$N$5:$O$94,2,FALSE)</f>
        <v>1954-55</v>
      </c>
      <c r="AA59" s="18">
        <f>LARGE('datedec &amp; datejul kaf'!$N$5:$N$94,'datedec &amp; datejul kaf rank'!$A59)</f>
        <v>4205.1767018099999</v>
      </c>
    </row>
    <row r="60" spans="1:27" x14ac:dyDescent="0.2">
      <c r="A60" s="5">
        <v>55</v>
      </c>
      <c r="B60" s="5" t="str">
        <f>VLOOKUP(C60,'datedec &amp; datejul kaf'!$B$5:$O$94,14,FALSE)</f>
        <v>1972-73</v>
      </c>
      <c r="C60" s="18">
        <f>LARGE('datedec &amp; datejul kaf'!$B$5:$B$94,'datedec &amp; datejul kaf rank'!$A60)</f>
        <v>437.37320673900001</v>
      </c>
      <c r="D60" s="5" t="str">
        <f>VLOOKUP(E60,'datedec &amp; datejul kaf'!$C$5:$O$94,13,FALSE)</f>
        <v>2008-09</v>
      </c>
      <c r="E60" s="18">
        <f>LARGE('datedec &amp; datejul kaf'!$C$5:$C$94,'datedec &amp; datejul kaf rank'!$A60)</f>
        <v>392.03105967900001</v>
      </c>
      <c r="F60" s="5" t="str">
        <f>VLOOKUP(G60,'datedec &amp; datejul kaf'!$D$5:$O$94,12,FALSE)</f>
        <v>2013-14</v>
      </c>
      <c r="G60" s="18">
        <f>LARGE('datedec &amp; datejul kaf'!$D$5:$D$94,'datedec &amp; datejul kaf rank'!$A60)</f>
        <v>351.17750749200002</v>
      </c>
      <c r="H60" s="5" t="str">
        <f>VLOOKUP(I60,'datedec &amp; datejul kaf'!$E$5:$O$94,11,FALSE)</f>
        <v>2013-14</v>
      </c>
      <c r="I60" s="18">
        <f>LARGE('datedec &amp; datejul kaf'!$E$5:$E$94,'datedec &amp; datejul kaf rank'!$A60)</f>
        <v>287.72230325999999</v>
      </c>
      <c r="J60" s="5" t="str">
        <f>VLOOKUP(K60,'datedec &amp; datejul kaf'!$F$5:$O$94,10,FALSE)</f>
        <v>1967-68</v>
      </c>
      <c r="K60" s="18">
        <f>LARGE('datedec &amp; datejul kaf'!$F$5:$F$94,'datedec &amp; datejul kaf rank'!$A60)</f>
        <v>155.25619252499999</v>
      </c>
      <c r="L60" s="5" t="str">
        <f>VLOOKUP(M60,'datedec &amp; datejul kaf'!$G$5:$O$94,9,FALSE)</f>
        <v>1980-81</v>
      </c>
      <c r="M60" s="18">
        <f>LARGE('datedec &amp; datejul kaf'!$G$5:$G$94,'datedec &amp; datejul kaf rank'!$A60)</f>
        <v>3548.5863132089999</v>
      </c>
      <c r="N60" s="5" t="str">
        <f>VLOOKUP(O60,'datedec &amp; datejul kaf'!$H$5:$O$94,8,FALSE)</f>
        <v>1978-79</v>
      </c>
      <c r="O60" s="18">
        <f>LARGE('datedec &amp; datejul kaf'!$H$5:$H$94,'datedec &amp; datejul kaf rank'!$A60)</f>
        <v>3345.9112794869998</v>
      </c>
      <c r="P60" s="5" t="str">
        <f>VLOOKUP(Q60,'datedec &amp; datejul kaf'!$I$5:$O$94,7,FALSE)</f>
        <v>1950-51</v>
      </c>
      <c r="Q60" s="18">
        <f>LARGE('datedec &amp; datejul kaf'!$I$5:$I$94,'datedec &amp; datejul kaf rank'!$A60)</f>
        <v>2961.9846823140001</v>
      </c>
      <c r="R60" s="5" t="str">
        <f>VLOOKUP(S60,'datedec &amp; datejul kaf'!$J$5:$O$94,6,FALSE)</f>
        <v>1977-78</v>
      </c>
      <c r="S60" s="18">
        <f>LARGE('datedec &amp; datejul kaf'!$J$5:$J$94,'datedec &amp; datejul kaf rank'!$A60)</f>
        <v>2336.215449582</v>
      </c>
      <c r="T60" s="5" t="str">
        <f>VLOOKUP(U60,'datedec &amp; datejul kaf'!$K$5:$O$94,5,FALSE)</f>
        <v>1982-83</v>
      </c>
      <c r="U60" s="18">
        <f>LARGE('datedec &amp; datejul kaf'!$K$5:$K$94,'datedec &amp; datejul kaf rank'!$A60)</f>
        <v>1486.436969052</v>
      </c>
      <c r="V60" s="5" t="str">
        <f>VLOOKUP(W60,'datedec &amp; datejul kaf'!$L$5:$O$94,4,FALSE)</f>
        <v>1950-51</v>
      </c>
      <c r="W60" s="18">
        <f>LARGE('datedec &amp; datejul kaf'!$L$5:$L$94,'datedec &amp; datejul kaf rank'!$A60)</f>
        <v>470.93155258800005</v>
      </c>
      <c r="X60" s="5" t="str">
        <f>VLOOKUP(Y60,'datedec &amp; datejul kaf'!$M$5:$O$94,3,FALSE)</f>
        <v>1967-68</v>
      </c>
      <c r="Y60" s="18">
        <f>LARGE('datedec &amp; datejul kaf'!$M$5:$M$94,'datedec &amp; datejul kaf rank'!$A60)</f>
        <v>95.305781550000006</v>
      </c>
      <c r="Z60" s="5" t="str">
        <f>VLOOKUP(AA60,'datedec &amp; datejul kaf'!$N$5:$O$94,2,FALSE)</f>
        <v>1961-62</v>
      </c>
      <c r="AA60" s="18">
        <f>LARGE('datedec &amp; datejul kaf'!$N$5:$N$94,'datedec &amp; datejul kaf rank'!$A60)</f>
        <v>4148.082489075</v>
      </c>
    </row>
    <row r="61" spans="1:27" x14ac:dyDescent="0.2">
      <c r="A61" s="5">
        <v>56</v>
      </c>
      <c r="B61" s="5" t="str">
        <f>VLOOKUP(C61,'datedec &amp; datejul kaf'!$B$5:$O$94,14,FALSE)</f>
        <v>2013-14</v>
      </c>
      <c r="C61" s="18">
        <f>LARGE('datedec &amp; datejul kaf'!$B$5:$B$94,'datedec &amp; datejul kaf rank'!$A61)</f>
        <v>437.31370260899996</v>
      </c>
      <c r="D61" s="5" t="str">
        <f>VLOOKUP(E61,'datedec &amp; datejul kaf'!$C$5:$O$94,13,FALSE)</f>
        <v>2007-08</v>
      </c>
      <c r="E61" s="18">
        <f>LARGE('datedec &amp; datejul kaf'!$C$5:$C$94,'datedec &amp; datejul kaf rank'!$A61)</f>
        <v>373.76527523999999</v>
      </c>
      <c r="F61" s="5" t="str">
        <f>VLOOKUP(G61,'datedec &amp; datejul kaf'!$D$5:$O$94,12,FALSE)</f>
        <v>2008-09</v>
      </c>
      <c r="G61" s="18">
        <f>LARGE('datedec &amp; datejul kaf'!$D$5:$D$94,'datedec &amp; datejul kaf rank'!$A61)</f>
        <v>344.90378871899998</v>
      </c>
      <c r="H61" s="5" t="str">
        <f>VLOOKUP(I61,'datedec &amp; datejul kaf'!$E$5:$O$94,11,FALSE)</f>
        <v>1967-68</v>
      </c>
      <c r="I61" s="18">
        <f>LARGE('datedec &amp; datejul kaf'!$E$5:$E$94,'datedec &amp; datejul kaf rank'!$A61)</f>
        <v>286.93883221499999</v>
      </c>
      <c r="J61" s="5" t="str">
        <f>VLOOKUP(K61,'datedec &amp; datejul kaf'!$F$5:$O$94,10,FALSE)</f>
        <v>1984-85</v>
      </c>
      <c r="K61" s="18">
        <f>LARGE('datedec &amp; datejul kaf'!$F$5:$F$94,'datedec &amp; datejul kaf rank'!$A61)</f>
        <v>151.81288686900001</v>
      </c>
      <c r="L61" s="5" t="str">
        <f>VLOOKUP(M61,'datedec &amp; datejul kaf'!$G$5:$O$94,9,FALSE)</f>
        <v>1985-86</v>
      </c>
      <c r="M61" s="18">
        <f>LARGE('datedec &amp; datejul kaf'!$G$5:$G$94,'datedec &amp; datejul kaf rank'!$A61)</f>
        <v>3545.5575529919997</v>
      </c>
      <c r="N61" s="5" t="str">
        <f>VLOOKUP(O61,'datedec &amp; datejul kaf'!$H$5:$O$94,8,FALSE)</f>
        <v>1984-85</v>
      </c>
      <c r="O61" s="18">
        <f>LARGE('datedec &amp; datejul kaf'!$H$5:$H$94,'datedec &amp; datejul kaf rank'!$A61)</f>
        <v>3319.7869829460001</v>
      </c>
      <c r="P61" s="5" t="str">
        <f>VLOOKUP(Q61,'datedec &amp; datejul kaf'!$I$5:$O$94,7,FALSE)</f>
        <v>1936-37</v>
      </c>
      <c r="Q61" s="18">
        <f>LARGE('datedec &amp; datejul kaf'!$I$5:$I$94,'datedec &amp; datejul kaf rank'!$A61)</f>
        <v>2883.1040241149999</v>
      </c>
      <c r="R61" s="5" t="str">
        <f>VLOOKUP(S61,'datedec &amp; datejul kaf'!$J$5:$O$94,6,FALSE)</f>
        <v>1938-39</v>
      </c>
      <c r="S61" s="18">
        <f>LARGE('datedec &amp; datejul kaf'!$J$5:$J$94,'datedec &amp; datejul kaf rank'!$A61)</f>
        <v>2253.46107252</v>
      </c>
      <c r="T61" s="5" t="str">
        <f>VLOOKUP(U61,'datedec &amp; datejul kaf'!$K$5:$O$94,5,FALSE)</f>
        <v>1999-2000</v>
      </c>
      <c r="U61" s="18">
        <f>LARGE('datedec &amp; datejul kaf'!$K$5:$K$94,'datedec &amp; datejul kaf rank'!$A61)</f>
        <v>1484.681597217</v>
      </c>
      <c r="V61" s="5" t="str">
        <f>VLOOKUP(W61,'datedec &amp; datejul kaf'!$L$5:$O$94,4,FALSE)</f>
        <v>1997-98</v>
      </c>
      <c r="W61" s="18">
        <f>LARGE('datedec &amp; datejul kaf'!$L$5:$L$94,'datedec &amp; datejul kaf rank'!$A61)</f>
        <v>467.53585023599999</v>
      </c>
      <c r="X61" s="5" t="str">
        <f>VLOOKUP(Y61,'datedec &amp; datejul kaf'!$M$5:$O$94,3,FALSE)</f>
        <v>1946-47</v>
      </c>
      <c r="Y61" s="18">
        <f>LARGE('datedec &amp; datejul kaf'!$M$5:$M$94,'datedec &amp; datejul kaf rank'!$A61)</f>
        <v>94.383467535000008</v>
      </c>
      <c r="Z61" s="5" t="str">
        <f>VLOOKUP(AA61,'datedec &amp; datejul kaf'!$N$5:$O$94,2,FALSE)</f>
        <v>1985-86</v>
      </c>
      <c r="AA61" s="18">
        <f>LARGE('datedec &amp; datejul kaf'!$N$5:$N$94,'datedec &amp; datejul kaf rank'!$A61)</f>
        <v>4138.1532332489996</v>
      </c>
    </row>
    <row r="62" spans="1:27" x14ac:dyDescent="0.2">
      <c r="A62" s="5">
        <v>57</v>
      </c>
      <c r="B62" s="5" t="str">
        <f>VLOOKUP(C62,'datedec &amp; datejul kaf'!$B$5:$O$94,14,FALSE)</f>
        <v>2001-02</v>
      </c>
      <c r="C62" s="18">
        <f>LARGE('datedec &amp; datejul kaf'!$B$5:$B$94,'datedec &amp; datejul kaf rank'!$A62)</f>
        <v>433.90411596000001</v>
      </c>
      <c r="D62" s="5" t="str">
        <f>VLOOKUP(E62,'datedec &amp; datejul kaf'!$C$5:$O$94,13,FALSE)</f>
        <v>1971-72</v>
      </c>
      <c r="E62" s="18">
        <f>LARGE('datedec &amp; datejul kaf'!$C$5:$C$94,'datedec &amp; datejul kaf rank'!$A62)</f>
        <v>369.12593657099995</v>
      </c>
      <c r="F62" s="5" t="str">
        <f>VLOOKUP(G62,'datedec &amp; datejul kaf'!$D$5:$O$94,12,FALSE)</f>
        <v>2015-16</v>
      </c>
      <c r="G62" s="18">
        <f>LARGE('datedec &amp; datejul kaf'!$D$5:$D$94,'datedec &amp; datejul kaf rank'!$A62)</f>
        <v>344.44560691799995</v>
      </c>
      <c r="H62" s="5" t="str">
        <f>VLOOKUP(I62,'datedec &amp; datejul kaf'!$E$5:$O$94,11,FALSE)</f>
        <v>2008-09</v>
      </c>
      <c r="I62" s="18">
        <f>LARGE('datedec &amp; datejul kaf'!$E$5:$E$94,'datedec &amp; datejul kaf rank'!$A62)</f>
        <v>279.84990686100002</v>
      </c>
      <c r="J62" s="5" t="str">
        <f>VLOOKUP(K62,'datedec &amp; datejul kaf'!$F$5:$O$94,10,FALSE)</f>
        <v>2003-04</v>
      </c>
      <c r="K62" s="18">
        <f>LARGE('datedec &amp; datejul kaf'!$F$5:$F$94,'datedec &amp; datejul kaf rank'!$A62)</f>
        <v>151.68991166700002</v>
      </c>
      <c r="L62" s="5" t="str">
        <f>VLOOKUP(M62,'datedec &amp; datejul kaf'!$G$5:$O$94,9,FALSE)</f>
        <v>2015-16</v>
      </c>
      <c r="M62" s="18">
        <f>LARGE('datedec &amp; datejul kaf'!$G$5:$G$94,'datedec &amp; datejul kaf rank'!$A62)</f>
        <v>3503.0854884689998</v>
      </c>
      <c r="N62" s="5" t="str">
        <f>VLOOKUP(O62,'datedec &amp; datejul kaf'!$H$5:$O$94,8,FALSE)</f>
        <v>1935-36</v>
      </c>
      <c r="O62" s="18">
        <f>LARGE('datedec &amp; datejul kaf'!$H$5:$H$94,'datedec &amp; datejul kaf rank'!$A62)</f>
        <v>3313.925826141</v>
      </c>
      <c r="P62" s="5" t="str">
        <f>VLOOKUP(Q62,'datedec &amp; datejul kaf'!$I$5:$O$94,7,FALSE)</f>
        <v>1933-34</v>
      </c>
      <c r="Q62" s="18">
        <f>LARGE('datedec &amp; datejul kaf'!$I$5:$I$94,'datedec &amp; datejul kaf rank'!$A62)</f>
        <v>2840.9770835459999</v>
      </c>
      <c r="R62" s="5" t="str">
        <f>VLOOKUP(S62,'datedec &amp; datejul kaf'!$J$5:$O$94,6,FALSE)</f>
        <v>1946-47</v>
      </c>
      <c r="S62" s="18">
        <f>LARGE('datedec &amp; datejul kaf'!$J$5:$J$94,'datedec &amp; datejul kaf rank'!$A62)</f>
        <v>2237.8333045109998</v>
      </c>
      <c r="T62" s="5" t="str">
        <f>VLOOKUP(U62,'datedec &amp; datejul kaf'!$K$5:$O$94,5,FALSE)</f>
        <v>1979-80</v>
      </c>
      <c r="U62" s="18">
        <f>LARGE('datedec &amp; datejul kaf'!$K$5:$K$94,'datedec &amp; datejul kaf rank'!$A62)</f>
        <v>1456.2981272070001</v>
      </c>
      <c r="V62" s="5" t="str">
        <f>VLOOKUP(W62,'datedec &amp; datejul kaf'!$L$5:$O$94,4,FALSE)</f>
        <v>1967-68</v>
      </c>
      <c r="W62" s="18">
        <f>LARGE('datedec &amp; datejul kaf'!$L$5:$L$94,'datedec &amp; datejul kaf rank'!$A62)</f>
        <v>453.93717306000002</v>
      </c>
      <c r="X62" s="5" t="str">
        <f>VLOOKUP(Y62,'datedec &amp; datejul kaf'!$M$5:$O$94,3,FALSE)</f>
        <v>2003-04</v>
      </c>
      <c r="Y62" s="18">
        <f>LARGE('datedec &amp; datejul kaf'!$M$5:$M$94,'datedec &amp; datejul kaf rank'!$A62)</f>
        <v>93.522641120999992</v>
      </c>
      <c r="Z62" s="5" t="str">
        <f>VLOOKUP(AA62,'datedec &amp; datejul kaf'!$N$5:$O$94,2,FALSE)</f>
        <v>1988-89</v>
      </c>
      <c r="AA62" s="18">
        <f>LARGE('datedec &amp; datejul kaf'!$N$5:$N$94,'datedec &amp; datejul kaf rank'!$A62)</f>
        <v>3998.330428575</v>
      </c>
    </row>
    <row r="63" spans="1:27" x14ac:dyDescent="0.2">
      <c r="A63" s="5">
        <v>58</v>
      </c>
      <c r="B63" s="5" t="str">
        <f>VLOOKUP(C63,'datedec &amp; datejul kaf'!$B$5:$O$94,14,FALSE)</f>
        <v>1967-68</v>
      </c>
      <c r="C63" s="18">
        <f>LARGE('datedec &amp; datejul kaf'!$B$5:$B$94,'datedec &amp; datejul kaf rank'!$A63)</f>
        <v>426.448248471</v>
      </c>
      <c r="D63" s="5" t="str">
        <f>VLOOKUP(E63,'datedec &amp; datejul kaf'!$C$5:$O$94,13,FALSE)</f>
        <v>1972-73</v>
      </c>
      <c r="E63" s="18">
        <f>LARGE('datedec &amp; datejul kaf'!$C$5:$C$94,'datedec &amp; datejul kaf rank'!$A63)</f>
        <v>362.60428392299997</v>
      </c>
      <c r="F63" s="5" t="str">
        <f>VLOOKUP(G63,'datedec &amp; datejul kaf'!$D$5:$O$94,12,FALSE)</f>
        <v>1991-92</v>
      </c>
      <c r="G63" s="18">
        <f>LARGE('datedec &amp; datejul kaf'!$D$5:$D$94,'datedec &amp; datejul kaf rank'!$A63)</f>
        <v>321.090235893</v>
      </c>
      <c r="H63" s="5" t="str">
        <f>VLOOKUP(I63,'datedec &amp; datejul kaf'!$E$5:$O$94,11,FALSE)</f>
        <v>1991-92</v>
      </c>
      <c r="I63" s="18">
        <f>LARGE('datedec &amp; datejul kaf'!$E$5:$E$94,'datedec &amp; datejul kaf rank'!$A63)</f>
        <v>265.07503138200002</v>
      </c>
      <c r="J63" s="5" t="str">
        <f>VLOOKUP(K63,'datedec &amp; datejul kaf'!$F$5:$O$94,10,FALSE)</f>
        <v>1979-80</v>
      </c>
      <c r="K63" s="18">
        <f>LARGE('datedec &amp; datejul kaf'!$F$5:$F$94,'datedec &amp; datejul kaf rank'!$A63)</f>
        <v>146.40197798100002</v>
      </c>
      <c r="L63" s="5" t="str">
        <f>VLOOKUP(M63,'datedec &amp; datejul kaf'!$G$5:$O$94,9,FALSE)</f>
        <v>1935-36</v>
      </c>
      <c r="M63" s="18">
        <f>LARGE('datedec &amp; datejul kaf'!$G$5:$G$94,'datedec &amp; datejul kaf rank'!$A63)</f>
        <v>3440.7132594029999</v>
      </c>
      <c r="N63" s="5" t="str">
        <f>VLOOKUP(O63,'datedec &amp; datejul kaf'!$H$5:$O$94,8,FALSE)</f>
        <v>1946-47</v>
      </c>
      <c r="O63" s="18">
        <f>LARGE('datedec &amp; datejul kaf'!$H$5:$H$94,'datedec &amp; datejul kaf rank'!$A63)</f>
        <v>3313.2871484790003</v>
      </c>
      <c r="P63" s="5" t="str">
        <f>VLOOKUP(Q63,'datedec &amp; datejul kaf'!$I$5:$O$94,7,FALSE)</f>
        <v>1946-47</v>
      </c>
      <c r="Q63" s="18">
        <f>LARGE('datedec &amp; datejul kaf'!$I$5:$I$94,'datedec &amp; datejul kaf rank'!$A63)</f>
        <v>2822.949315627</v>
      </c>
      <c r="R63" s="5" t="str">
        <f>VLOOKUP(S63,'datedec &amp; datejul kaf'!$J$5:$O$94,6,FALSE)</f>
        <v>1944-45</v>
      </c>
      <c r="S63" s="18">
        <f>LARGE('datedec &amp; datejul kaf'!$J$5:$J$94,'datedec &amp; datejul kaf rank'!$A63)</f>
        <v>2225.5873545570003</v>
      </c>
      <c r="T63" s="5" t="str">
        <f>VLOOKUP(U63,'datedec &amp; datejul kaf'!$K$5:$O$94,5,FALSE)</f>
        <v>1937-38</v>
      </c>
      <c r="U63" s="18">
        <f>LARGE('datedec &amp; datejul kaf'!$K$5:$K$94,'datedec &amp; datejul kaf rank'!$A63)</f>
        <v>1431.871681842</v>
      </c>
      <c r="V63" s="5" t="str">
        <f>VLOOKUP(W63,'datedec &amp; datejul kaf'!$L$5:$O$94,4,FALSE)</f>
        <v>1946-47</v>
      </c>
      <c r="W63" s="18">
        <f>LARGE('datedec &amp; datejul kaf'!$L$5:$L$94,'datedec &amp; datejul kaf rank'!$A63)</f>
        <v>442.66114042499999</v>
      </c>
      <c r="X63" s="5" t="str">
        <f>VLOOKUP(Y63,'datedec &amp; datejul kaf'!$M$5:$O$94,3,FALSE)</f>
        <v>1988-89</v>
      </c>
      <c r="Y63" s="18">
        <f>LARGE('datedec &amp; datejul kaf'!$M$5:$M$94,'datedec &amp; datejul kaf rank'!$A63)</f>
        <v>93.276690717000008</v>
      </c>
      <c r="Z63" s="5" t="str">
        <f>VLOOKUP(AA63,'datedec &amp; datejul kaf'!$N$5:$O$94,2,FALSE)</f>
        <v>1984-85</v>
      </c>
      <c r="AA63" s="18">
        <f>LARGE('datedec &amp; datejul kaf'!$N$5:$N$94,'datedec &amp; datejul kaf rank'!$A63)</f>
        <v>3905.2243163640001</v>
      </c>
    </row>
    <row r="64" spans="1:27" x14ac:dyDescent="0.2">
      <c r="A64" s="5">
        <v>59</v>
      </c>
      <c r="B64" s="5" t="str">
        <f>VLOOKUP(C64,'datedec &amp; datejul kaf'!$B$5:$O$94,14,FALSE)</f>
        <v>1991-92</v>
      </c>
      <c r="C64" s="18">
        <f>LARGE('datedec &amp; datejul kaf'!$B$5:$B$94,'datedec &amp; datejul kaf rank'!$A64)</f>
        <v>422.31271143600003</v>
      </c>
      <c r="D64" s="5" t="str">
        <f>VLOOKUP(E64,'datedec &amp; datejul kaf'!$C$5:$O$94,13,FALSE)</f>
        <v>2015-16</v>
      </c>
      <c r="E64" s="18">
        <f>LARGE('datedec &amp; datejul kaf'!$C$5:$C$94,'datedec &amp; datejul kaf rank'!$A64)</f>
        <v>359.08362289799999</v>
      </c>
      <c r="F64" s="5" t="str">
        <f>VLOOKUP(G64,'datedec &amp; datejul kaf'!$D$5:$O$94,12,FALSE)</f>
        <v>1972-73</v>
      </c>
      <c r="G64" s="18">
        <f>LARGE('datedec &amp; datejul kaf'!$D$5:$D$94,'datedec &amp; datejul kaf rank'!$A64)</f>
        <v>310.240649523</v>
      </c>
      <c r="H64" s="5" t="str">
        <f>VLOOKUP(I64,'datedec &amp; datejul kaf'!$E$5:$O$94,11,FALSE)</f>
        <v>1972-73</v>
      </c>
      <c r="I64" s="18">
        <f>LARGE('datedec &amp; datejul kaf'!$E$5:$E$94,'datedec &amp; datejul kaf rank'!$A64)</f>
        <v>250.659164154</v>
      </c>
      <c r="J64" s="5" t="str">
        <f>VLOOKUP(K64,'datedec &amp; datejul kaf'!$F$5:$O$94,10,FALSE)</f>
        <v>1957-58</v>
      </c>
      <c r="K64" s="18">
        <f>LARGE('datedec &amp; datejul kaf'!$F$5:$F$94,'datedec &amp; datejul kaf rank'!$A64)</f>
        <v>142.83569712299999</v>
      </c>
      <c r="L64" s="5" t="str">
        <f>VLOOKUP(M64,'datedec &amp; datejul kaf'!$G$5:$O$94,9,FALSE)</f>
        <v>2006-07</v>
      </c>
      <c r="M64" s="18">
        <f>LARGE('datedec &amp; datejul kaf'!$G$5:$G$94,'datedec &amp; datejul kaf rank'!$A64)</f>
        <v>3436.353590145</v>
      </c>
      <c r="N64" s="5" t="str">
        <f>VLOOKUP(O64,'datedec &amp; datejul kaf'!$H$5:$O$94,8,FALSE)</f>
        <v>1992-93</v>
      </c>
      <c r="O64" s="18">
        <f>LARGE('datedec &amp; datejul kaf'!$H$5:$H$94,'datedec &amp; datejul kaf rank'!$A64)</f>
        <v>3289.5231824279999</v>
      </c>
      <c r="P64" s="5" t="str">
        <f>VLOOKUP(Q64,'datedec &amp; datejul kaf'!$I$5:$O$94,7,FALSE)</f>
        <v>2006-07</v>
      </c>
      <c r="Q64" s="18">
        <f>LARGE('datedec &amp; datejul kaf'!$I$5:$I$94,'datedec &amp; datejul kaf rank'!$A64)</f>
        <v>2752.7800620600001</v>
      </c>
      <c r="R64" s="5" t="str">
        <f>VLOOKUP(S64,'datedec &amp; datejul kaf'!$J$5:$O$94,6,FALSE)</f>
        <v>1965-66</v>
      </c>
      <c r="S64" s="18">
        <f>LARGE('datedec &amp; datejul kaf'!$J$5:$J$94,'datedec &amp; datejul kaf rank'!$A64)</f>
        <v>2224.9109909459999</v>
      </c>
      <c r="T64" s="5" t="str">
        <f>VLOOKUP(U64,'datedec &amp; datejul kaf'!$K$5:$O$94,5,FALSE)</f>
        <v>1988-89</v>
      </c>
      <c r="U64" s="18">
        <f>LARGE('datedec &amp; datejul kaf'!$K$5:$K$94,'datedec &amp; datejul kaf rank'!$A64)</f>
        <v>1427.476310106</v>
      </c>
      <c r="V64" s="5" t="str">
        <f>VLOOKUP(W64,'datedec &amp; datejul kaf'!$L$5:$O$94,4,FALSE)</f>
        <v>1937-38</v>
      </c>
      <c r="W64" s="18">
        <f>LARGE('datedec &amp; datejul kaf'!$L$5:$L$94,'datedec &amp; datejul kaf rank'!$A64)</f>
        <v>438.23204968200002</v>
      </c>
      <c r="X64" s="5" t="str">
        <f>VLOOKUP(Y64,'datedec &amp; datejul kaf'!$M$5:$O$94,3,FALSE)</f>
        <v>1965-66</v>
      </c>
      <c r="Y64" s="18">
        <f>LARGE('datedec &amp; datejul kaf'!$M$5:$M$94,'datedec &amp; datejul kaf rank'!$A64)</f>
        <v>91.493550287999994</v>
      </c>
      <c r="Z64" s="5" t="str">
        <f>VLOOKUP(AA64,'datedec &amp; datejul kaf'!$N$5:$O$94,2,FALSE)</f>
        <v>2012-13</v>
      </c>
      <c r="AA64" s="18">
        <f>LARGE('datedec &amp; datejul kaf'!$N$5:$N$94,'datedec &amp; datejul kaf rank'!$A64)</f>
        <v>3901.8067958309998</v>
      </c>
    </row>
    <row r="65" spans="1:27" x14ac:dyDescent="0.2">
      <c r="A65" s="5">
        <v>60</v>
      </c>
      <c r="B65" s="5" t="str">
        <f>VLOOKUP(C65,'datedec &amp; datejul kaf'!$B$5:$O$94,14,FALSE)</f>
        <v>2007-08</v>
      </c>
      <c r="C65" s="18">
        <f>LARGE('datedec &amp; datejul kaf'!$B$5:$B$94,'datedec &amp; datejul kaf rank'!$A65)</f>
        <v>393.31833235799996</v>
      </c>
      <c r="D65" s="5" t="str">
        <f>VLOOKUP(E65,'datedec &amp; datejul kaf'!$C$5:$O$94,13,FALSE)</f>
        <v>1991-92</v>
      </c>
      <c r="E65" s="18">
        <f>LARGE('datedec &amp; datejul kaf'!$C$5:$C$94,'datedec &amp; datejul kaf rank'!$A65)</f>
        <v>355.72163955299999</v>
      </c>
      <c r="F65" s="5" t="str">
        <f>VLOOKUP(G65,'datedec &amp; datejul kaf'!$D$5:$O$94,12,FALSE)</f>
        <v>1971-72</v>
      </c>
      <c r="G65" s="18">
        <f>LARGE('datedec &amp; datejul kaf'!$D$5:$D$94,'datedec &amp; datejul kaf rank'!$A65)</f>
        <v>307.18213724100002</v>
      </c>
      <c r="H65" s="5" t="str">
        <f>VLOOKUP(I65,'datedec &amp; datejul kaf'!$E$5:$O$94,11,FALSE)</f>
        <v>1988-89</v>
      </c>
      <c r="I65" s="18">
        <f>LARGE('datedec &amp; datejul kaf'!$E$5:$E$94,'datedec &amp; datejul kaf rank'!$A65)</f>
        <v>249.44924684400002</v>
      </c>
      <c r="J65" s="5" t="str">
        <f>VLOOKUP(K65,'datedec &amp; datejul kaf'!$F$5:$O$94,10,FALSE)</f>
        <v>2008-09</v>
      </c>
      <c r="K65" s="18">
        <f>LARGE('datedec &amp; datejul kaf'!$F$5:$F$94,'datedec &amp; datejul kaf rank'!$A65)</f>
        <v>142.09784591099998</v>
      </c>
      <c r="L65" s="5" t="str">
        <f>VLOOKUP(M65,'datedec &amp; datejul kaf'!$G$5:$O$94,9,FALSE)</f>
        <v>1984-85</v>
      </c>
      <c r="M65" s="18">
        <f>LARGE('datedec &amp; datejul kaf'!$G$5:$G$94,'datedec &amp; datejul kaf rank'!$A65)</f>
        <v>3408.8825167949999</v>
      </c>
      <c r="N65" s="5" t="str">
        <f>VLOOKUP(O65,'datedec &amp; datejul kaf'!$H$5:$O$94,8,FALSE)</f>
        <v>2015-16</v>
      </c>
      <c r="O65" s="18">
        <f>LARGE('datedec &amp; datejul kaf'!$H$5:$H$94,'datedec &amp; datejul kaf rank'!$A65)</f>
        <v>3228.1129367970002</v>
      </c>
      <c r="P65" s="5" t="str">
        <f>VLOOKUP(Q65,'datedec &amp; datejul kaf'!$I$5:$O$94,7,FALSE)</f>
        <v>1965-66</v>
      </c>
      <c r="Q65" s="18">
        <f>LARGE('datedec &amp; datejul kaf'!$I$5:$I$94,'datedec &amp; datejul kaf rank'!$A65)</f>
        <v>2752.2286571220002</v>
      </c>
      <c r="R65" s="5" t="str">
        <f>VLOOKUP(S65,'datedec &amp; datejul kaf'!$J$5:$O$94,6,FALSE)</f>
        <v>1979-80</v>
      </c>
      <c r="S65" s="18">
        <f>LARGE('datedec &amp; datejul kaf'!$J$5:$J$94,'datedec &amp; datejul kaf rank'!$A65)</f>
        <v>2192.066694657</v>
      </c>
      <c r="T65" s="5" t="str">
        <f>VLOOKUP(U65,'datedec &amp; datejul kaf'!$K$5:$O$94,5,FALSE)</f>
        <v>1935-36</v>
      </c>
      <c r="U65" s="18">
        <f>LARGE('datedec &amp; datejul kaf'!$K$5:$K$94,'datedec &amp; datejul kaf rank'!$A65)</f>
        <v>1404.0336663569999</v>
      </c>
      <c r="V65" s="5" t="str">
        <f>VLOOKUP(W65,'datedec &amp; datejul kaf'!$L$5:$O$94,4,FALSE)</f>
        <v>1944-45</v>
      </c>
      <c r="W65" s="18">
        <f>LARGE('datedec &amp; datejul kaf'!$L$5:$L$94,'datedec &amp; datejul kaf rank'!$A65)</f>
        <v>428.94940540200002</v>
      </c>
      <c r="X65" s="5" t="str">
        <f>VLOOKUP(Y65,'datedec &amp; datejul kaf'!$M$5:$O$94,3,FALSE)</f>
        <v>1965-66</v>
      </c>
      <c r="Y65" s="18">
        <f>LARGE('datedec &amp; datejul kaf'!$M$5:$M$94,'datedec &amp; datejul kaf rank'!$A65)</f>
        <v>91.493550287999994</v>
      </c>
      <c r="Z65" s="5" t="str">
        <f>VLOOKUP(AA65,'datedec &amp; datejul kaf'!$N$5:$O$94,2,FALSE)</f>
        <v>2015-16</v>
      </c>
      <c r="AA65" s="18">
        <f>LARGE('datedec &amp; datejul kaf'!$N$5:$N$94,'datedec &amp; datejul kaf rank'!$A65)</f>
        <v>3870.4084499009996</v>
      </c>
    </row>
    <row r="66" spans="1:27" x14ac:dyDescent="0.2">
      <c r="A66" s="5">
        <v>61</v>
      </c>
      <c r="B66" s="5" t="str">
        <f>VLOOKUP(C66,'datedec &amp; datejul kaf'!$B$5:$O$94,14,FALSE)</f>
        <v>1965-66</v>
      </c>
      <c r="C66" s="18">
        <f>LARGE('datedec &amp; datejul kaf'!$B$5:$B$94,'datedec &amp; datejul kaf rank'!$A66)</f>
        <v>389.599324233</v>
      </c>
      <c r="D66" s="5" t="str">
        <f>VLOOKUP(E66,'datedec &amp; datejul kaf'!$C$5:$O$94,13,FALSE)</f>
        <v>1948-49</v>
      </c>
      <c r="E66" s="18">
        <f>LARGE('datedec &amp; datejul kaf'!$C$5:$C$94,'datedec &amp; datejul kaf rank'!$A66)</f>
        <v>343.63238380799999</v>
      </c>
      <c r="F66" s="5" t="str">
        <f>VLOOKUP(G66,'datedec &amp; datejul kaf'!$D$5:$O$94,12,FALSE)</f>
        <v>1957-58</v>
      </c>
      <c r="G66" s="18">
        <f>LARGE('datedec &amp; datejul kaf'!$D$5:$D$94,'datedec &amp; datejul kaf rank'!$A66)</f>
        <v>304.22081503800001</v>
      </c>
      <c r="H66" s="5" t="str">
        <f>VLOOKUP(I66,'datedec &amp; datejul kaf'!$E$5:$O$94,11,FALSE)</f>
        <v>2003-04</v>
      </c>
      <c r="I66" s="18">
        <f>LARGE('datedec &amp; datejul kaf'!$E$5:$E$94,'datedec &amp; datejul kaf rank'!$A66)</f>
        <v>243.68329664700002</v>
      </c>
      <c r="J66" s="5" t="str">
        <f>VLOOKUP(K66,'datedec &amp; datejul kaf'!$F$5:$O$94,10,FALSE)</f>
        <v>1943-44</v>
      </c>
      <c r="K66" s="18">
        <f>LARGE('datedec &amp; datejul kaf'!$F$5:$F$94,'datedec &amp; datejul kaf rank'!$A66)</f>
        <v>135.08825939700003</v>
      </c>
      <c r="L66" s="5" t="str">
        <f>VLOOKUP(M66,'datedec &amp; datejul kaf'!$G$5:$O$94,9,FALSE)</f>
        <v>1978-79</v>
      </c>
      <c r="M66" s="18">
        <f>LARGE('datedec &amp; datejul kaf'!$G$5:$G$94,'datedec &amp; datejul kaf rank'!$A66)</f>
        <v>3402.7873104119999</v>
      </c>
      <c r="N66" s="5" t="str">
        <f>VLOOKUP(O66,'datedec &amp; datejul kaf'!$H$5:$O$94,8,FALSE)</f>
        <v>1980-81</v>
      </c>
      <c r="O66" s="18">
        <f>LARGE('datedec &amp; datejul kaf'!$H$5:$H$94,'datedec &amp; datejul kaf rank'!$A66)</f>
        <v>3163.0590549389999</v>
      </c>
      <c r="P66" s="5" t="str">
        <f>VLOOKUP(Q66,'datedec &amp; datejul kaf'!$I$5:$O$94,7,FALSE)</f>
        <v>1938-39</v>
      </c>
      <c r="Q66" s="18">
        <f>LARGE('datedec &amp; datejul kaf'!$I$5:$I$94,'datedec &amp; datejul kaf rank'!$A66)</f>
        <v>2728.8832034520001</v>
      </c>
      <c r="R66" s="5" t="str">
        <f>VLOOKUP(S66,'datedec &amp; datejul kaf'!$J$5:$O$94,6,FALSE)</f>
        <v>1980-81</v>
      </c>
      <c r="S66" s="18">
        <f>LARGE('datedec &amp; datejul kaf'!$J$5:$J$94,'datedec &amp; datejul kaf rank'!$A66)</f>
        <v>2187.871653492</v>
      </c>
      <c r="T66" s="5" t="str">
        <f>VLOOKUP(U66,'datedec &amp; datejul kaf'!$K$5:$O$94,5,FALSE)</f>
        <v>1946-47</v>
      </c>
      <c r="U66" s="18">
        <f>LARGE('datedec &amp; datejul kaf'!$K$5:$K$94,'datedec &amp; datejul kaf rank'!$A66)</f>
        <v>1351.8168088110001</v>
      </c>
      <c r="V66" s="5" t="str">
        <f>VLOOKUP(W66,'datedec &amp; datejul kaf'!$L$5:$O$94,4,FALSE)</f>
        <v>1994-95</v>
      </c>
      <c r="W66" s="18">
        <f>LARGE('datedec &amp; datejul kaf'!$L$5:$L$94,'datedec &amp; datejul kaf rank'!$A66)</f>
        <v>428.38411616699995</v>
      </c>
      <c r="X66" s="5" t="str">
        <f>VLOOKUP(Y66,'datedec &amp; datejul kaf'!$M$5:$O$94,3,FALSE)</f>
        <v>1937-38</v>
      </c>
      <c r="Y66" s="18">
        <f>LARGE('datedec &amp; datejul kaf'!$M$5:$M$94,'datedec &amp; datejul kaf rank'!$A66)</f>
        <v>88.050244632000002</v>
      </c>
      <c r="Z66" s="5" t="str">
        <f>VLOOKUP(AA66,'datedec &amp; datejul kaf'!$N$5:$O$94,2,FALSE)</f>
        <v>1962-63</v>
      </c>
      <c r="AA66" s="18">
        <f>LARGE('datedec &amp; datejul kaf'!$N$5:$N$94,'datedec &amp; datejul kaf rank'!$A66)</f>
        <v>3848.8580374859998</v>
      </c>
    </row>
    <row r="67" spans="1:27" x14ac:dyDescent="0.2">
      <c r="A67" s="11">
        <v>62</v>
      </c>
      <c r="B67" s="5" t="str">
        <f>VLOOKUP(C67,'datedec &amp; datejul kaf'!$B$5:$O$94,14,FALSE)</f>
        <v>1993-94</v>
      </c>
      <c r="C67" s="18">
        <f>LARGE('datedec &amp; datejul kaf'!$B$5:$B$94,'datedec &amp; datejul kaf rank'!$A67)</f>
        <v>387.945109419</v>
      </c>
      <c r="D67" s="5" t="str">
        <f>VLOOKUP(E67,'datedec &amp; datejul kaf'!$C$5:$O$94,13,FALSE)</f>
        <v>1957-58</v>
      </c>
      <c r="E67" s="18">
        <f>LARGE('datedec &amp; datejul kaf'!$C$5:$C$94,'datedec &amp; datejul kaf rank'!$A67)</f>
        <v>327.24891334799997</v>
      </c>
      <c r="F67" s="5" t="str">
        <f>VLOOKUP(G67,'datedec &amp; datejul kaf'!$D$5:$O$94,12,FALSE)</f>
        <v>2003-04</v>
      </c>
      <c r="G67" s="18">
        <f>LARGE('datedec &amp; datejul kaf'!$D$5:$D$94,'datedec &amp; datejul kaf rank'!$A67)</f>
        <v>298.653211941</v>
      </c>
      <c r="H67" s="5" t="str">
        <f>VLOOKUP(I67,'datedec &amp; datejul kaf'!$E$5:$O$94,11,FALSE)</f>
        <v>1948-49</v>
      </c>
      <c r="I67" s="18">
        <f>LARGE('datedec &amp; datejul kaf'!$E$5:$E$94,'datedec &amp; datejul kaf rank'!$A67)</f>
        <v>237.96296628299999</v>
      </c>
      <c r="J67" s="5" t="str">
        <f>VLOOKUP(K67,'datedec &amp; datejul kaf'!$F$5:$O$94,10,FALSE)</f>
        <v>1960-61</v>
      </c>
      <c r="K67" s="18">
        <f>LARGE('datedec &amp; datejul kaf'!$F$5:$F$94,'datedec &amp; datejul kaf rank'!$A67)</f>
        <v>132.13685454900002</v>
      </c>
      <c r="L67" s="5" t="str">
        <f>VLOOKUP(M67,'datedec &amp; datejul kaf'!$G$5:$O$94,9,FALSE)</f>
        <v>1992-93</v>
      </c>
      <c r="M67" s="18">
        <f>LARGE('datedec &amp; datejul kaf'!$G$5:$G$94,'datedec &amp; datejul kaf rank'!$A67)</f>
        <v>3400.7542526369998</v>
      </c>
      <c r="N67" s="5" t="str">
        <f>VLOOKUP(O67,'datedec &amp; datejul kaf'!$H$5:$O$94,8,FALSE)</f>
        <v>2006-07</v>
      </c>
      <c r="O67" s="18">
        <f>LARGE('datedec &amp; datejul kaf'!$H$5:$H$94,'datedec &amp; datejul kaf rank'!$A67)</f>
        <v>3129.1000479479999</v>
      </c>
      <c r="P67" s="5" t="str">
        <f>VLOOKUP(Q67,'datedec &amp; datejul kaf'!$I$5:$O$94,7,FALSE)</f>
        <v>1985-86</v>
      </c>
      <c r="Q67" s="18">
        <f>LARGE('datedec &amp; datejul kaf'!$I$5:$I$94,'datedec &amp; datejul kaf rank'!$A67)</f>
        <v>2728.163203479</v>
      </c>
      <c r="R67" s="5" t="str">
        <f>VLOOKUP(S67,'datedec &amp; datejul kaf'!$J$5:$O$94,6,FALSE)</f>
        <v>2012-13</v>
      </c>
      <c r="S67" s="18">
        <f>LARGE('datedec &amp; datejul kaf'!$J$5:$J$94,'datedec &amp; datejul kaf rank'!$A67)</f>
        <v>2136.2795893110001</v>
      </c>
      <c r="T67" s="5" t="str">
        <f>VLOOKUP(U67,'datedec &amp; datejul kaf'!$K$5:$O$94,5,FALSE)</f>
        <v>1997-98</v>
      </c>
      <c r="U67" s="18">
        <f>LARGE('datedec &amp; datejul kaf'!$K$5:$K$94,'datedec &amp; datejul kaf rank'!$A67)</f>
        <v>1305.8578022700001</v>
      </c>
      <c r="V67" s="5" t="str">
        <f>VLOOKUP(W67,'datedec &amp; datejul kaf'!$L$5:$O$94,4,FALSE)</f>
        <v>1978-79</v>
      </c>
      <c r="W67" s="18">
        <f>LARGE('datedec &amp; datejul kaf'!$L$5:$L$94,'datedec &amp; datejul kaf rank'!$A67)</f>
        <v>420.72990157800001</v>
      </c>
      <c r="X67" s="5" t="str">
        <f>VLOOKUP(Y67,'datedec &amp; datejul kaf'!$M$5:$O$94,3,FALSE)</f>
        <v>1978-79</v>
      </c>
      <c r="Y67" s="18">
        <f>LARGE('datedec &amp; datejul kaf'!$M$5:$M$94,'datedec &amp; datejul kaf rank'!$A67)</f>
        <v>85.959666198000008</v>
      </c>
      <c r="Z67" s="5" t="str">
        <f>VLOOKUP(AA67,'datedec &amp; datejul kaf'!$N$5:$O$94,2,FALSE)</f>
        <v>1992-93</v>
      </c>
      <c r="AA67" s="18">
        <f>LARGE('datedec &amp; datejul kaf'!$N$5:$N$94,'datedec &amp; datejul kaf rank'!$A67)</f>
        <v>3755.5178756969999</v>
      </c>
    </row>
    <row r="68" spans="1:27" x14ac:dyDescent="0.2">
      <c r="A68" s="11">
        <v>63</v>
      </c>
      <c r="B68" s="5" t="str">
        <f>VLOOKUP(C68,'datedec &amp; datejul kaf'!$B$5:$O$94,14,FALSE)</f>
        <v>1957-58</v>
      </c>
      <c r="C68" s="18">
        <f>LARGE('datedec &amp; datejul kaf'!$B$5:$B$94,'datedec &amp; datejul kaf rank'!$A68)</f>
        <v>371.08957286100002</v>
      </c>
      <c r="D68" s="5" t="str">
        <f>VLOOKUP(E68,'datedec &amp; datejul kaf'!$C$5:$O$94,13,FALSE)</f>
        <v>2003-04</v>
      </c>
      <c r="E68" s="18">
        <f>LARGE('datedec &amp; datejul kaf'!$C$5:$C$94,'datedec &amp; datejul kaf rank'!$A68)</f>
        <v>323.04990524099998</v>
      </c>
      <c r="F68" s="5" t="str">
        <f>VLOOKUP(G68,'datedec &amp; datejul kaf'!$D$5:$O$94,12,FALSE)</f>
        <v>1948-49</v>
      </c>
      <c r="G68" s="18">
        <f>LARGE('datedec &amp; datejul kaf'!$D$5:$D$94,'datedec &amp; datejul kaf rank'!$A68)</f>
        <v>294.83899720799997</v>
      </c>
      <c r="H68" s="5" t="str">
        <f>VLOOKUP(I68,'datedec &amp; datejul kaf'!$E$5:$O$94,11,FALSE)</f>
        <v>1957-58</v>
      </c>
      <c r="I68" s="18">
        <f>LARGE('datedec &amp; datejul kaf'!$E$5:$E$94,'datedec &amp; datejul kaf rank'!$A68)</f>
        <v>233.81751189299999</v>
      </c>
      <c r="J68" s="5" t="str">
        <f>VLOOKUP(K68,'datedec &amp; datejul kaf'!$F$5:$O$94,10,FALSE)</f>
        <v>1939-40</v>
      </c>
      <c r="K68" s="18">
        <f>LARGE('datedec &amp; datejul kaf'!$F$5:$F$94,'datedec &amp; datejul kaf rank'!$A68)</f>
        <v>126.60297045900001</v>
      </c>
      <c r="L68" s="5" t="str">
        <f>VLOOKUP(M68,'datedec &amp; datejul kaf'!$G$5:$O$94,9,FALSE)</f>
        <v>1967-68</v>
      </c>
      <c r="M68" s="18">
        <f>LARGE('datedec &amp; datejul kaf'!$G$5:$G$94,'datedec &amp; datejul kaf rank'!$A68)</f>
        <v>3212.3721109409998</v>
      </c>
      <c r="N68" s="5" t="str">
        <f>VLOOKUP(O68,'datedec &amp; datejul kaf'!$H$5:$O$94,8,FALSE)</f>
        <v>1967-68</v>
      </c>
      <c r="O68" s="18">
        <f>LARGE('datedec &amp; datejul kaf'!$H$5:$H$94,'datedec &amp; datejul kaf rank'!$A68)</f>
        <v>2995.8742678200001</v>
      </c>
      <c r="P68" s="5" t="str">
        <f>VLOOKUP(Q68,'datedec &amp; datejul kaf'!$I$5:$O$94,7,FALSE)</f>
        <v>2012-13</v>
      </c>
      <c r="Q68" s="18">
        <f>LARGE('datedec &amp; datejul kaf'!$I$5:$I$94,'datedec &amp; datejul kaf rank'!$A68)</f>
        <v>2695.0174195980003</v>
      </c>
      <c r="R68" s="5" t="str">
        <f>VLOOKUP(S68,'datedec &amp; datejul kaf'!$J$5:$O$94,6,FALSE)</f>
        <v>1982-83</v>
      </c>
      <c r="S68" s="18">
        <f>LARGE('datedec &amp; datejul kaf'!$J$5:$J$94,'datedec &amp; datejul kaf rank'!$A68)</f>
        <v>2119.6204163819998</v>
      </c>
      <c r="T68" s="5" t="str">
        <f>VLOOKUP(U68,'datedec &amp; datejul kaf'!$K$5:$O$94,5,FALSE)</f>
        <v>1965-66</v>
      </c>
      <c r="U68" s="18">
        <f>LARGE('datedec &amp; datejul kaf'!$K$5:$K$94,'datedec &amp; datejul kaf rank'!$A68)</f>
        <v>1272.547390296</v>
      </c>
      <c r="V68" s="5" t="str">
        <f>VLOOKUP(W68,'datedec &amp; datejul kaf'!$L$5:$O$94,4,FALSE)</f>
        <v>1965-66</v>
      </c>
      <c r="W68" s="18">
        <f>LARGE('datedec &amp; datejul kaf'!$L$5:$L$94,'datedec &amp; datejul kaf rank'!$A68)</f>
        <v>416.148083568</v>
      </c>
      <c r="X68" s="5" t="str">
        <f>VLOOKUP(Y68,'datedec &amp; datejul kaf'!$M$5:$O$94,3,FALSE)</f>
        <v>1948-49</v>
      </c>
      <c r="Y68" s="18">
        <f>LARGE('datedec &amp; datejul kaf'!$M$5:$M$94,'datedec &amp; datejul kaf rank'!$A68)</f>
        <v>85.652228192999999</v>
      </c>
      <c r="Z68" s="5" t="str">
        <f>VLOOKUP(AA68,'datedec &amp; datejul kaf'!$N$5:$O$94,2,FALSE)</f>
        <v>1997-98</v>
      </c>
      <c r="AA68" s="18">
        <f>LARGE('datedec &amp; datejul kaf'!$N$5:$N$94,'datedec &amp; datejul kaf rank'!$A68)</f>
        <v>3742.706636508</v>
      </c>
    </row>
    <row r="69" spans="1:27" x14ac:dyDescent="0.2">
      <c r="A69" s="11">
        <v>64</v>
      </c>
      <c r="B69" s="5" t="str">
        <f>VLOOKUP(C69,'datedec &amp; datejul kaf'!$B$5:$O$94,14,FALSE)</f>
        <v>2011-12</v>
      </c>
      <c r="C69" s="18">
        <f>LARGE('datedec &amp; datejul kaf'!$B$5:$B$94,'datedec &amp; datejul kaf rank'!$A69)</f>
        <v>368.421804366</v>
      </c>
      <c r="D69" s="5" t="str">
        <f>VLOOKUP(E69,'datedec &amp; datejul kaf'!$C$5:$O$94,13,FALSE)</f>
        <v>1992-93</v>
      </c>
      <c r="E69" s="18">
        <f>LARGE('datedec &amp; datejul kaf'!$C$5:$C$94,'datedec &amp; datejul kaf rank'!$A69)</f>
        <v>321.37585571699998</v>
      </c>
      <c r="F69" s="5" t="str">
        <f>VLOOKUP(G69,'datedec &amp; datejul kaf'!$D$5:$O$94,12,FALSE)</f>
        <v>1988-89</v>
      </c>
      <c r="G69" s="18">
        <f>LARGE('datedec &amp; datejul kaf'!$D$5:$D$94,'datedec &amp; datejul kaf rank'!$A69)</f>
        <v>294.15073277100004</v>
      </c>
      <c r="H69" s="5" t="str">
        <f>VLOOKUP(I69,'datedec &amp; datejul kaf'!$E$5:$O$94,11,FALSE)</f>
        <v>1971-72</v>
      </c>
      <c r="I69" s="18">
        <f>LARGE('datedec &amp; datejul kaf'!$E$5:$E$94,'datedec &amp; datejul kaf rank'!$A69)</f>
        <v>224.542801497</v>
      </c>
      <c r="J69" s="5" t="str">
        <f>VLOOKUP(K69,'datedec &amp; datejul kaf'!$F$5:$O$94,10,FALSE)</f>
        <v>1971-72</v>
      </c>
      <c r="K69" s="18">
        <f>LARGE('datedec &amp; datejul kaf'!$F$5:$F$94,'datedec &amp; datejul kaf rank'!$A69)</f>
        <v>122.79073919700001</v>
      </c>
      <c r="L69" s="5" t="str">
        <f>VLOOKUP(M69,'datedec &amp; datejul kaf'!$G$5:$O$94,9,FALSE)</f>
        <v>1944-45</v>
      </c>
      <c r="M69" s="18">
        <f>LARGE('datedec &amp; datejul kaf'!$G$5:$G$94,'datedec &amp; datejul kaf rank'!$A69)</f>
        <v>3176.4236825370003</v>
      </c>
      <c r="N69" s="5" t="str">
        <f>VLOOKUP(O69,'datedec &amp; datejul kaf'!$H$5:$O$94,8,FALSE)</f>
        <v>1939-40</v>
      </c>
      <c r="O69" s="18">
        <f>LARGE('datedec &amp; datejul kaf'!$H$5:$H$94,'datedec &amp; datejul kaf rank'!$A69)</f>
        <v>2955.631624701</v>
      </c>
      <c r="P69" s="5" t="str">
        <f>VLOOKUP(Q69,'datedec &amp; datejul kaf'!$I$5:$O$94,7,FALSE)</f>
        <v>1944-45</v>
      </c>
      <c r="Q69" s="18">
        <f>LARGE('datedec &amp; datejul kaf'!$I$5:$I$94,'datedec &amp; datejul kaf rank'!$A69)</f>
        <v>2643.149652948</v>
      </c>
      <c r="R69" s="5" t="str">
        <f>VLOOKUP(S69,'datedec &amp; datejul kaf'!$J$5:$O$94,6,FALSE)</f>
        <v>2009-10</v>
      </c>
      <c r="S69" s="18">
        <f>LARGE('datedec &amp; datejul kaf'!$J$5:$J$94,'datedec &amp; datejul kaf rank'!$A69)</f>
        <v>2056.1890138019999</v>
      </c>
      <c r="T69" s="5" t="str">
        <f>VLOOKUP(U69,'datedec &amp; datejul kaf'!$K$5:$O$94,5,FALSE)</f>
        <v>2003-04</v>
      </c>
      <c r="U69" s="18">
        <f>LARGE('datedec &amp; datejul kaf'!$K$5:$K$94,'datedec &amp; datejul kaf rank'!$A69)</f>
        <v>1197.3936741059999</v>
      </c>
      <c r="V69" s="5" t="str">
        <f>VLOOKUP(W69,'datedec &amp; datejul kaf'!$L$5:$O$94,4,FALSE)</f>
        <v>1948-49</v>
      </c>
      <c r="W69" s="18">
        <f>LARGE('datedec &amp; datejul kaf'!$L$5:$L$94,'datedec &amp; datejul kaf rank'!$A69)</f>
        <v>405.070398033</v>
      </c>
      <c r="X69" s="5" t="str">
        <f>VLOOKUP(Y69,'datedec &amp; datejul kaf'!$M$5:$O$94,3,FALSE)</f>
        <v>1957-58</v>
      </c>
      <c r="Y69" s="18">
        <f>LARGE('datedec &amp; datejul kaf'!$M$5:$M$94,'datedec &amp; datejul kaf rank'!$A69)</f>
        <v>84.238013370000004</v>
      </c>
      <c r="Z69" s="5" t="str">
        <f>VLOOKUP(AA69,'datedec &amp; datejul kaf'!$N$5:$O$94,2,FALSE)</f>
        <v>1978-79</v>
      </c>
      <c r="AA69" s="18">
        <f>LARGE('datedec &amp; datejul kaf'!$N$5:$N$94,'datedec &amp; datejul kaf rank'!$A69)</f>
        <v>3720.344984454</v>
      </c>
    </row>
    <row r="70" spans="1:27" x14ac:dyDescent="0.2">
      <c r="A70" s="11">
        <v>65</v>
      </c>
      <c r="B70" s="5" t="str">
        <f>VLOOKUP(C70,'datedec &amp; datejul kaf'!$B$5:$O$94,14,FALSE)</f>
        <v>2015-16</v>
      </c>
      <c r="C70" s="18">
        <f>LARGE('datedec &amp; datejul kaf'!$B$5:$B$94,'datedec &amp; datejul kaf rank'!$A70)</f>
        <v>367.322961432</v>
      </c>
      <c r="D70" s="5" t="str">
        <f>VLOOKUP(E70,'datedec &amp; datejul kaf'!$C$5:$O$94,13,FALSE)</f>
        <v>1988-89</v>
      </c>
      <c r="E70" s="18">
        <f>LARGE('datedec &amp; datejul kaf'!$C$5:$C$94,'datedec &amp; datejul kaf rank'!$A70)</f>
        <v>315.15569066099999</v>
      </c>
      <c r="F70" s="5" t="str">
        <f>VLOOKUP(G70,'datedec &amp; datejul kaf'!$D$5:$O$94,12,FALSE)</f>
        <v>1992-93</v>
      </c>
      <c r="G70" s="18">
        <f>LARGE('datedec &amp; datejul kaf'!$D$5:$D$94,'datedec &amp; datejul kaf rank'!$A70)</f>
        <v>280.02048536699999</v>
      </c>
      <c r="H70" s="5" t="str">
        <f>VLOOKUP(I70,'datedec &amp; datejul kaf'!$E$5:$O$94,11,FALSE)</f>
        <v>1992-93</v>
      </c>
      <c r="I70" s="18">
        <f>LARGE('datedec &amp; datejul kaf'!$E$5:$E$94,'datedec &amp; datejul kaf rank'!$A70)</f>
        <v>220.99238840699999</v>
      </c>
      <c r="J70" s="5" t="str">
        <f>VLOOKUP(K70,'datedec &amp; datejul kaf'!$F$5:$O$94,10,FALSE)</f>
        <v>1988-89</v>
      </c>
      <c r="K70" s="18">
        <f>LARGE('datedec &amp; datejul kaf'!$F$5:$F$94,'datedec &amp; datejul kaf rank'!$A70)</f>
        <v>121.99140038399999</v>
      </c>
      <c r="L70" s="5" t="str">
        <f>VLOOKUP(M70,'datedec &amp; datejul kaf'!$G$5:$O$94,9,FALSE)</f>
        <v>2012-13</v>
      </c>
      <c r="M70" s="18">
        <f>LARGE('datedec &amp; datejul kaf'!$G$5:$G$94,'datedec &amp; datejul kaf rank'!$A70)</f>
        <v>3123.0326101589999</v>
      </c>
      <c r="N70" s="5" t="str">
        <f>VLOOKUP(O70,'datedec &amp; datejul kaf'!$H$5:$O$94,8,FALSE)</f>
        <v>1936-37</v>
      </c>
      <c r="O70" s="18">
        <f>LARGE('datedec &amp; datejul kaf'!$H$5:$H$94,'datedec &amp; datejul kaf rank'!$A70)</f>
        <v>2934.2537742630002</v>
      </c>
      <c r="P70" s="5" t="str">
        <f>VLOOKUP(Q70,'datedec &amp; datejul kaf'!$I$5:$O$94,7,FALSE)</f>
        <v>1979-80</v>
      </c>
      <c r="Q70" s="18">
        <f>LARGE('datedec &amp; datejul kaf'!$I$5:$I$94,'datedec &amp; datejul kaf rank'!$A70)</f>
        <v>2574.519572877</v>
      </c>
      <c r="R70" s="5" t="str">
        <f>VLOOKUP(S70,'datedec &amp; datejul kaf'!$J$5:$O$94,6,FALSE)</f>
        <v>1997-98</v>
      </c>
      <c r="S70" s="18">
        <f>LARGE('datedec &amp; datejul kaf'!$J$5:$J$94,'datedec &amp; datejul kaf rank'!$A70)</f>
        <v>1970.5189343699999</v>
      </c>
      <c r="T70" s="5" t="str">
        <f>VLOOKUP(U70,'datedec &amp; datejul kaf'!$K$5:$O$94,5,FALSE)</f>
        <v>2012-13</v>
      </c>
      <c r="U70" s="18">
        <f>LARGE('datedec &amp; datejul kaf'!$K$5:$K$94,'datedec &amp; datejul kaf rank'!$A70)</f>
        <v>1188.5573108010001</v>
      </c>
      <c r="V70" s="5" t="str">
        <f>VLOOKUP(W70,'datedec &amp; datejul kaf'!$L$5:$O$94,4,FALSE)</f>
        <v>2012-13</v>
      </c>
      <c r="W70" s="18">
        <f>LARGE('datedec &amp; datejul kaf'!$L$5:$L$94,'datedec &amp; datejul kaf rank'!$A70)</f>
        <v>392.10841504799998</v>
      </c>
      <c r="X70" s="5" t="str">
        <f>VLOOKUP(Y70,'datedec &amp; datejul kaf'!$M$5:$O$94,3,FALSE)</f>
        <v>2016-17</v>
      </c>
      <c r="Y70" s="18">
        <f>LARGE('datedec &amp; datejul kaf'!$M$5:$M$94,'datedec &amp; datejul kaf rank'!$A70)</f>
        <v>83.254211754000011</v>
      </c>
      <c r="Z70" s="5" t="str">
        <f>VLOOKUP(AA70,'datedec &amp; datejul kaf'!$N$5:$O$94,2,FALSE)</f>
        <v>1935-36</v>
      </c>
      <c r="AA70" s="18">
        <f>LARGE('datedec &amp; datejul kaf'!$N$5:$N$94,'datedec &amp; datejul kaf rank'!$A70)</f>
        <v>3662.800523802</v>
      </c>
    </row>
    <row r="71" spans="1:27" x14ac:dyDescent="0.2">
      <c r="A71" s="11">
        <v>66</v>
      </c>
      <c r="B71" s="5" t="str">
        <f>VLOOKUP(C71,'datedec &amp; datejul kaf'!$B$5:$O$94,14,FALSE)</f>
        <v>1974-75</v>
      </c>
      <c r="C71" s="18">
        <f>LARGE('datedec &amp; datejul kaf'!$B$5:$B$94,'datedec &amp; datejul kaf rank'!$A71)</f>
        <v>364.84560615299995</v>
      </c>
      <c r="D71" s="5" t="str">
        <f>VLOOKUP(E71,'datedec &amp; datejul kaf'!$C$5:$O$94,13,FALSE)</f>
        <v>1965-66</v>
      </c>
      <c r="E71" s="18">
        <f>LARGE('datedec &amp; datejul kaf'!$C$5:$C$94,'datedec &amp; datejul kaf rank'!$A71)</f>
        <v>310.46478174599997</v>
      </c>
      <c r="F71" s="5" t="str">
        <f>VLOOKUP(G71,'datedec &amp; datejul kaf'!$D$5:$O$94,12,FALSE)</f>
        <v>2009-10</v>
      </c>
      <c r="G71" s="18">
        <f>LARGE('datedec &amp; datejul kaf'!$D$5:$D$94,'datedec &amp; datejul kaf rank'!$A71)</f>
        <v>274.52032028400004</v>
      </c>
      <c r="H71" s="5" t="str">
        <f>VLOOKUP(I71,'datedec &amp; datejul kaf'!$E$5:$O$94,11,FALSE)</f>
        <v>1963-64</v>
      </c>
      <c r="I71" s="18">
        <f>LARGE('datedec &amp; datejul kaf'!$E$5:$E$94,'datedec &amp; datejul kaf rank'!$A71)</f>
        <v>214.28825642699999</v>
      </c>
      <c r="J71" s="5" t="str">
        <f>VLOOKUP(K71,'datedec &amp; datejul kaf'!$F$5:$O$94,10,FALSE)</f>
        <v>1948-49</v>
      </c>
      <c r="K71" s="18">
        <f>LARGE('datedec &amp; datejul kaf'!$F$5:$F$94,'datedec &amp; datejul kaf rank'!$A71)</f>
        <v>121.92991278299999</v>
      </c>
      <c r="L71" s="5" t="str">
        <f>VLOOKUP(M71,'datedec &amp; datejul kaf'!$G$5:$O$94,9,FALSE)</f>
        <v>1997-98</v>
      </c>
      <c r="M71" s="18">
        <f>LARGE('datedec &amp; datejul kaf'!$G$5:$G$94,'datedec &amp; datejul kaf rank'!$A71)</f>
        <v>3119.2739326139999</v>
      </c>
      <c r="N71" s="5" t="str">
        <f>VLOOKUP(O71,'datedec &amp; datejul kaf'!$H$5:$O$94,8,FALSE)</f>
        <v>1944-45</v>
      </c>
      <c r="O71" s="18">
        <f>LARGE('datedec &amp; datejul kaf'!$H$5:$H$94,'datedec &amp; datejul kaf rank'!$A71)</f>
        <v>2933.6091461879996</v>
      </c>
      <c r="P71" s="5" t="str">
        <f>VLOOKUP(Q71,'datedec &amp; datejul kaf'!$I$5:$O$94,7,FALSE)</f>
        <v>1939-40</v>
      </c>
      <c r="Q71" s="18">
        <f>LARGE('datedec &amp; datejul kaf'!$I$5:$I$94,'datedec &amp; datejul kaf rank'!$A71)</f>
        <v>2566.0442012939998</v>
      </c>
      <c r="R71" s="5" t="str">
        <f>VLOOKUP(S71,'datedec &amp; datejul kaf'!$J$5:$O$94,6,FALSE)</f>
        <v>2003-04</v>
      </c>
      <c r="S71" s="18">
        <f>LARGE('datedec &amp; datejul kaf'!$J$5:$J$94,'datedec &amp; datejul kaf rank'!$A71)</f>
        <v>1949.525877306</v>
      </c>
      <c r="T71" s="5" t="str">
        <f>VLOOKUP(U71,'datedec &amp; datejul kaf'!$K$5:$O$94,5,FALSE)</f>
        <v>1928-29</v>
      </c>
      <c r="U71" s="18">
        <f>LARGE('datedec &amp; datejul kaf'!$K$5:$K$94,'datedec &amp; datejul kaf rank'!$A71)</f>
        <v>1168.587724773</v>
      </c>
      <c r="V71" s="5" t="str">
        <f>VLOOKUP(W71,'datedec &amp; datejul kaf'!$L$5:$O$94,4,FALSE)</f>
        <v>2017-18</v>
      </c>
      <c r="W71" s="18">
        <f>LARGE('datedec &amp; datejul kaf'!$L$5:$L$94,'datedec &amp; datejul kaf rank'!$A71)</f>
        <v>385.921968999</v>
      </c>
      <c r="X71" s="5" t="str">
        <f>VLOOKUP(Y71,'datedec &amp; datejul kaf'!$M$5:$O$94,3,FALSE)</f>
        <v>1944-45</v>
      </c>
      <c r="Y71" s="18">
        <f>LARGE('datedec &amp; datejul kaf'!$M$5:$M$94,'datedec &amp; datejul kaf rank'!$A71)</f>
        <v>82.516360542000001</v>
      </c>
      <c r="Z71" s="5" t="str">
        <f>VLOOKUP(AA71,'datedec &amp; datejul kaf'!$N$5:$O$94,2,FALSE)</f>
        <v>1967-68</v>
      </c>
      <c r="AA71" s="18">
        <f>LARGE('datedec &amp; datejul kaf'!$N$5:$N$94,'datedec &amp; datejul kaf rank'!$A71)</f>
        <v>3638.820359412</v>
      </c>
    </row>
    <row r="72" spans="1:27" x14ac:dyDescent="0.2">
      <c r="A72" s="11">
        <v>67</v>
      </c>
      <c r="B72" s="5" t="str">
        <f>VLOOKUP(C72,'datedec &amp; datejul kaf'!$B$5:$O$94,14,FALSE)</f>
        <v>1992-93</v>
      </c>
      <c r="C72" s="18">
        <f>LARGE('datedec &amp; datejul kaf'!$B$5:$B$94,'datedec &amp; datejul kaf rank'!$A72)</f>
        <v>354.76362305999999</v>
      </c>
      <c r="D72" s="5" t="str">
        <f>VLOOKUP(E72,'datedec &amp; datejul kaf'!$C$5:$O$94,13,FALSE)</f>
        <v>2009-10</v>
      </c>
      <c r="E72" s="18">
        <f>LARGE('datedec &amp; datejul kaf'!$C$5:$C$94,'datedec &amp; datejul kaf rank'!$A72)</f>
        <v>300.22610444399999</v>
      </c>
      <c r="F72" s="5" t="str">
        <f>VLOOKUP(G72,'datedec &amp; datejul kaf'!$D$5:$O$94,12,FALSE)</f>
        <v>1943-44</v>
      </c>
      <c r="G72" s="18">
        <f>LARGE('datedec &amp; datejul kaf'!$D$5:$D$94,'datedec &amp; datejul kaf rank'!$A72)</f>
        <v>265.374535503</v>
      </c>
      <c r="H72" s="5" t="str">
        <f>VLOOKUP(I72,'datedec &amp; datejul kaf'!$E$5:$O$94,11,FALSE)</f>
        <v>1965-66</v>
      </c>
      <c r="I72" s="18">
        <f>LARGE('datedec &amp; datejul kaf'!$E$5:$E$94,'datedec &amp; datejul kaf rank'!$A72)</f>
        <v>209.56561197599999</v>
      </c>
      <c r="J72" s="5" t="str">
        <f>VLOOKUP(K72,'datedec &amp; datejul kaf'!$F$5:$O$94,10,FALSE)</f>
        <v>1985-86</v>
      </c>
      <c r="K72" s="18">
        <f>LARGE('datedec &amp; datejul kaf'!$F$5:$F$94,'datedec &amp; datejul kaf rank'!$A72)</f>
        <v>117.01090470300001</v>
      </c>
      <c r="L72" s="5" t="str">
        <f>VLOOKUP(M72,'datedec &amp; datejul kaf'!$G$5:$O$94,9,FALSE)</f>
        <v>2002-03</v>
      </c>
      <c r="M72" s="18">
        <f>LARGE('datedec &amp; datejul kaf'!$G$5:$G$94,'datedec &amp; datejul kaf rank'!$A72)</f>
        <v>3096.7099665179999</v>
      </c>
      <c r="N72" s="5" t="str">
        <f>VLOOKUP(O72,'datedec &amp; datejul kaf'!$H$5:$O$94,8,FALSE)</f>
        <v>2012-13</v>
      </c>
      <c r="O72" s="18">
        <f>LARGE('datedec &amp; datejul kaf'!$H$5:$H$94,'datedec &amp; datejul kaf rank'!$A72)</f>
        <v>2929.1622042060003</v>
      </c>
      <c r="P72" s="5" t="str">
        <f>VLOOKUP(Q72,'datedec &amp; datejul kaf'!$I$5:$O$94,7,FALSE)</f>
        <v>1980-81</v>
      </c>
      <c r="Q72" s="18">
        <f>LARGE('datedec &amp; datejul kaf'!$I$5:$I$94,'datedec &amp; datejul kaf rank'!$A72)</f>
        <v>2562.1466807789998</v>
      </c>
      <c r="R72" s="5" t="str">
        <f>VLOOKUP(S72,'datedec &amp; datejul kaf'!$J$5:$O$94,6,FALSE)</f>
        <v>1941-42</v>
      </c>
      <c r="S72" s="18">
        <f>LARGE('datedec &amp; datejul kaf'!$J$5:$J$94,'datedec &amp; datejul kaf rank'!$A72)</f>
        <v>1911.6931514519999</v>
      </c>
      <c r="T72" s="5" t="str">
        <f>VLOOKUP(U72,'datedec &amp; datejul kaf'!$K$5:$O$94,5,FALSE)</f>
        <v>1938-39</v>
      </c>
      <c r="U72" s="18">
        <f>LARGE('datedec &amp; datejul kaf'!$K$5:$K$94,'datedec &amp; datejul kaf rank'!$A72)</f>
        <v>1148.5288825499999</v>
      </c>
      <c r="V72" s="5" t="str">
        <f>VLOOKUP(W72,'datedec &amp; datejul kaf'!$L$5:$O$94,4,FALSE)</f>
        <v>1928-29</v>
      </c>
      <c r="W72" s="18">
        <f>LARGE('datedec &amp; datejul kaf'!$L$5:$L$94,'datedec &amp; datejul kaf rank'!$A72)</f>
        <v>380.316679953</v>
      </c>
      <c r="X72" s="5" t="str">
        <f>VLOOKUP(Y72,'datedec &amp; datejul kaf'!$M$5:$O$94,3,FALSE)</f>
        <v>1938-39</v>
      </c>
      <c r="Y72" s="18">
        <f>LARGE('datedec &amp; datejul kaf'!$M$5:$M$94,'datedec &amp; datejul kaf rank'!$A72)</f>
        <v>81.717021728999995</v>
      </c>
      <c r="Z72" s="5" t="str">
        <f>VLOOKUP(AA72,'datedec &amp; datejul kaf'!$N$5:$O$94,2,FALSE)</f>
        <v>1941-42</v>
      </c>
      <c r="AA72" s="18">
        <f>LARGE('datedec &amp; datejul kaf'!$N$5:$N$94,'datedec &amp; datejul kaf rank'!$A72)</f>
        <v>3635.8788719190002</v>
      </c>
    </row>
    <row r="73" spans="1:27" x14ac:dyDescent="0.2">
      <c r="A73" s="11">
        <v>68</v>
      </c>
      <c r="B73" s="5" t="str">
        <f>VLOOKUP(C73,'datedec &amp; datejul kaf'!$B$5:$O$94,14,FALSE)</f>
        <v>1943-44</v>
      </c>
      <c r="C73" s="18">
        <f>LARGE('datedec &amp; datejul kaf'!$B$5:$B$94,'datedec &amp; datejul kaf rank'!$A73)</f>
        <v>352.60560661199997</v>
      </c>
      <c r="D73" s="5" t="str">
        <f>VLOOKUP(E73,'datedec &amp; datejul kaf'!$C$5:$O$94,13,FALSE)</f>
        <v>1943-44</v>
      </c>
      <c r="E73" s="18">
        <f>LARGE('datedec &amp; datejul kaf'!$C$5:$C$94,'datedec &amp; datejul kaf rank'!$A73)</f>
        <v>299.17288134299997</v>
      </c>
      <c r="F73" s="5" t="str">
        <f>VLOOKUP(G73,'datedec &amp; datejul kaf'!$D$5:$O$94,12,FALSE)</f>
        <v>1979-80</v>
      </c>
      <c r="G73" s="18">
        <f>LARGE('datedec &amp; datejul kaf'!$D$5:$D$94,'datedec &amp; datejul kaf rank'!$A73)</f>
        <v>257.75007297899998</v>
      </c>
      <c r="H73" s="5" t="str">
        <f>VLOOKUP(I73,'datedec &amp; datejul kaf'!$E$5:$O$94,11,FALSE)</f>
        <v>2009-10</v>
      </c>
      <c r="I73" s="18">
        <f>LARGE('datedec &amp; datejul kaf'!$E$5:$E$94,'datedec &amp; datejul kaf rank'!$A73)</f>
        <v>208.60561201199999</v>
      </c>
      <c r="J73" s="5" t="str">
        <f>VLOOKUP(K73,'datedec &amp; datejul kaf'!$F$5:$O$94,10,FALSE)</f>
        <v>2002-03</v>
      </c>
      <c r="K73" s="18">
        <f>LARGE('datedec &amp; datejul kaf'!$F$5:$F$94,'datedec &amp; datejul kaf rank'!$A73)</f>
        <v>112.82974783500001</v>
      </c>
      <c r="L73" s="5" t="str">
        <f>VLOOKUP(M73,'datedec &amp; datejul kaf'!$G$5:$O$94,9,FALSE)</f>
        <v>1962-63</v>
      </c>
      <c r="M73" s="18">
        <f>LARGE('datedec &amp; datejul kaf'!$G$5:$G$94,'datedec &amp; datejul kaf rank'!$A73)</f>
        <v>3085.92385122</v>
      </c>
      <c r="N73" s="5" t="str">
        <f>VLOOKUP(O73,'datedec &amp; datejul kaf'!$H$5:$O$94,8,FALSE)</f>
        <v>1997-98</v>
      </c>
      <c r="O73" s="18">
        <f>LARGE('datedec &amp; datejul kaf'!$H$5:$H$94,'datedec &amp; datejul kaf rank'!$A73)</f>
        <v>2868.9579089429999</v>
      </c>
      <c r="P73" s="5" t="str">
        <f>VLOOKUP(Q73,'datedec &amp; datejul kaf'!$I$5:$O$94,7,FALSE)</f>
        <v>2015-16</v>
      </c>
      <c r="Q73" s="18">
        <f>LARGE('datedec &amp; datejul kaf'!$I$5:$I$94,'datedec &amp; datejul kaf rank'!$A73)</f>
        <v>2559.5503172399999</v>
      </c>
      <c r="R73" s="5" t="str">
        <f>VLOOKUP(S73,'datedec &amp; datejul kaf'!$J$5:$O$94,6,FALSE)</f>
        <v>1933-34</v>
      </c>
      <c r="S73" s="18">
        <f>LARGE('datedec &amp; datejul kaf'!$J$5:$J$94,'datedec &amp; datejul kaf rank'!$A73)</f>
        <v>1863.6316656509998</v>
      </c>
      <c r="T73" s="5" t="str">
        <f>VLOOKUP(U73,'datedec &amp; datejul kaf'!$K$5:$O$94,5,FALSE)</f>
        <v>1941-42</v>
      </c>
      <c r="U73" s="18">
        <f>LARGE('datedec &amp; datejul kaf'!$K$5:$K$94,'datedec &amp; datejul kaf rank'!$A73)</f>
        <v>1081.5510338220001</v>
      </c>
      <c r="V73" s="5" t="str">
        <f>VLOOKUP(W73,'datedec &amp; datejul kaf'!$L$5:$O$94,4,FALSE)</f>
        <v>1935-36</v>
      </c>
      <c r="W73" s="18">
        <f>LARGE('datedec &amp; datejul kaf'!$L$5:$L$94,'datedec &amp; datejul kaf rank'!$A73)</f>
        <v>380.01915930300004</v>
      </c>
      <c r="X73" s="5" t="str">
        <f>VLOOKUP(Y73,'datedec &amp; datejul kaf'!$M$5:$O$94,3,FALSE)</f>
        <v>1928-29</v>
      </c>
      <c r="Y73" s="18">
        <f>LARGE('datedec &amp; datejul kaf'!$M$5:$M$94,'datedec &amp; datejul kaf rank'!$A73)</f>
        <v>78.273716073000003</v>
      </c>
      <c r="Z73" s="5" t="str">
        <f>VLOOKUP(AA73,'datedec &amp; datejul kaf'!$N$5:$O$94,2,FALSE)</f>
        <v>2004-05</v>
      </c>
      <c r="AA73" s="18">
        <f>LARGE('datedec &amp; datejul kaf'!$N$5:$N$94,'datedec &amp; datejul kaf rank'!$A73)</f>
        <v>3491.0140839629998</v>
      </c>
    </row>
    <row r="74" spans="1:27" x14ac:dyDescent="0.2">
      <c r="A74" s="11">
        <v>69</v>
      </c>
      <c r="B74" s="5" t="str">
        <f>VLOOKUP(C74,'datedec &amp; datejul kaf'!$B$5:$O$94,14,FALSE)</f>
        <v>2009-10</v>
      </c>
      <c r="C74" s="18">
        <f>LARGE('datedec &amp; datejul kaf'!$B$5:$B$94,'datedec &amp; datejul kaf rank'!$A74)</f>
        <v>349.17023483999998</v>
      </c>
      <c r="D74" s="5" t="str">
        <f>VLOOKUP(E74,'datedec &amp; datejul kaf'!$C$5:$O$94,13,FALSE)</f>
        <v>1979-80</v>
      </c>
      <c r="E74" s="18">
        <f>LARGE('datedec &amp; datejul kaf'!$C$5:$C$94,'datedec &amp; datejul kaf rank'!$A74)</f>
        <v>292.85750967900003</v>
      </c>
      <c r="F74" s="5" t="str">
        <f>VLOOKUP(G74,'datedec &amp; datejul kaf'!$D$5:$O$94,12,FALSE)</f>
        <v>1965-66</v>
      </c>
      <c r="G74" s="18">
        <f>LARGE('datedec &amp; datejul kaf'!$D$5:$D$94,'datedec &amp; datejul kaf rank'!$A74)</f>
        <v>255.066436716</v>
      </c>
      <c r="H74" s="5" t="str">
        <f>VLOOKUP(I74,'datedec &amp; datejul kaf'!$E$5:$O$94,11,FALSE)</f>
        <v>1979-80</v>
      </c>
      <c r="I74" s="18">
        <f>LARGE('datedec &amp; datejul kaf'!$E$5:$E$94,'datedec &amp; datejul kaf rank'!$A74)</f>
        <v>200.07470324100001</v>
      </c>
      <c r="J74" s="5" t="str">
        <f>VLOOKUP(K74,'datedec &amp; datejul kaf'!$F$5:$O$94,10,FALSE)</f>
        <v>1965-66</v>
      </c>
      <c r="K74" s="18">
        <f>LARGE('datedec &amp; datejul kaf'!$F$5:$F$94,'datedec &amp; datejul kaf rank'!$A74)</f>
        <v>110.431731396</v>
      </c>
      <c r="L74" s="5" t="str">
        <f>VLOOKUP(M74,'datedec &amp; datejul kaf'!$G$5:$O$94,9,FALSE)</f>
        <v>1939-40</v>
      </c>
      <c r="M74" s="18">
        <f>LARGE('datedec &amp; datejul kaf'!$G$5:$G$94,'datedec &amp; datejul kaf rank'!$A74)</f>
        <v>3068.1539345309998</v>
      </c>
      <c r="N74" s="5" t="str">
        <f>VLOOKUP(O74,'datedec &amp; datejul kaf'!$H$5:$O$94,8,FALSE)</f>
        <v>1965-66</v>
      </c>
      <c r="O74" s="18">
        <f>LARGE('datedec &amp; datejul kaf'!$H$5:$H$94,'datedec &amp; datejul kaf rank'!$A74)</f>
        <v>2855.5278268020002</v>
      </c>
      <c r="P74" s="5" t="str">
        <f>VLOOKUP(Q74,'datedec &amp; datejul kaf'!$I$5:$O$94,7,FALSE)</f>
        <v>1994-95</v>
      </c>
      <c r="Q74" s="18">
        <f>LARGE('datedec &amp; datejul kaf'!$I$5:$I$94,'datedec &amp; datejul kaf rank'!$A74)</f>
        <v>2526.8071779720003</v>
      </c>
      <c r="R74" s="5" t="str">
        <f>VLOOKUP(S74,'datedec &amp; datejul kaf'!$J$5:$O$94,6,FALSE)</f>
        <v>1962-63</v>
      </c>
      <c r="S74" s="18">
        <f>LARGE('datedec &amp; datejul kaf'!$J$5:$J$94,'datedec &amp; datejul kaf rank'!$A74)</f>
        <v>1768.966545234</v>
      </c>
      <c r="T74" s="5" t="str">
        <f>VLOOKUP(U74,'datedec &amp; datejul kaf'!$K$5:$O$94,5,FALSE)</f>
        <v>1967-68</v>
      </c>
      <c r="U74" s="18">
        <f>LARGE('datedec &amp; datejul kaf'!$K$5:$K$94,'datedec &amp; datejul kaf rank'!$A74)</f>
        <v>1080.864752856</v>
      </c>
      <c r="V74" s="5" t="str">
        <f>VLOOKUP(W74,'datedec &amp; datejul kaf'!$L$5:$O$94,4,FALSE)</f>
        <v>1957-58</v>
      </c>
      <c r="W74" s="18">
        <f>LARGE('datedec &amp; datejul kaf'!$L$5:$L$94,'datedec &amp; datejul kaf rank'!$A74)</f>
        <v>374.26114299</v>
      </c>
      <c r="X74" s="5" t="str">
        <f>VLOOKUP(Y74,'datedec &amp; datejul kaf'!$M$5:$O$94,3,FALSE)</f>
        <v>1985-86</v>
      </c>
      <c r="Y74" s="18">
        <f>LARGE('datedec &amp; datejul kaf'!$M$5:$M$94,'datedec &amp; datejul kaf rank'!$A74)</f>
        <v>77.166939255000003</v>
      </c>
      <c r="Z74" s="5" t="str">
        <f>VLOOKUP(AA74,'datedec &amp; datejul kaf'!$N$5:$O$94,2,FALSE)</f>
        <v>1965-66</v>
      </c>
      <c r="AA74" s="18">
        <f>LARGE('datedec &amp; datejul kaf'!$N$5:$N$94,'datedec &amp; datejul kaf rank'!$A74)</f>
        <v>3453.6930936270001</v>
      </c>
    </row>
    <row r="75" spans="1:27" x14ac:dyDescent="0.2">
      <c r="A75" s="11">
        <v>70</v>
      </c>
      <c r="B75" s="5" t="str">
        <f>VLOOKUP(C75,'datedec &amp; datejul kaf'!$B$5:$O$94,14,FALSE)</f>
        <v>1976-77</v>
      </c>
      <c r="C75" s="18">
        <f>LARGE('datedec &amp; datejul kaf'!$B$5:$B$94,'datedec &amp; datejul kaf rank'!$A75)</f>
        <v>342.67238384400002</v>
      </c>
      <c r="D75" s="5" t="str">
        <f>VLOOKUP(E75,'datedec &amp; datejul kaf'!$C$5:$O$94,13,FALSE)</f>
        <v>1969-70</v>
      </c>
      <c r="E75" s="18">
        <f>LARGE('datedec &amp; datejul kaf'!$C$5:$C$94,'datedec &amp; datejul kaf rank'!$A75)</f>
        <v>292.75238571599999</v>
      </c>
      <c r="F75" s="5" t="str">
        <f>VLOOKUP(G75,'datedec &amp; datejul kaf'!$D$5:$O$94,12,FALSE)</f>
        <v>2011-12</v>
      </c>
      <c r="G75" s="18">
        <f>LARGE('datedec &amp; datejul kaf'!$D$5:$D$94,'datedec &amp; datejul kaf rank'!$A75)</f>
        <v>254.03701526700002</v>
      </c>
      <c r="H75" s="5" t="str">
        <f>VLOOKUP(I75,'datedec &amp; datejul kaf'!$E$5:$O$94,11,FALSE)</f>
        <v>1943-44</v>
      </c>
      <c r="I75" s="18">
        <f>LARGE('datedec &amp; datejul kaf'!$E$5:$E$94,'datedec &amp; datejul kaf rank'!$A75)</f>
        <v>199.828752837</v>
      </c>
      <c r="J75" s="5" t="str">
        <f>VLOOKUP(K75,'datedec &amp; datejul kaf'!$F$5:$O$94,10,FALSE)</f>
        <v>2009-10</v>
      </c>
      <c r="K75" s="18">
        <f>LARGE('datedec &amp; datejul kaf'!$F$5:$F$94,'datedec &amp; datejul kaf rank'!$A75)</f>
        <v>110.18578099200001</v>
      </c>
      <c r="L75" s="5" t="str">
        <f>VLOOKUP(M75,'datedec &amp; datejul kaf'!$G$5:$O$94,9,FALSE)</f>
        <v>1965-66</v>
      </c>
      <c r="M75" s="18">
        <f>LARGE('datedec &amp; datejul kaf'!$G$5:$G$94,'datedec &amp; datejul kaf rank'!$A75)</f>
        <v>3064.093769394</v>
      </c>
      <c r="N75" s="5" t="str">
        <f>VLOOKUP(O75,'datedec &amp; datejul kaf'!$H$5:$O$94,8,FALSE)</f>
        <v>1962-63</v>
      </c>
      <c r="O75" s="18">
        <f>LARGE('datedec &amp; datejul kaf'!$H$5:$H$94,'datedec &amp; datejul kaf rank'!$A75)</f>
        <v>2845.0154305019996</v>
      </c>
      <c r="P75" s="5" t="str">
        <f>VLOOKUP(Q75,'datedec &amp; datejul kaf'!$I$5:$O$94,7,FALSE)</f>
        <v>1997-98</v>
      </c>
      <c r="Q75" s="18">
        <f>LARGE('datedec &amp; datejul kaf'!$I$5:$I$94,'datedec &amp; datejul kaf rank'!$A75)</f>
        <v>2519.2957732950003</v>
      </c>
      <c r="R75" s="5" t="str">
        <f>VLOOKUP(S75,'datedec &amp; datejul kaf'!$J$5:$O$94,6,FALSE)</f>
        <v>1987-88</v>
      </c>
      <c r="S75" s="18">
        <f>LARGE('datedec &amp; datejul kaf'!$J$5:$J$94,'datedec &amp; datejul kaf rank'!$A75)</f>
        <v>1719.3460512270001</v>
      </c>
      <c r="T75" s="5" t="str">
        <f>VLOOKUP(U75,'datedec &amp; datejul kaf'!$K$5:$O$94,5,FALSE)</f>
        <v>1994-95</v>
      </c>
      <c r="U75" s="18">
        <f>LARGE('datedec &amp; datejul kaf'!$K$5:$K$94,'datedec &amp; datejul kaf rank'!$A75)</f>
        <v>1064.6578113150001</v>
      </c>
      <c r="V75" s="5" t="str">
        <f>VLOOKUP(W75,'datedec &amp; datejul kaf'!$L$5:$O$94,4,FALSE)</f>
        <v>2002-03</v>
      </c>
      <c r="W75" s="18">
        <f>LARGE('datedec &amp; datejul kaf'!$L$5:$L$94,'datedec &amp; datejul kaf rank'!$A75)</f>
        <v>340.734532677</v>
      </c>
      <c r="X75" s="5" t="str">
        <f>VLOOKUP(Y75,'datedec &amp; datejul kaf'!$M$5:$O$94,3,FALSE)</f>
        <v>1962-63</v>
      </c>
      <c r="Y75" s="18">
        <f>LARGE('datedec &amp; datejul kaf'!$M$5:$M$94,'datedec &amp; datejul kaf rank'!$A75)</f>
        <v>77.043964052999996</v>
      </c>
      <c r="Z75" s="5" t="str">
        <f>VLOOKUP(AA75,'datedec &amp; datejul kaf'!$N$5:$O$94,2,FALSE)</f>
        <v>2002-03</v>
      </c>
      <c r="AA75" s="18">
        <f>LARGE('datedec &amp; datejul kaf'!$N$5:$N$94,'datedec &amp; datejul kaf rank'!$A75)</f>
        <v>3435.7069785989997</v>
      </c>
    </row>
    <row r="76" spans="1:27" x14ac:dyDescent="0.2">
      <c r="A76" s="11">
        <v>71</v>
      </c>
      <c r="B76" s="5" t="str">
        <f>VLOOKUP(C76,'datedec &amp; datejul kaf'!$B$5:$O$94,14,FALSE)</f>
        <v>2003-04</v>
      </c>
      <c r="C76" s="18">
        <f>LARGE('datedec &amp; datejul kaf'!$B$5:$B$94,'datedec &amp; datejul kaf rank'!$A76)</f>
        <v>340.81982192999999</v>
      </c>
      <c r="D76" s="5" t="str">
        <f>VLOOKUP(E76,'datedec &amp; datejul kaf'!$C$5:$O$94,13,FALSE)</f>
        <v>1993-94</v>
      </c>
      <c r="E76" s="18">
        <f>LARGE('datedec &amp; datejul kaf'!$C$5:$C$94,'datedec &amp; datejul kaf rank'!$A76)</f>
        <v>290.917675041</v>
      </c>
      <c r="F76" s="5" t="str">
        <f>VLOOKUP(G76,'datedec &amp; datejul kaf'!$D$5:$O$94,12,FALSE)</f>
        <v>1963-64</v>
      </c>
      <c r="G76" s="18">
        <f>LARGE('datedec &amp; datejul kaf'!$D$5:$D$94,'datedec &amp; datejul kaf rank'!$A76)</f>
        <v>251.48825503199998</v>
      </c>
      <c r="H76" s="5" t="str">
        <f>VLOOKUP(I76,'datedec &amp; datejul kaf'!$E$5:$O$94,11,FALSE)</f>
        <v>2011-12</v>
      </c>
      <c r="I76" s="18">
        <f>LARGE('datedec &amp; datejul kaf'!$E$5:$E$94,'datedec &amp; datejul kaf rank'!$A76)</f>
        <v>192.97982747399999</v>
      </c>
      <c r="J76" s="5" t="str">
        <f>VLOOKUP(K76,'datedec &amp; datejul kaf'!$F$5:$O$94,10,FALSE)</f>
        <v>1961-62</v>
      </c>
      <c r="K76" s="18">
        <f>LARGE('datedec &amp; datejul kaf'!$F$5:$F$94,'datedec &amp; datejul kaf rank'!$A76)</f>
        <v>103.48363248299999</v>
      </c>
      <c r="L76" s="5" t="str">
        <f>VLOOKUP(M76,'datedec &amp; datejul kaf'!$G$5:$O$94,9,FALSE)</f>
        <v>1979-80</v>
      </c>
      <c r="M76" s="18">
        <f>LARGE('datedec &amp; datejul kaf'!$G$5:$G$94,'datedec &amp; datejul kaf rank'!$A76)</f>
        <v>2987.9760862980002</v>
      </c>
      <c r="N76" s="5" t="str">
        <f>VLOOKUP(O76,'datedec &amp; datejul kaf'!$H$5:$O$94,8,FALSE)</f>
        <v>1938-39</v>
      </c>
      <c r="O76" s="18">
        <f>LARGE('datedec &amp; datejul kaf'!$H$5:$H$94,'datedec &amp; datejul kaf rank'!$A76)</f>
        <v>2835.4590672240001</v>
      </c>
      <c r="P76" s="5" t="str">
        <f>VLOOKUP(Q76,'datedec &amp; datejul kaf'!$I$5:$O$94,7,FALSE)</f>
        <v>2003-04</v>
      </c>
      <c r="Q76" s="18">
        <f>LARGE('datedec &amp; datejul kaf'!$I$5:$I$94,'datedec &amp; datejul kaf rank'!$A76)</f>
        <v>2502.3608978970001</v>
      </c>
      <c r="R76" s="5" t="str">
        <f>VLOOKUP(S76,'datedec &amp; datejul kaf'!$J$5:$O$94,6,FALSE)</f>
        <v>1930-31</v>
      </c>
      <c r="S76" s="18">
        <f>LARGE('datedec &amp; datejul kaf'!$J$5:$J$94,'datedec &amp; datejul kaf rank'!$A76)</f>
        <v>1700.278944504</v>
      </c>
      <c r="T76" s="5" t="str">
        <f>VLOOKUP(U76,'datedec &amp; datejul kaf'!$K$5:$O$94,5,FALSE)</f>
        <v>1962-63</v>
      </c>
      <c r="U76" s="18">
        <f>LARGE('datedec &amp; datejul kaf'!$K$5:$K$94,'datedec &amp; datejul kaf rank'!$A76)</f>
        <v>1021.892193084</v>
      </c>
      <c r="V76" s="5" t="str">
        <f>VLOOKUP(W76,'datedec &amp; datejul kaf'!$L$5:$O$94,4,FALSE)</f>
        <v>1962-63</v>
      </c>
      <c r="W76" s="18">
        <f>LARGE('datedec &amp; datejul kaf'!$L$5:$L$94,'datedec &amp; datejul kaf rank'!$A76)</f>
        <v>332.55469827300004</v>
      </c>
      <c r="X76" s="5" t="str">
        <f>VLOOKUP(Y76,'datedec &amp; datejul kaf'!$M$5:$O$94,3,FALSE)</f>
        <v>2017-18</v>
      </c>
      <c r="Y76" s="18">
        <f>LARGE('datedec &amp; datejul kaf'!$M$5:$M$94,'datedec &amp; datejul kaf rank'!$A76)</f>
        <v>76.798013648999998</v>
      </c>
      <c r="Z76" s="5" t="str">
        <f>VLOOKUP(AA76,'datedec &amp; datejul kaf'!$N$5:$O$94,2,FALSE)</f>
        <v>1944-45</v>
      </c>
      <c r="AA76" s="18">
        <f>LARGE('datedec &amp; datejul kaf'!$N$5:$N$94,'datedec &amp; datejul kaf rank'!$A76)</f>
        <v>3417.9509462070005</v>
      </c>
    </row>
    <row r="77" spans="1:27" x14ac:dyDescent="0.2">
      <c r="A77" s="11">
        <v>72</v>
      </c>
      <c r="B77" s="5" t="str">
        <f>VLOOKUP(C77,'datedec &amp; datejul kaf'!$B$5:$O$94,14,FALSE)</f>
        <v>2002-03</v>
      </c>
      <c r="C77" s="18">
        <f>LARGE('datedec &amp; datejul kaf'!$B$5:$B$94,'datedec &amp; datejul kaf rank'!$A77)</f>
        <v>338.99701208100004</v>
      </c>
      <c r="D77" s="5" t="str">
        <f>VLOOKUP(E77,'datedec &amp; datejul kaf'!$C$5:$O$94,13,FALSE)</f>
        <v>2011-12</v>
      </c>
      <c r="E77" s="18">
        <f>LARGE('datedec &amp; datejul kaf'!$C$5:$C$94,'datedec &amp; datejul kaf rank'!$A77)</f>
        <v>290.39403869699998</v>
      </c>
      <c r="F77" s="5" t="str">
        <f>VLOOKUP(G77,'datedec &amp; datejul kaf'!$D$5:$O$94,12,FALSE)</f>
        <v>1974-75</v>
      </c>
      <c r="G77" s="18">
        <f>LARGE('datedec &amp; datejul kaf'!$D$5:$D$94,'datedec &amp; datejul kaf rank'!$A77)</f>
        <v>245.94643705800001</v>
      </c>
      <c r="H77" s="5" t="str">
        <f>VLOOKUP(I77,'datedec &amp; datejul kaf'!$E$5:$O$94,11,FALSE)</f>
        <v>1974-75</v>
      </c>
      <c r="I77" s="18">
        <f>LARGE('datedec &amp; datejul kaf'!$E$5:$E$94,'datedec &amp; datejul kaf rank'!$A77)</f>
        <v>191.52991017300002</v>
      </c>
      <c r="J77" s="5" t="str">
        <f>VLOOKUP(K77,'datedec &amp; datejul kaf'!$F$5:$O$94,10,FALSE)</f>
        <v>1993-94</v>
      </c>
      <c r="K77" s="18">
        <f>LARGE('datedec &amp; datejul kaf'!$F$5:$F$94,'datedec &amp; datejul kaf rank'!$A77)</f>
        <v>102.930244074</v>
      </c>
      <c r="L77" s="5" t="str">
        <f>VLOOKUP(M77,'datedec &amp; datejul kaf'!$G$5:$O$94,9,FALSE)</f>
        <v>1936-37</v>
      </c>
      <c r="M77" s="18">
        <f>LARGE('datedec &amp; datejul kaf'!$G$5:$G$94,'datedec &amp; datejul kaf rank'!$A77)</f>
        <v>2980.79988822</v>
      </c>
      <c r="N77" s="5" t="str">
        <f>VLOOKUP(O77,'datedec &amp; datejul kaf'!$H$5:$O$94,8,FALSE)</f>
        <v>1979-80</v>
      </c>
      <c r="O77" s="18">
        <f>LARGE('datedec &amp; datejul kaf'!$H$5:$H$94,'datedec &amp; datejul kaf rank'!$A77)</f>
        <v>2796.3192339809998</v>
      </c>
      <c r="P77" s="5" t="str">
        <f>VLOOKUP(Q77,'datedec &amp; datejul kaf'!$I$5:$O$94,7,FALSE)</f>
        <v>2009-10</v>
      </c>
      <c r="Q77" s="18">
        <f>LARGE('datedec &amp; datejul kaf'!$I$5:$I$94,'datedec &amp; datejul kaf rank'!$A77)</f>
        <v>2295.1298312879999</v>
      </c>
      <c r="R77" s="5" t="str">
        <f>VLOOKUP(S77,'datedec &amp; datejul kaf'!$J$5:$O$94,6,FALSE)</f>
        <v>1939-40</v>
      </c>
      <c r="S77" s="18">
        <f>LARGE('datedec &amp; datejul kaf'!$J$5:$J$94,'datedec &amp; datejul kaf rank'!$A77)</f>
        <v>1691.874977877</v>
      </c>
      <c r="T77" s="5" t="str">
        <f>VLOOKUP(U77,'datedec &amp; datejul kaf'!$K$5:$O$94,5,FALSE)</f>
        <v>2000-01</v>
      </c>
      <c r="U77" s="18">
        <f>LARGE('datedec &amp; datejul kaf'!$K$5:$K$94,'datedec &amp; datejul kaf rank'!$A77)</f>
        <v>980.07665746200007</v>
      </c>
      <c r="V77" s="5" t="str">
        <f>VLOOKUP(W77,'datedec &amp; datejul kaf'!$L$5:$O$94,4,FALSE)</f>
        <v>1985-86</v>
      </c>
      <c r="W77" s="18">
        <f>LARGE('datedec &amp; datejul kaf'!$L$5:$L$94,'datedec &amp; datejul kaf rank'!$A77)</f>
        <v>312.98180644500002</v>
      </c>
      <c r="X77" s="5" t="str">
        <f>VLOOKUP(Y77,'datedec &amp; datejul kaf'!$M$5:$O$94,3,FALSE)</f>
        <v>1987-88</v>
      </c>
      <c r="Y77" s="18">
        <f>LARGE('datedec &amp; datejul kaf'!$M$5:$M$94,'datedec &amp; datejul kaf rank'!$A77)</f>
        <v>76.736526048000002</v>
      </c>
      <c r="Z77" s="5" t="str">
        <f>VLOOKUP(AA77,'datedec &amp; datejul kaf'!$N$5:$O$94,2,FALSE)</f>
        <v>2014-15</v>
      </c>
      <c r="AA77" s="18">
        <f>LARGE('datedec &amp; datejul kaf'!$N$5:$N$94,'datedec &amp; datejul kaf rank'!$A77)</f>
        <v>3370.6768983929996</v>
      </c>
    </row>
    <row r="78" spans="1:27" x14ac:dyDescent="0.2">
      <c r="A78" s="11">
        <v>73</v>
      </c>
      <c r="B78" s="5" t="str">
        <f>VLOOKUP(C78,'datedec &amp; datejul kaf'!$B$5:$O$94,14,FALSE)</f>
        <v>1988-89</v>
      </c>
      <c r="C78" s="18">
        <f>LARGE('datedec &amp; datejul kaf'!$B$5:$B$94,'datedec &amp; datejul kaf rank'!$A78)</f>
        <v>336.983789016</v>
      </c>
      <c r="D78" s="5" t="str">
        <f>VLOOKUP(E78,'datedec &amp; datejul kaf'!$C$5:$O$94,13,FALSE)</f>
        <v>1974-75</v>
      </c>
      <c r="E78" s="18">
        <f>LARGE('datedec &amp; datejul kaf'!$C$5:$C$94,'datedec &amp; datejul kaf rank'!$A78)</f>
        <v>288.908418918</v>
      </c>
      <c r="F78" s="5" t="str">
        <f>VLOOKUP(G78,'datedec &amp; datejul kaf'!$D$5:$O$94,12,FALSE)</f>
        <v>2002-03</v>
      </c>
      <c r="G78" s="18">
        <f>LARGE('datedec &amp; datejul kaf'!$D$5:$D$94,'datedec &amp; datejul kaf rank'!$A78)</f>
        <v>245.847263508</v>
      </c>
      <c r="H78" s="5" t="str">
        <f>VLOOKUP(I78,'datedec &amp; datejul kaf'!$E$5:$O$94,11,FALSE)</f>
        <v>2002-03</v>
      </c>
      <c r="I78" s="18">
        <f>LARGE('datedec &amp; datejul kaf'!$E$5:$E$94,'datedec &amp; datejul kaf rank'!$A78)</f>
        <v>186.01982773500001</v>
      </c>
      <c r="J78" s="5" t="str">
        <f>VLOOKUP(K78,'datedec &amp; datejul kaf'!$F$5:$O$94,10,FALSE)</f>
        <v>1969-70</v>
      </c>
      <c r="K78" s="18">
        <f>LARGE('datedec &amp; datejul kaf'!$F$5:$F$94,'datedec &amp; datejul kaf rank'!$A78)</f>
        <v>102.80726887199999</v>
      </c>
      <c r="L78" s="5" t="str">
        <f>VLOOKUP(M78,'datedec &amp; datejul kaf'!$G$5:$O$94,9,FALSE)</f>
        <v>1938-39</v>
      </c>
      <c r="M78" s="18">
        <f>LARGE('datedec &amp; datejul kaf'!$G$5:$G$94,'datedec &amp; datejul kaf rank'!$A78)</f>
        <v>2957.8193932139998</v>
      </c>
      <c r="N78" s="5" t="str">
        <f>VLOOKUP(O78,'datedec &amp; datejul kaf'!$H$5:$O$94,8,FALSE)</f>
        <v>2002-03</v>
      </c>
      <c r="O78" s="18">
        <f>LARGE('datedec &amp; datejul kaf'!$H$5:$H$94,'datedec &amp; datejul kaf rank'!$A78)</f>
        <v>2791.3010523509997</v>
      </c>
      <c r="P78" s="5" t="str">
        <f>VLOOKUP(Q78,'datedec &amp; datejul kaf'!$I$5:$O$94,7,FALSE)</f>
        <v>2002-03</v>
      </c>
      <c r="Q78" s="18">
        <f>LARGE('datedec &amp; datejul kaf'!$I$5:$I$94,'datedec &amp; datejul kaf rank'!$A78)</f>
        <v>2248.036279335</v>
      </c>
      <c r="R78" s="5" t="str">
        <f>VLOOKUP(S78,'datedec &amp; datejul kaf'!$J$5:$O$94,6,FALSE)</f>
        <v>1985-86</v>
      </c>
      <c r="S78" s="18">
        <f>LARGE('datedec &amp; datejul kaf'!$J$5:$J$94,'datedec &amp; datejul kaf rank'!$A78)</f>
        <v>1665.3500201940001</v>
      </c>
      <c r="T78" s="5" t="str">
        <f>VLOOKUP(U78,'datedec &amp; datejul kaf'!$K$5:$O$94,5,FALSE)</f>
        <v>1985-86</v>
      </c>
      <c r="U78" s="18">
        <f>LARGE('datedec &amp; datejul kaf'!$K$5:$K$94,'datedec &amp; datejul kaf rank'!$A78)</f>
        <v>966.53351747399995</v>
      </c>
      <c r="V78" s="5" t="str">
        <f>VLOOKUP(W78,'datedec &amp; datejul kaf'!$L$5:$O$94,4,FALSE)</f>
        <v>1940-41</v>
      </c>
      <c r="W78" s="18">
        <f>LARGE('datedec &amp; datejul kaf'!$L$5:$L$94,'datedec &amp; datejul kaf rank'!$A78)</f>
        <v>302.81651757000003</v>
      </c>
      <c r="X78" s="5" t="str">
        <f>VLOOKUP(Y78,'datedec &amp; datejul kaf'!$M$5:$O$94,3,FALSE)</f>
        <v>2004-05</v>
      </c>
      <c r="Y78" s="18">
        <f>LARGE('datedec &amp; datejul kaf'!$M$5:$M$94,'datedec &amp; datejul kaf rank'!$A78)</f>
        <v>75.322311224999993</v>
      </c>
      <c r="Z78" s="5" t="str">
        <f>VLOOKUP(AA78,'datedec &amp; datejul kaf'!$N$5:$O$94,2,FALSE)</f>
        <v>1939-40</v>
      </c>
      <c r="AA78" s="18">
        <f>LARGE('datedec &amp; datejul kaf'!$N$5:$N$94,'datedec &amp; datejul kaf rank'!$A78)</f>
        <v>3370.0560719699997</v>
      </c>
    </row>
    <row r="79" spans="1:27" x14ac:dyDescent="0.2">
      <c r="A79" s="11">
        <v>74</v>
      </c>
      <c r="B79" s="5" t="str">
        <f>VLOOKUP(C79,'datedec &amp; datejul kaf'!$B$5:$O$94,14,FALSE)</f>
        <v>1969-70</v>
      </c>
      <c r="C79" s="18">
        <f>LARGE('datedec &amp; datejul kaf'!$B$5:$B$94,'datedec &amp; datejul kaf rank'!$A79)</f>
        <v>330.75172313399997</v>
      </c>
      <c r="D79" s="5" t="str">
        <f>VLOOKUP(E79,'datedec &amp; datejul kaf'!$C$5:$O$94,13,FALSE)</f>
        <v>1963-64</v>
      </c>
      <c r="E79" s="18">
        <f>LARGE('datedec &amp; datejul kaf'!$C$5:$C$94,'datedec &amp; datejul kaf rank'!$A79)</f>
        <v>282.13288198200001</v>
      </c>
      <c r="F79" s="5" t="str">
        <f>VLOOKUP(G79,'datedec &amp; datejul kaf'!$D$5:$O$94,12,FALSE)</f>
        <v>1969-70</v>
      </c>
      <c r="G79" s="18">
        <f>LARGE('datedec &amp; datejul kaf'!$D$5:$D$94,'datedec &amp; datejul kaf rank'!$A79)</f>
        <v>240.74577609599999</v>
      </c>
      <c r="H79" s="5" t="str">
        <f>VLOOKUP(I79,'datedec &amp; datejul kaf'!$E$5:$O$94,11,FALSE)</f>
        <v>1939-40</v>
      </c>
      <c r="I79" s="18">
        <f>LARGE('datedec &amp; datejul kaf'!$E$5:$E$94,'datedec &amp; datejul kaf rank'!$A79)</f>
        <v>168.73189449899999</v>
      </c>
      <c r="J79" s="5" t="str">
        <f>VLOOKUP(K79,'datedec &amp; datejul kaf'!$F$5:$O$94,10,FALSE)</f>
        <v>1963-64</v>
      </c>
      <c r="K79" s="18">
        <f>LARGE('datedec &amp; datejul kaf'!$F$5:$F$94,'datedec &amp; datejul kaf rank'!$A79)</f>
        <v>101.884954857</v>
      </c>
      <c r="L79" s="5" t="str">
        <f>VLOOKUP(M79,'datedec &amp; datejul kaf'!$G$5:$O$94,9,FALSE)</f>
        <v>2003-04</v>
      </c>
      <c r="M79" s="18">
        <f>LARGE('datedec &amp; datejul kaf'!$G$5:$G$94,'datedec &amp; datejul kaf rank'!$A79)</f>
        <v>2935.798898172</v>
      </c>
      <c r="N79" s="5" t="str">
        <f>VLOOKUP(O79,'datedec &amp; datejul kaf'!$H$5:$O$94,8,FALSE)</f>
        <v>2003-04</v>
      </c>
      <c r="O79" s="18">
        <f>LARGE('datedec &amp; datejul kaf'!$H$5:$H$94,'datedec &amp; datejul kaf rank'!$A79)</f>
        <v>2783.924523702</v>
      </c>
      <c r="P79" s="5" t="str">
        <f>VLOOKUP(Q79,'datedec &amp; datejul kaf'!$I$5:$O$94,7,FALSE)</f>
        <v>1962-63</v>
      </c>
      <c r="Q79" s="18">
        <f>LARGE('datedec &amp; datejul kaf'!$I$5:$I$94,'datedec &amp; datejul kaf rank'!$A79)</f>
        <v>2231.1073543500002</v>
      </c>
      <c r="R79" s="5" t="str">
        <f>VLOOKUP(S79,'datedec &amp; datejul kaf'!$J$5:$O$94,6,FALSE)</f>
        <v>1928-29</v>
      </c>
      <c r="S79" s="18">
        <f>LARGE('datedec &amp; datejul kaf'!$J$5:$J$94,'datedec &amp; datejul kaf rank'!$A79)</f>
        <v>1659.4967972730001</v>
      </c>
      <c r="T79" s="5" t="str">
        <f>VLOOKUP(U79,'datedec &amp; datejul kaf'!$K$5:$O$94,5,FALSE)</f>
        <v>2006-07</v>
      </c>
      <c r="U79" s="18">
        <f>LARGE('datedec &amp; datejul kaf'!$K$5:$K$94,'datedec &amp; datejul kaf rank'!$A79)</f>
        <v>926.314676007</v>
      </c>
      <c r="V79" s="5" t="str">
        <f>VLOOKUP(W79,'datedec &amp; datejul kaf'!$L$5:$O$94,4,FALSE)</f>
        <v>1987-88</v>
      </c>
      <c r="W79" s="18">
        <f>LARGE('datedec &amp; datejul kaf'!$L$5:$L$94,'datedec &amp; datejul kaf rank'!$A79)</f>
        <v>295.35469966799997</v>
      </c>
      <c r="X79" s="5" t="str">
        <f>VLOOKUP(Y79,'datedec &amp; datejul kaf'!$M$5:$O$94,3,FALSE)</f>
        <v>1935-36</v>
      </c>
      <c r="Y79" s="18">
        <f>LARGE('datedec &amp; datejul kaf'!$M$5:$M$94,'datedec &amp; datejul kaf rank'!$A79)</f>
        <v>74.584460012999998</v>
      </c>
      <c r="Z79" s="5" t="str">
        <f>VLOOKUP(AA79,'datedec &amp; datejul kaf'!$N$5:$O$94,2,FALSE)</f>
        <v>1979-80</v>
      </c>
      <c r="AA79" s="18">
        <f>LARGE('datedec &amp; datejul kaf'!$N$5:$N$94,'datedec &amp; datejul kaf rank'!$A79)</f>
        <v>3314.036900517</v>
      </c>
    </row>
    <row r="80" spans="1:27" x14ac:dyDescent="0.2">
      <c r="A80" s="11">
        <v>75</v>
      </c>
      <c r="B80" s="5" t="str">
        <f>VLOOKUP(C80,'datedec &amp; datejul kaf'!$B$5:$O$94,14,FALSE)</f>
        <v>1979-80</v>
      </c>
      <c r="C80" s="18">
        <f>LARGE('datedec &amp; datejul kaf'!$B$5:$B$94,'datedec &amp; datejul kaf rank'!$A80)</f>
        <v>326.06081421900001</v>
      </c>
      <c r="D80" s="5" t="str">
        <f>VLOOKUP(E80,'datedec &amp; datejul kaf'!$C$5:$O$94,13,FALSE)</f>
        <v>2002-03</v>
      </c>
      <c r="E80" s="18">
        <f>LARGE('datedec &amp; datejul kaf'!$C$5:$C$94,'datedec &amp; datejul kaf rank'!$A80)</f>
        <v>281.01420433799996</v>
      </c>
      <c r="F80" s="5" t="str">
        <f>VLOOKUP(G80,'datedec &amp; datejul kaf'!$D$5:$O$94,12,FALSE)</f>
        <v>1993-94</v>
      </c>
      <c r="G80" s="18">
        <f>LARGE('datedec &amp; datejul kaf'!$D$5:$D$94,'datedec &amp; datejul kaf rank'!$A80)</f>
        <v>240.101148021</v>
      </c>
      <c r="H80" s="5" t="str">
        <f>VLOOKUP(I80,'datedec &amp; datejul kaf'!$E$5:$O$94,11,FALSE)</f>
        <v>1969-70</v>
      </c>
      <c r="I80" s="18">
        <f>LARGE('datedec &amp; datejul kaf'!$E$5:$E$94,'datedec &amp; datejul kaf rank'!$A80)</f>
        <v>168.55933252200001</v>
      </c>
      <c r="J80" s="5" t="str">
        <f>VLOOKUP(K80,'datedec &amp; datejul kaf'!$F$5:$O$94,10,FALSE)</f>
        <v>1987-88</v>
      </c>
      <c r="K80" s="18">
        <f>LARGE('datedec &amp; datejul kaf'!$F$5:$F$94,'datedec &amp; datejul kaf rank'!$A80)</f>
        <v>100.16330202899999</v>
      </c>
      <c r="L80" s="5" t="str">
        <f>VLOOKUP(M80,'datedec &amp; datejul kaf'!$G$5:$O$94,9,FALSE)</f>
        <v>2014-15</v>
      </c>
      <c r="M80" s="18">
        <f>LARGE('datedec &amp; datejul kaf'!$G$5:$G$94,'datedec &amp; datejul kaf rank'!$A80)</f>
        <v>2863.3109670059998</v>
      </c>
      <c r="N80" s="5" t="str">
        <f>VLOOKUP(O80,'datedec &amp; datejul kaf'!$H$5:$O$94,8,FALSE)</f>
        <v>1941-42</v>
      </c>
      <c r="O80" s="18">
        <f>LARGE('datedec &amp; datejul kaf'!$H$5:$H$94,'datedec &amp; datejul kaf rank'!$A80)</f>
        <v>2466.7615603889999</v>
      </c>
      <c r="P80" s="5" t="str">
        <f>VLOOKUP(Q80,'datedec &amp; datejul kaf'!$I$5:$O$94,7,FALSE)</f>
        <v>1941-42</v>
      </c>
      <c r="Q80" s="18">
        <f>LARGE('datedec &amp; datejul kaf'!$I$5:$I$94,'datedec &amp; datejul kaf rank'!$A80)</f>
        <v>2227.063056981</v>
      </c>
      <c r="R80" s="5" t="str">
        <f>VLOOKUP(S80,'datedec &amp; datejul kaf'!$J$5:$O$94,6,FALSE)</f>
        <v>2006-07</v>
      </c>
      <c r="S80" s="18">
        <f>LARGE('datedec &amp; datejul kaf'!$J$5:$J$94,'datedec &amp; datejul kaf rank'!$A80)</f>
        <v>1657.501425447</v>
      </c>
      <c r="T80" s="5" t="str">
        <f>VLOOKUP(U80,'datedec &amp; datejul kaf'!$K$5:$O$94,5,FALSE)</f>
        <v>2002-03</v>
      </c>
      <c r="U80" s="18">
        <f>LARGE('datedec &amp; datejul kaf'!$K$5:$K$94,'datedec &amp; datejul kaf rank'!$A80)</f>
        <v>873.40162013999998</v>
      </c>
      <c r="V80" s="5" t="str">
        <f>VLOOKUP(W80,'datedec &amp; datejul kaf'!$L$5:$O$94,4,FALSE)</f>
        <v>1938-39</v>
      </c>
      <c r="W80" s="18">
        <f>LARGE('datedec &amp; datejul kaf'!$L$5:$L$94,'datedec &amp; datejul kaf rank'!$A80)</f>
        <v>293.78974104899999</v>
      </c>
      <c r="X80" s="5" t="str">
        <f>VLOOKUP(Y80,'datedec &amp; datejul kaf'!$M$5:$O$94,3,FALSE)</f>
        <v>1986-87</v>
      </c>
      <c r="Y80" s="18">
        <f>LARGE('datedec &amp; datejul kaf'!$M$5:$M$94,'datedec &amp; datejul kaf rank'!$A80)</f>
        <v>69.296526326999995</v>
      </c>
      <c r="Z80" s="5" t="str">
        <f>VLOOKUP(AA80,'datedec &amp; datejul kaf'!$N$5:$O$94,2,FALSE)</f>
        <v>2003-04</v>
      </c>
      <c r="AA80" s="18">
        <f>LARGE('datedec &amp; datejul kaf'!$N$5:$N$94,'datedec &amp; datejul kaf rank'!$A80)</f>
        <v>3276.6187201020002</v>
      </c>
    </row>
    <row r="81" spans="1:27" x14ac:dyDescent="0.2">
      <c r="A81" s="11">
        <v>76</v>
      </c>
      <c r="B81" s="5" t="str">
        <f>VLOOKUP(C81,'datedec &amp; datejul kaf'!$B$5:$O$94,14,FALSE)</f>
        <v>1978-79</v>
      </c>
      <c r="C81" s="18">
        <f>LARGE('datedec &amp; datejul kaf'!$B$5:$B$94,'datedec &amp; datejul kaf rank'!$A81)</f>
        <v>317.55767404199997</v>
      </c>
      <c r="D81" s="5" t="str">
        <f>VLOOKUP(E81,'datedec &amp; datejul kaf'!$C$5:$O$94,13,FALSE)</f>
        <v>1938-39</v>
      </c>
      <c r="E81" s="18">
        <f>LARGE('datedec &amp; datejul kaf'!$C$5:$C$94,'datedec &amp; datejul kaf rank'!$A81)</f>
        <v>263.88891572400001</v>
      </c>
      <c r="F81" s="5" t="str">
        <f>VLOOKUP(G81,'datedec &amp; datejul kaf'!$D$5:$O$94,12,FALSE)</f>
        <v>1961-62</v>
      </c>
      <c r="G81" s="18">
        <f>LARGE('datedec &amp; datejul kaf'!$D$5:$D$94,'datedec &amp; datejul kaf rank'!$A81)</f>
        <v>221.02809088500001</v>
      </c>
      <c r="H81" s="5" t="str">
        <f>VLOOKUP(I81,'datedec &amp; datejul kaf'!$E$5:$O$94,11,FALSE)</f>
        <v>1993-94</v>
      </c>
      <c r="I81" s="18">
        <f>LARGE('datedec &amp; datejul kaf'!$E$5:$E$94,'datedec &amp; datejul kaf rank'!$A81)</f>
        <v>165.88561361399999</v>
      </c>
      <c r="J81" s="5" t="str">
        <f>VLOOKUP(K81,'datedec &amp; datejul kaf'!$F$5:$O$94,10,FALSE)</f>
        <v>1992-93</v>
      </c>
      <c r="K81" s="18">
        <f>LARGE('datedec &amp; datejul kaf'!$F$5:$F$94,'datedec &amp; datejul kaf rank'!$A81)</f>
        <v>99.425450816999984</v>
      </c>
      <c r="L81" s="5" t="str">
        <f>VLOOKUP(M81,'datedec &amp; datejul kaf'!$G$5:$O$94,9,FALSE)</f>
        <v>1941-42</v>
      </c>
      <c r="M81" s="18">
        <f>LARGE('datedec &amp; datejul kaf'!$G$5:$G$94,'datedec &amp; datejul kaf rank'!$A81)</f>
        <v>2667.764528058</v>
      </c>
      <c r="N81" s="5" t="str">
        <f>VLOOKUP(O81,'datedec &amp; datejul kaf'!$H$5:$O$94,8,FALSE)</f>
        <v>2009-10</v>
      </c>
      <c r="O81" s="18">
        <f>LARGE('datedec &amp; datejul kaf'!$H$5:$H$94,'datedec &amp; datejul kaf rank'!$A81)</f>
        <v>2464.4071803119996</v>
      </c>
      <c r="P81" s="5" t="str">
        <f>VLOOKUP(Q81,'datedec &amp; datejul kaf'!$I$5:$O$94,7,FALSE)</f>
        <v>1986-87</v>
      </c>
      <c r="Q81" s="18">
        <f>LARGE('datedec &amp; datejul kaf'!$I$5:$I$94,'datedec &amp; datejul kaf rank'!$A81)</f>
        <v>2179.9377694919999</v>
      </c>
      <c r="R81" s="5" t="str">
        <f>VLOOKUP(S81,'datedec &amp; datejul kaf'!$J$5:$O$94,6,FALSE)</f>
        <v>1994-95</v>
      </c>
      <c r="S81" s="18">
        <f>LARGE('datedec &amp; datejul kaf'!$J$5:$J$94,'datedec &amp; datejul kaf rank'!$A81)</f>
        <v>1633.576798245</v>
      </c>
      <c r="T81" s="5" t="str">
        <f>VLOOKUP(U81,'datedec &amp; datejul kaf'!$K$5:$O$94,5,FALSE)</f>
        <v>1930-31</v>
      </c>
      <c r="U81" s="18">
        <f>LARGE('datedec &amp; datejul kaf'!$K$5:$K$94,'datedec &amp; datejul kaf rank'!$A81)</f>
        <v>857.64095957400002</v>
      </c>
      <c r="V81" s="5" t="str">
        <f>VLOOKUP(W81,'datedec &amp; datejul kaf'!$L$5:$O$94,4,FALSE)</f>
        <v>2006-07</v>
      </c>
      <c r="W81" s="18">
        <f>LARGE('datedec &amp; datejul kaf'!$L$5:$L$94,'datedec &amp; datejul kaf rank'!$A81)</f>
        <v>286.78213800600003</v>
      </c>
      <c r="X81" s="5" t="str">
        <f>VLOOKUP(Y81,'datedec &amp; datejul kaf'!$M$5:$O$94,3,FALSE)</f>
        <v>1991-92</v>
      </c>
      <c r="Y81" s="18">
        <f>LARGE('datedec &amp; datejul kaf'!$M$5:$M$94,'datedec &amp; datejul kaf rank'!$A81)</f>
        <v>68.066774307000003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3268.3159104959996</v>
      </c>
    </row>
    <row r="82" spans="1:27" x14ac:dyDescent="0.2">
      <c r="A82" s="11">
        <v>77</v>
      </c>
      <c r="B82" s="5" t="str">
        <f>VLOOKUP(C82,'datedec &amp; datejul kaf'!$B$5:$O$94,14,FALSE)</f>
        <v>1963-64</v>
      </c>
      <c r="C82" s="18">
        <f>LARGE('datedec &amp; datejul kaf'!$B$5:$B$94,'datedec &amp; datejul kaf rank'!$A82)</f>
        <v>313.06114528499995</v>
      </c>
      <c r="D82" s="5" t="str">
        <f>VLOOKUP(E82,'datedec &amp; datejul kaf'!$C$5:$O$94,13,FALSE)</f>
        <v>1939-40</v>
      </c>
      <c r="E82" s="18">
        <f>LARGE('datedec &amp; datejul kaf'!$C$5:$C$94,'datedec &amp; datejul kaf rank'!$A82)</f>
        <v>255.970899492</v>
      </c>
      <c r="F82" s="5" t="str">
        <f>VLOOKUP(G82,'datedec &amp; datejul kaf'!$D$5:$O$94,12,FALSE)</f>
        <v>1938-39</v>
      </c>
      <c r="G82" s="18">
        <f>LARGE('datedec &amp; datejul kaf'!$D$5:$D$94,'datedec &amp; datejul kaf rank'!$A82)</f>
        <v>218.903793444</v>
      </c>
      <c r="H82" s="5" t="str">
        <f>VLOOKUP(I82,'datedec &amp; datejul kaf'!$E$5:$O$94,11,FALSE)</f>
        <v>1961-62</v>
      </c>
      <c r="I82" s="18">
        <f>LARGE('datedec &amp; datejul kaf'!$E$5:$E$94,'datedec &amp; datejul kaf rank'!$A82)</f>
        <v>164.95139877299999</v>
      </c>
      <c r="J82" s="5" t="str">
        <f>VLOOKUP(K82,'datedec &amp; datejul kaf'!$F$5:$O$94,10,FALSE)</f>
        <v>1974-75</v>
      </c>
      <c r="K82" s="18">
        <f>LARGE('datedec &amp; datejul kaf'!$F$5:$F$94,'datedec &amp; datejul kaf rank'!$A82)</f>
        <v>99.179500413</v>
      </c>
      <c r="L82" s="5" t="str">
        <f>VLOOKUP(M82,'datedec &amp; datejul kaf'!$G$5:$O$94,9,FALSE)</f>
        <v>2009-10</v>
      </c>
      <c r="M82" s="18">
        <f>LARGE('datedec &amp; datejul kaf'!$G$5:$G$94,'datedec &amp; datejul kaf rank'!$A82)</f>
        <v>2659.9992390930001</v>
      </c>
      <c r="N82" s="5" t="str">
        <f>VLOOKUP(O82,'datedec &amp; datejul kaf'!$H$5:$O$94,8,FALSE)</f>
        <v>2014-15</v>
      </c>
      <c r="O82" s="18">
        <f>LARGE('datedec &amp; datejul kaf'!$H$5:$H$94,'datedec &amp; datejul kaf rank'!$A82)</f>
        <v>2406.5810667780001</v>
      </c>
      <c r="P82" s="5" t="str">
        <f>VLOOKUP(Q82,'datedec &amp; datejul kaf'!$I$5:$O$94,7,FALSE)</f>
        <v>1967-68</v>
      </c>
      <c r="Q82" s="18">
        <f>LARGE('datedec &amp; datejul kaf'!$I$5:$I$94,'datedec &amp; datejul kaf rank'!$A82)</f>
        <v>2161.7671916609997</v>
      </c>
      <c r="R82" s="5" t="str">
        <f>VLOOKUP(S82,'datedec &amp; datejul kaf'!$J$5:$O$94,6,FALSE)</f>
        <v>2015-16</v>
      </c>
      <c r="S82" s="18">
        <f>LARGE('datedec &amp; datejul kaf'!$J$5:$J$94,'datedec &amp; datejul kaf rank'!$A82)</f>
        <v>1605.3242373210001</v>
      </c>
      <c r="T82" s="5" t="str">
        <f>VLOOKUP(U82,'datedec &amp; datejul kaf'!$K$5:$O$94,5,FALSE)</f>
        <v>1939-40</v>
      </c>
      <c r="U82" s="18">
        <f>LARGE('datedec &amp; datejul kaf'!$K$5:$K$94,'datedec &amp; datejul kaf rank'!$A82)</f>
        <v>822.81715922699993</v>
      </c>
      <c r="V82" s="5" t="str">
        <f>VLOOKUP(W82,'datedec &amp; datejul kaf'!$L$5:$O$94,4,FALSE)</f>
        <v>1929-30</v>
      </c>
      <c r="W82" s="18">
        <f>LARGE('datedec &amp; datejul kaf'!$L$5:$L$94,'datedec &amp; datejul kaf rank'!$A82)</f>
        <v>286.149410757</v>
      </c>
      <c r="X82" s="5" t="str">
        <f>VLOOKUP(Y82,'datedec &amp; datejul kaf'!$M$5:$O$94,3,FALSE)</f>
        <v>2000-01</v>
      </c>
      <c r="Y82" s="18">
        <f>LARGE('datedec &amp; datejul kaf'!$M$5:$M$94,'datedec &amp; datejul kaf rank'!$A82)</f>
        <v>65.422807464000002</v>
      </c>
      <c r="Z82" s="5" t="str">
        <f>VLOOKUP(AA82,'datedec &amp; datejul kaf'!$N$5:$O$94,2,FALSE)</f>
        <v>1936-37</v>
      </c>
      <c r="AA82" s="18">
        <f>LARGE('datedec &amp; datejul kaf'!$N$5:$N$94,'datedec &amp; datejul kaf rank'!$A82)</f>
        <v>3205.360540956</v>
      </c>
    </row>
    <row r="83" spans="1:27" x14ac:dyDescent="0.2">
      <c r="A83" s="11">
        <v>78</v>
      </c>
      <c r="B83" s="5" t="str">
        <f>VLOOKUP(C83,'datedec &amp; datejul kaf'!$B$5:$O$94,14,FALSE)</f>
        <v>1938-39</v>
      </c>
      <c r="C83" s="18">
        <f>LARGE('datedec &amp; datejul kaf'!$B$5:$B$94,'datedec &amp; datejul kaf rank'!$A83)</f>
        <v>310.49651728200001</v>
      </c>
      <c r="D83" s="5" t="str">
        <f>VLOOKUP(E83,'datedec &amp; datejul kaf'!$C$5:$O$94,13,FALSE)</f>
        <v>2000-01</v>
      </c>
      <c r="E83" s="18">
        <f>LARGE('datedec &amp; datejul kaf'!$C$5:$C$94,'datedec &amp; datejul kaf rank'!$A83)</f>
        <v>251.004288108</v>
      </c>
      <c r="F83" s="5" t="str">
        <f>VLOOKUP(G83,'datedec &amp; datejul kaf'!$D$5:$O$94,12,FALSE)</f>
        <v>1939-40</v>
      </c>
      <c r="G83" s="18">
        <f>LARGE('datedec &amp; datejul kaf'!$D$5:$D$94,'datedec &amp; datejul kaf rank'!$A83)</f>
        <v>215.032058052</v>
      </c>
      <c r="H83" s="5" t="str">
        <f>VLOOKUP(I83,'datedec &amp; datejul kaf'!$E$5:$O$94,11,FALSE)</f>
        <v>1938-39</v>
      </c>
      <c r="I83" s="18">
        <f>LARGE('datedec &amp; datejul kaf'!$E$5:$E$94,'datedec &amp; datejul kaf rank'!$A83)</f>
        <v>160.24462208999998</v>
      </c>
      <c r="J83" s="5" t="str">
        <f>VLOOKUP(K83,'datedec &amp; datejul kaf'!$F$5:$O$94,10,FALSE)</f>
        <v>2011-12</v>
      </c>
      <c r="K83" s="18">
        <f>LARGE('datedec &amp; datejul kaf'!$F$5:$F$94,'datedec &amp; datejul kaf rank'!$A83)</f>
        <v>98.011235994000003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2497.4359394040002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2390.2015632600001</v>
      </c>
      <c r="P83" s="5" t="str">
        <f>VLOOKUP(Q83,'datedec &amp; datejul kaf'!$I$5:$O$94,7,FALSE)</f>
        <v>1930-31</v>
      </c>
      <c r="Q83" s="18">
        <f>LARGE('datedec &amp; datejul kaf'!$I$5:$I$94,'datedec &amp; datejul kaf rank'!$A83)</f>
        <v>2159.7757867770001</v>
      </c>
      <c r="R83" s="5" t="str">
        <f>VLOOKUP(S83,'datedec &amp; datejul kaf'!$J$5:$O$94,6,FALSE)</f>
        <v>2002-03</v>
      </c>
      <c r="S83" s="18">
        <f>LARGE('datedec &amp; datejul kaf'!$J$5:$J$94,'datedec &amp; datejul kaf rank'!$A83)</f>
        <v>1562.75696619</v>
      </c>
      <c r="T83" s="5" t="str">
        <f>VLOOKUP(U83,'datedec &amp; datejul kaf'!$K$5:$O$94,5,FALSE)</f>
        <v>1987-88</v>
      </c>
      <c r="U83" s="18">
        <f>LARGE('datedec &amp; datejul kaf'!$K$5:$K$94,'datedec &amp; datejul kaf rank'!$A83)</f>
        <v>808.09980440699997</v>
      </c>
      <c r="V83" s="5" t="str">
        <f>VLOOKUP(W83,'datedec &amp; datejul kaf'!$L$5:$O$94,4,FALSE)</f>
        <v>2004-05</v>
      </c>
      <c r="W83" s="18">
        <f>LARGE('datedec &amp; datejul kaf'!$L$5:$L$94,'datedec &amp; datejul kaf rank'!$A83)</f>
        <v>285.90742729499999</v>
      </c>
      <c r="X83" s="5" t="str">
        <f>VLOOKUP(Y83,'datedec &amp; datejul kaf'!$M$5:$O$94,3,FALSE)</f>
        <v>1940-41</v>
      </c>
      <c r="Y83" s="18">
        <f>LARGE('datedec &amp; datejul kaf'!$M$5:$M$94,'datedec &amp; datejul kaf rank'!$A83)</f>
        <v>64.56198105</v>
      </c>
      <c r="Z83" s="5" t="str">
        <f>VLOOKUP(AA83,'datedec &amp; datejul kaf'!$N$5:$O$94,2,FALSE)</f>
        <v>2009-10</v>
      </c>
      <c r="AA83" s="18">
        <f>LARGE('datedec &amp; datejul kaf'!$N$5:$N$94,'datedec &amp; datejul kaf rank'!$A83)</f>
        <v>3009.1694739330001</v>
      </c>
    </row>
    <row r="84" spans="1:27" x14ac:dyDescent="0.2">
      <c r="A84" s="11">
        <v>79</v>
      </c>
      <c r="B84" s="5" t="str">
        <f>VLOOKUP(C84,'datedec &amp; datejul kaf'!$B$5:$O$94,14,FALSE)</f>
        <v>1939-40</v>
      </c>
      <c r="C84" s="18">
        <f>LARGE('datedec &amp; datejul kaf'!$B$5:$B$94,'datedec &amp; datejul kaf rank'!$A84)</f>
        <v>301.902137439</v>
      </c>
      <c r="D84" s="5" t="str">
        <f>VLOOKUP(E84,'datedec &amp; datejul kaf'!$C$5:$O$94,13,FALSE)</f>
        <v>1961-62</v>
      </c>
      <c r="E84" s="18">
        <f>LARGE('datedec &amp; datejul kaf'!$C$5:$C$94,'datedec &amp; datejul kaf rank'!$A84)</f>
        <v>247.923957645</v>
      </c>
      <c r="F84" s="5" t="str">
        <f>VLOOKUP(G84,'datedec &amp; datejul kaf'!$D$5:$O$94,12,FALSE)</f>
        <v>2000-01</v>
      </c>
      <c r="G84" s="18">
        <f>LARGE('datedec &amp; datejul kaf'!$D$5:$D$94,'datedec &amp; datejul kaf rank'!$A84)</f>
        <v>207.09024016799998</v>
      </c>
      <c r="H84" s="5" t="str">
        <f>VLOOKUP(I84,'datedec &amp; datejul kaf'!$E$5:$O$94,11,FALSE)</f>
        <v>1987-88</v>
      </c>
      <c r="I84" s="18">
        <f>LARGE('datedec &amp; datejul kaf'!$E$5:$E$94,'datedec &amp; datejul kaf rank'!$A84)</f>
        <v>148.004622549</v>
      </c>
      <c r="J84" s="5" t="str">
        <f>VLOOKUP(K84,'datedec &amp; datejul kaf'!$F$5:$O$94,10,FALSE)</f>
        <v>1938-39</v>
      </c>
      <c r="K84" s="18">
        <f>LARGE('datedec &amp; datejul kaf'!$F$5:$F$94,'datedec &amp; datejul kaf rank'!$A84)</f>
        <v>94.07602953</v>
      </c>
      <c r="L84" s="5" t="str">
        <f>VLOOKUP(M84,'datedec &amp; datejul kaf'!$G$5:$O$94,9,FALSE)</f>
        <v>2004-05</v>
      </c>
      <c r="M84" s="18">
        <f>LARGE('datedec &amp; datejul kaf'!$G$5:$G$94,'datedec &amp; datejul kaf rank'!$A84)</f>
        <v>2482.014452379</v>
      </c>
      <c r="N84" s="5" t="str">
        <f>VLOOKUP(O84,'datedec &amp; datejul kaf'!$H$5:$O$94,8,FALSE)</f>
        <v>1930-31</v>
      </c>
      <c r="O84" s="18">
        <f>LARGE('datedec &amp; datejul kaf'!$H$5:$H$94,'datedec &amp; datejul kaf rank'!$A84)</f>
        <v>2287.8445423050002</v>
      </c>
      <c r="P84" s="5" t="str">
        <f>VLOOKUP(Q84,'datedec &amp; datejul kaf'!$I$5:$O$94,7,FALSE)</f>
        <v>1987-88</v>
      </c>
      <c r="Q84" s="18">
        <f>LARGE('datedec &amp; datejul kaf'!$I$5:$I$94,'datedec &amp; datejul kaf rank'!$A84)</f>
        <v>2112.3133092180001</v>
      </c>
      <c r="R84" s="5" t="str">
        <f>VLOOKUP(S84,'datedec &amp; datejul kaf'!$J$5:$O$94,6,FALSE)</f>
        <v>1967-68</v>
      </c>
      <c r="S84" s="18">
        <f>LARGE('datedec &amp; datejul kaf'!$J$5:$J$94,'datedec &amp; datejul kaf rank'!$A84)</f>
        <v>1537.975479516</v>
      </c>
      <c r="T84" s="5" t="str">
        <f>VLOOKUP(U84,'datedec &amp; datejul kaf'!$K$5:$O$94,5,FALSE)</f>
        <v>2004-05</v>
      </c>
      <c r="U84" s="18">
        <f>LARGE('datedec &amp; datejul kaf'!$K$5:$K$94,'datedec &amp; datejul kaf rank'!$A84)</f>
        <v>791.95038352500001</v>
      </c>
      <c r="V84" s="5" t="str">
        <f>VLOOKUP(W84,'datedec &amp; datejul kaf'!$L$5:$O$94,4,FALSE)</f>
        <v>2000-01</v>
      </c>
      <c r="W84" s="18">
        <f>LARGE('datedec &amp; datejul kaf'!$L$5:$L$94,'datedec &amp; datejul kaf rank'!$A84)</f>
        <v>273.09222116399997</v>
      </c>
      <c r="X84" s="5" t="str">
        <f>VLOOKUP(Y84,'datedec &amp; datejul kaf'!$M$5:$O$94,3,FALSE)</f>
        <v>1929-30</v>
      </c>
      <c r="Y84" s="18">
        <f>LARGE('datedec &amp; datejul kaf'!$M$5:$M$94,'datedec &amp; datejul kaf rank'!$A84)</f>
        <v>64.377518246999998</v>
      </c>
      <c r="Z84" s="5" t="str">
        <f>VLOOKUP(AA84,'datedec &amp; datejul kaf'!$N$5:$O$94,2,FALSE)</f>
        <v>1986-87</v>
      </c>
      <c r="AA84" s="18">
        <f>LARGE('datedec &amp; datejul kaf'!$N$5:$N$94,'datedec &amp; datejul kaf rank'!$A84)</f>
        <v>2990.1043506810001</v>
      </c>
    </row>
    <row r="85" spans="1:27" x14ac:dyDescent="0.2">
      <c r="A85" s="11">
        <v>80</v>
      </c>
      <c r="B85" s="5" t="str">
        <f>VLOOKUP(C85,'datedec &amp; datejul kaf'!$B$5:$O$94,14,FALSE)</f>
        <v>1961-62</v>
      </c>
      <c r="C85" s="18">
        <f>LARGE('datedec &amp; datejul kaf'!$B$5:$B$94,'datedec &amp; datejul kaf rank'!$A85)</f>
        <v>283.03337781600004</v>
      </c>
      <c r="D85" s="5" t="str">
        <f>VLOOKUP(E85,'datedec &amp; datejul kaf'!$C$5:$O$94,13,FALSE)</f>
        <v>1976-77</v>
      </c>
      <c r="E85" s="18">
        <f>LARGE('datedec &amp; datejul kaf'!$C$5:$C$94,'datedec &amp; datejul kaf rank'!$A85)</f>
        <v>247.428089895</v>
      </c>
      <c r="F85" s="5" t="str">
        <f>VLOOKUP(G85,'datedec &amp; datejul kaf'!$D$5:$O$94,12,FALSE)</f>
        <v>1976-77</v>
      </c>
      <c r="G85" s="18">
        <f>LARGE('datedec &amp; datejul kaf'!$D$5:$D$94,'datedec &amp; datejul kaf rank'!$A85)</f>
        <v>196.433050485</v>
      </c>
      <c r="H85" s="5" t="str">
        <f>VLOOKUP(I85,'datedec &amp; datejul kaf'!$E$5:$O$94,11,FALSE)</f>
        <v>1931-32</v>
      </c>
      <c r="I85" s="18">
        <f>LARGE('datedec &amp; datejul kaf'!$E$5:$E$94,'datedec &amp; datejul kaf rank'!$A85)</f>
        <v>136.70280479100001</v>
      </c>
      <c r="J85" s="5" t="str">
        <f>VLOOKUP(K85,'datedec &amp; datejul kaf'!$F$5:$O$94,10,FALSE)</f>
        <v>1929-30</v>
      </c>
      <c r="K85" s="18">
        <f>LARGE('datedec &amp; datejul kaf'!$F$5:$F$94,'datedec &amp; datejul kaf rank'!$A85)</f>
        <v>91.739500692000007</v>
      </c>
      <c r="L85" s="5" t="str">
        <f>VLOOKUP(M85,'datedec &amp; datejul kaf'!$G$5:$O$94,9,FALSE)</f>
        <v>1930-31</v>
      </c>
      <c r="M85" s="18">
        <f>LARGE('datedec &amp; datejul kaf'!$G$5:$G$94,'datedec &amp; datejul kaf rank'!$A85)</f>
        <v>2371.9595804730002</v>
      </c>
      <c r="N85" s="5" t="str">
        <f>VLOOKUP(O85,'datedec &amp; datejul kaf'!$H$5:$O$94,8,FALSE)</f>
        <v>1987-88</v>
      </c>
      <c r="O85" s="18">
        <f>LARGE('datedec &amp; datejul kaf'!$H$5:$H$94,'datedec &amp; datejul kaf rank'!$A85)</f>
        <v>2245.1285108490001</v>
      </c>
      <c r="P85" s="5" t="str">
        <f>VLOOKUP(Q85,'datedec &amp; datejul kaf'!$I$5:$O$94,7,FALSE)</f>
        <v>1928-29</v>
      </c>
      <c r="Q85" s="18">
        <f>LARGE('datedec &amp; datejul kaf'!$I$5:$I$94,'datedec &amp; datejul kaf rank'!$A85)</f>
        <v>1874.3344751669999</v>
      </c>
      <c r="R85" s="5" t="str">
        <f>VLOOKUP(S85,'datedec &amp; datejul kaf'!$J$5:$O$94,6,FALSE)</f>
        <v>1986-87</v>
      </c>
      <c r="S85" s="18">
        <f>LARGE('datedec &amp; datejul kaf'!$J$5:$J$94,'datedec &amp; datejul kaf rank'!$A85)</f>
        <v>1484.574489783</v>
      </c>
      <c r="T85" s="5" t="str">
        <f>VLOOKUP(U85,'datedec &amp; datejul kaf'!$K$5:$O$94,5,FALSE)</f>
        <v>1940-41</v>
      </c>
      <c r="U85" s="18">
        <f>LARGE('datedec &amp; datejul kaf'!$K$5:$K$94,'datedec &amp; datejul kaf rank'!$A85)</f>
        <v>760.53021941400004</v>
      </c>
      <c r="V85" s="5" t="str">
        <f>VLOOKUP(W85,'datedec &amp; datejul kaf'!$L$5:$O$94,4,FALSE)</f>
        <v>1972-73</v>
      </c>
      <c r="W85" s="18">
        <f>LARGE('datedec &amp; datejul kaf'!$L$5:$L$94,'datedec &amp; datejul kaf rank'!$A85)</f>
        <v>254.40197393099999</v>
      </c>
      <c r="X85" s="5" t="str">
        <f>VLOOKUP(Y85,'datedec &amp; datejul kaf'!$M$5:$O$94,3,FALSE)</f>
        <v>2015-16</v>
      </c>
      <c r="Y85" s="18">
        <f>LARGE('datedec &amp; datejul kaf'!$M$5:$M$94,'datedec &amp; datejul kaf rank'!$A85)</f>
        <v>63.393716631000004</v>
      </c>
      <c r="Z85" s="5" t="str">
        <f>VLOOKUP(AA85,'datedec &amp; datejul kaf'!$N$5:$O$94,2,FALSE)</f>
        <v>1930-31</v>
      </c>
      <c r="AA85" s="18">
        <f>LARGE('datedec &amp; datejul kaf'!$N$5:$N$94,'datedec &amp; datejul kaf rank'!$A85)</f>
        <v>2612.5407284760004</v>
      </c>
    </row>
    <row r="86" spans="1:27" x14ac:dyDescent="0.2">
      <c r="A86" s="11">
        <v>81</v>
      </c>
      <c r="B86" s="5" t="str">
        <f>VLOOKUP(C86,'datedec &amp; datejul kaf'!$B$5:$O$94,14,FALSE)</f>
        <v>2000-01</v>
      </c>
      <c r="C86" s="18">
        <f>LARGE('datedec &amp; datejul kaf'!$B$5:$B$94,'datedec &amp; datejul kaf rank'!$A86)</f>
        <v>282.23998941600001</v>
      </c>
      <c r="D86" s="5" t="str">
        <f>VLOOKUP(E86,'datedec &amp; datejul kaf'!$C$5:$O$94,13,FALSE)</f>
        <v>1978-79</v>
      </c>
      <c r="E86" s="18">
        <f>LARGE('datedec &amp; datejul kaf'!$C$5:$C$94,'datedec &amp; datejul kaf rank'!$A86)</f>
        <v>244.57189165499997</v>
      </c>
      <c r="F86" s="5" t="str">
        <f>VLOOKUP(G86,'datedec &amp; datejul kaf'!$D$5:$O$94,12,FALSE)</f>
        <v>1987-88</v>
      </c>
      <c r="G86" s="18">
        <f>LARGE('datedec &amp; datejul kaf'!$D$5:$D$94,'datedec &amp; datejul kaf rank'!$A86)</f>
        <v>184.95867074999998</v>
      </c>
      <c r="H86" s="5" t="str">
        <f>VLOOKUP(I86,'datedec &amp; datejul kaf'!$E$5:$O$94,11,FALSE)</f>
        <v>1976-77</v>
      </c>
      <c r="I86" s="18">
        <f>LARGE('datedec &amp; datejul kaf'!$E$5:$E$94,'datedec &amp; datejul kaf rank'!$A86)</f>
        <v>131.99404463699997</v>
      </c>
      <c r="J86" s="5" t="str">
        <f>VLOOKUP(K86,'datedec &amp; datejul kaf'!$F$5:$O$94,10,FALSE)</f>
        <v>1952-53</v>
      </c>
      <c r="K86" s="18">
        <f>LARGE('datedec &amp; datejul kaf'!$F$5:$F$94,'datedec &amp; datejul kaf rank'!$A86)</f>
        <v>77.904790466999998</v>
      </c>
      <c r="L86" s="5" t="str">
        <f>VLOOKUP(M86,'datedec &amp; datejul kaf'!$G$5:$O$94,9,FALSE)</f>
        <v>1987-88</v>
      </c>
      <c r="M86" s="18">
        <f>LARGE('datedec &amp; datejul kaf'!$G$5:$G$94,'datedec &amp; datejul kaf rank'!$A86)</f>
        <v>2325.12387975</v>
      </c>
      <c r="N86" s="5" t="str">
        <f>VLOOKUP(O86,'datedec &amp; datejul kaf'!$H$5:$O$94,8,FALSE)</f>
        <v>2004-05</v>
      </c>
      <c r="O86" s="18">
        <f>LARGE('datedec &amp; datejul kaf'!$H$5:$H$94,'datedec &amp; datejul kaf rank'!$A86)</f>
        <v>2026.821742176</v>
      </c>
      <c r="P86" s="5" t="str">
        <f>VLOOKUP(Q86,'datedec &amp; datejul kaf'!$I$5:$O$94,7,FALSE)</f>
        <v>2004-05</v>
      </c>
      <c r="Q86" s="18">
        <f>LARGE('datedec &amp; datejul kaf'!$I$5:$I$94,'datedec &amp; datejul kaf rank'!$A86)</f>
        <v>1746.858777468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1432.5599462790001</v>
      </c>
      <c r="T86" s="5" t="str">
        <f>VLOOKUP(U86,'datedec &amp; datejul kaf'!$K$5:$O$94,5,FALSE)</f>
        <v>1986-87</v>
      </c>
      <c r="U86" s="18">
        <f>LARGE('datedec &amp; datejul kaf'!$K$5:$K$94,'datedec &amp; datejul kaf rank'!$A86)</f>
        <v>730.41914616300005</v>
      </c>
      <c r="V86" s="5" t="str">
        <f>VLOOKUP(W86,'datedec &amp; datejul kaf'!$L$5:$O$94,4,FALSE)</f>
        <v>2015-16</v>
      </c>
      <c r="W86" s="18">
        <f>LARGE('datedec &amp; datejul kaf'!$L$5:$L$94,'datedec &amp; datejul kaf rank'!$A86)</f>
        <v>237.32428862099999</v>
      </c>
      <c r="X86" s="5" t="str">
        <f>VLOOKUP(Y86,'datedec &amp; datejul kaf'!$M$5:$O$94,3,FALSE)</f>
        <v>1972-73</v>
      </c>
      <c r="Y86" s="18">
        <f>LARGE('datedec &amp; datejul kaf'!$M$5:$M$94,'datedec &amp; datejul kaf rank'!$A86)</f>
        <v>59.704460570999998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2560.5856891019998</v>
      </c>
    </row>
    <row r="87" spans="1:27" x14ac:dyDescent="0.2">
      <c r="A87" s="11">
        <v>82</v>
      </c>
      <c r="B87" s="5" t="str">
        <f>VLOOKUP(C87,'datedec &amp; datejul kaf'!$B$5:$O$94,14,FALSE)</f>
        <v>1931-32</v>
      </c>
      <c r="C87" s="18">
        <f>LARGE('datedec &amp; datejul kaf'!$B$5:$B$94,'datedec &amp; datejul kaf rank'!$A87)</f>
        <v>260.76693237000001</v>
      </c>
      <c r="D87" s="5" t="str">
        <f>VLOOKUP(E87,'datedec &amp; datejul kaf'!$C$5:$O$94,13,FALSE)</f>
        <v>1931-32</v>
      </c>
      <c r="E87" s="18">
        <f>LARGE('datedec &amp; datejul kaf'!$C$5:$C$94,'datedec &amp; datejul kaf rank'!$A87)</f>
        <v>225.22709899199998</v>
      </c>
      <c r="F87" s="5" t="str">
        <f>VLOOKUP(G87,'datedec &amp; datejul kaf'!$D$5:$O$94,12,FALSE)</f>
        <v>1978-79</v>
      </c>
      <c r="G87" s="18">
        <f>LARGE('datedec &amp; datejul kaf'!$D$5:$D$94,'datedec &amp; datejul kaf rank'!$A87)</f>
        <v>184.829745135</v>
      </c>
      <c r="H87" s="5" t="str">
        <f>VLOOKUP(I87,'datedec &amp; datejul kaf'!$E$5:$O$94,11,FALSE)</f>
        <v>1952-53</v>
      </c>
      <c r="I87" s="18">
        <f>LARGE('datedec &amp; datejul kaf'!$E$5:$E$94,'datedec &amp; datejul kaf rank'!$A87)</f>
        <v>131.69652398700001</v>
      </c>
      <c r="J87" s="5" t="str">
        <f>VLOOKUP(K87,'datedec &amp; datejul kaf'!$F$5:$O$94,10,FALSE)</f>
        <v>1931-32</v>
      </c>
      <c r="K87" s="18">
        <f>LARGE('datedec &amp; datejul kaf'!$F$5:$F$94,'datedec &amp; datejul kaf rank'!$A87)</f>
        <v>74.461484811000005</v>
      </c>
      <c r="L87" s="5" t="str">
        <f>VLOOKUP(M87,'datedec &amp; datejul kaf'!$G$5:$O$94,9,FALSE)</f>
        <v>1991-92</v>
      </c>
      <c r="M87" s="18">
        <f>LARGE('datedec &amp; datejul kaf'!$G$5:$G$94,'datedec &amp; datejul kaf rank'!$A87)</f>
        <v>2138.2729776659999</v>
      </c>
      <c r="N87" s="5" t="str">
        <f>VLOOKUP(O87,'datedec &amp; datejul kaf'!$H$5:$O$94,8,FALSE)</f>
        <v>1991-92</v>
      </c>
      <c r="O87" s="18">
        <f>LARGE('datedec &amp; datejul kaf'!$H$5:$H$94,'datedec &amp; datejul kaf rank'!$A87)</f>
        <v>1944.6485221170001</v>
      </c>
      <c r="P87" s="5" t="str">
        <f>VLOOKUP(Q87,'datedec &amp; datejul kaf'!$I$5:$O$94,7,FALSE)</f>
        <v>1929-30</v>
      </c>
      <c r="Q87" s="18">
        <f>LARGE('datedec &amp; datejul kaf'!$I$5:$I$94,'datedec &amp; datejul kaf rank'!$A87)</f>
        <v>1704.027704694</v>
      </c>
      <c r="R87" s="5" t="str">
        <f>VLOOKUP(S87,'datedec &amp; datejul kaf'!$J$5:$O$94,6,FALSE)</f>
        <v>2004-05</v>
      </c>
      <c r="S87" s="18">
        <f>LARGE('datedec &amp; datejul kaf'!$J$5:$J$94,'datedec &amp; datejul kaf rank'!$A87)</f>
        <v>1413.4115172449999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728.98311315899991</v>
      </c>
      <c r="V87" s="5" t="str">
        <f>VLOOKUP(W87,'datedec &amp; datejul kaf'!$L$5:$O$94,4,FALSE)</f>
        <v>1976-77</v>
      </c>
      <c r="W87" s="18">
        <f>LARGE('datedec &amp; datejul kaf'!$L$5:$L$94,'datedec &amp; datejul kaf rank'!$A87)</f>
        <v>224.110404819</v>
      </c>
      <c r="X87" s="5" t="str">
        <f>VLOOKUP(Y87,'datedec &amp; datejul kaf'!$M$5:$O$94,3,FALSE)</f>
        <v>2006-07</v>
      </c>
      <c r="Y87" s="18">
        <f>LARGE('datedec &amp; datejul kaf'!$M$5:$M$94,'datedec &amp; datejul kaf rank'!$A87)</f>
        <v>58.167270545999997</v>
      </c>
      <c r="Z87" s="5" t="str">
        <f>VLOOKUP(AA87,'datedec &amp; datejul kaf'!$N$5:$O$94,2,FALSE)</f>
        <v>1987-88</v>
      </c>
      <c r="AA87" s="18">
        <f>LARGE('datedec &amp; datejul kaf'!$N$5:$N$94,'datedec &amp; datejul kaf rank'!$A87)</f>
        <v>2558.9651932950001</v>
      </c>
    </row>
    <row r="88" spans="1:27" x14ac:dyDescent="0.2">
      <c r="A88" s="11">
        <v>83</v>
      </c>
      <c r="B88" s="5" t="str">
        <f>VLOOKUP(C88,'datedec &amp; datejul kaf'!$B$5:$O$94,14,FALSE)</f>
        <v>1928-29</v>
      </c>
      <c r="C88" s="18">
        <f>LARGE('datedec &amp; datejul kaf'!$B$5:$B$94,'datedec &amp; datejul kaf rank'!$A88)</f>
        <v>254.312717736</v>
      </c>
      <c r="D88" s="5" t="str">
        <f>VLOOKUP(E88,'datedec &amp; datejul kaf'!$C$5:$O$94,13,FALSE)</f>
        <v>1952-53</v>
      </c>
      <c r="E88" s="18">
        <f>LARGE('datedec &amp; datejul kaf'!$C$5:$C$94,'datedec &amp; datejul kaf rank'!$A88)</f>
        <v>212.755033344</v>
      </c>
      <c r="F88" s="5" t="str">
        <f>VLOOKUP(G88,'datedec &amp; datejul kaf'!$D$5:$O$94,12,FALSE)</f>
        <v>1931-32</v>
      </c>
      <c r="G88" s="18">
        <f>LARGE('datedec &amp; datejul kaf'!$D$5:$D$94,'datedec &amp; datejul kaf rank'!$A88)</f>
        <v>182.26511713199997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130.53817692299998</v>
      </c>
      <c r="J88" s="5" t="str">
        <f>VLOOKUP(K88,'datedec &amp; datejul kaf'!$F$5:$O$94,10,FALSE)</f>
        <v>1936-37</v>
      </c>
      <c r="K88" s="18">
        <f>LARGE('datedec &amp; datejul kaf'!$F$5:$F$94,'datedec &amp; datejul kaf rank'!$A88)</f>
        <v>71.141154357000005</v>
      </c>
      <c r="L88" s="5" t="str">
        <f>VLOOKUP(M88,'datedec &amp; datejul kaf'!$G$5:$O$94,9,FALSE)</f>
        <v>1929-30</v>
      </c>
      <c r="M88" s="18">
        <f>LARGE('datedec &amp; datejul kaf'!$G$5:$G$94,'datedec &amp; datejul kaf rank'!$A88)</f>
        <v>1970.7807525420001</v>
      </c>
      <c r="N88" s="5" t="str">
        <f>VLOOKUP(O88,'datedec &amp; datejul kaf'!$H$5:$O$94,8,FALSE)</f>
        <v>1929-30</v>
      </c>
      <c r="O88" s="18">
        <f>LARGE('datedec &amp; datejul kaf'!$H$5:$H$94,'datedec &amp; datejul kaf rank'!$A88)</f>
        <v>1923.0663741659998</v>
      </c>
      <c r="P88" s="5" t="str">
        <f>VLOOKUP(Q88,'datedec &amp; datejul kaf'!$I$5:$O$94,7,FALSE)</f>
        <v>1993-94</v>
      </c>
      <c r="Q88" s="18">
        <f>LARGE('datedec &amp; datejul kaf'!$I$5:$I$94,'datedec &amp; datejul kaf rank'!$A88)</f>
        <v>1617.3500219940001</v>
      </c>
      <c r="R88" s="5" t="str">
        <f>VLOOKUP(S88,'datedec &amp; datejul kaf'!$J$5:$O$94,6,FALSE)</f>
        <v>2000-01</v>
      </c>
      <c r="S88" s="18">
        <f>LARGE('datedec &amp; datejul kaf'!$J$5:$J$94,'datedec &amp; datejul kaf rank'!$A88)</f>
        <v>1365.3063950819999</v>
      </c>
      <c r="T88" s="5" t="str">
        <f>VLOOKUP(U88,'datedec &amp; datejul kaf'!$K$5:$O$94,5,FALSE)</f>
        <v>2015-16</v>
      </c>
      <c r="U88" s="18">
        <f>LARGE('datedec &amp; datejul kaf'!$K$5:$K$94,'datedec &amp; datejul kaf rank'!$A88)</f>
        <v>722.46146051100004</v>
      </c>
      <c r="V88" s="5" t="str">
        <f>VLOOKUP(W88,'datedec &amp; datejul kaf'!$L$5:$O$94,4,FALSE)</f>
        <v>1939-40</v>
      </c>
      <c r="W88" s="18">
        <f>LARGE('datedec &amp; datejul kaf'!$L$5:$L$94,'datedec &amp; datejul kaf rank'!$A88)</f>
        <v>206.09652119699999</v>
      </c>
      <c r="X88" s="5" t="str">
        <f>VLOOKUP(Y88,'datedec &amp; datejul kaf'!$M$5:$O$94,3,FALSE)</f>
        <v>2002-03</v>
      </c>
      <c r="Y88" s="18">
        <f>LARGE('datedec &amp; datejul kaf'!$M$5:$M$94,'datedec &amp; datejul kaf rank'!$A88)</f>
        <v>57.613882136999997</v>
      </c>
      <c r="Z88" s="5" t="str">
        <f>VLOOKUP(AA88,'datedec &amp; datejul kaf'!$N$5:$O$94,2,FALSE)</f>
        <v>1940-41</v>
      </c>
      <c r="AA88" s="18">
        <f>LARGE('datedec &amp; datejul kaf'!$N$5:$N$94,'datedec &amp; datejul kaf rank'!$A88)</f>
        <v>2369.6250351059998</v>
      </c>
    </row>
    <row r="89" spans="1:27" x14ac:dyDescent="0.2">
      <c r="A89" s="11">
        <v>84</v>
      </c>
      <c r="B89" s="5" t="str">
        <f>VLOOKUP(C89,'datedec &amp; datejul kaf'!$B$5:$O$94,14,FALSE)</f>
        <v>1952-53</v>
      </c>
      <c r="C89" s="18">
        <f>LARGE('datedec &amp; datejul kaf'!$B$5:$B$94,'datedec &amp; datejul kaf rank'!$A89)</f>
        <v>252.66048639299999</v>
      </c>
      <c r="D89" s="5" t="str">
        <f>VLOOKUP(E89,'datedec &amp; datejul kaf'!$C$5:$O$94,13,FALSE)</f>
        <v>1928-29</v>
      </c>
      <c r="E89" s="18">
        <f>LARGE('datedec &amp; datejul kaf'!$C$5:$C$94,'datedec &amp; datejul kaf rank'!$A89)</f>
        <v>210.04164501599999</v>
      </c>
      <c r="F89" s="5" t="str">
        <f>VLOOKUP(G89,'datedec &amp; datejul kaf'!$D$5:$O$94,12,FALSE)</f>
        <v>1952-53</v>
      </c>
      <c r="G89" s="18">
        <f>LARGE('datedec &amp; datejul kaf'!$D$5:$D$94,'datedec &amp; datejul kaf rank'!$A89)</f>
        <v>176.398009914</v>
      </c>
      <c r="H89" s="5" t="str">
        <f>VLOOKUP(I89,'datedec &amp; datejul kaf'!$E$5:$O$94,11,FALSE)</f>
        <v>1929-30</v>
      </c>
      <c r="I89" s="18">
        <f>LARGE('datedec &amp; datejul kaf'!$E$5:$E$94,'datedec &amp; datejul kaf rank'!$A89)</f>
        <v>126.608920872</v>
      </c>
      <c r="J89" s="5" t="str">
        <f>VLOOKUP(K89,'datedec &amp; datejul kaf'!$F$5:$O$94,10,FALSE)</f>
        <v>1976-77</v>
      </c>
      <c r="K89" s="18">
        <f>LARGE('datedec &amp; datejul kaf'!$F$5:$F$94,'datedec &amp; datejul kaf rank'!$A89)</f>
        <v>64.992394257000001</v>
      </c>
      <c r="L89" s="5" t="str">
        <f>VLOOKUP(M89,'datedec &amp; datejul kaf'!$G$5:$O$94,9,FALSE)</f>
        <v>1928-29</v>
      </c>
      <c r="M89" s="18">
        <f>LARGE('datedec &amp; datejul kaf'!$G$5:$G$94,'datedec &amp; datejul kaf rank'!$A89)</f>
        <v>1965.106042011</v>
      </c>
      <c r="N89" s="5" t="str">
        <f>VLOOKUP(O89,'datedec &amp; datejul kaf'!$H$5:$O$94,8,FALSE)</f>
        <v>1928-29</v>
      </c>
      <c r="O89" s="18">
        <f>LARGE('datedec &amp; datejul kaf'!$H$5:$H$94,'datedec &amp; datejul kaf rank'!$A89)</f>
        <v>1916.6538124229999</v>
      </c>
      <c r="P89" s="5" t="str">
        <f>VLOOKUP(Q89,'datedec &amp; datejul kaf'!$I$5:$O$94,7,FALSE)</f>
        <v>2000-01</v>
      </c>
      <c r="Q89" s="18">
        <f>LARGE('datedec &amp; datejul kaf'!$I$5:$I$94,'datedec &amp; datejul kaf rank'!$A89)</f>
        <v>1593.7943203980001</v>
      </c>
      <c r="R89" s="5" t="str">
        <f>VLOOKUP(S89,'datedec &amp; datejul kaf'!$J$5:$O$94,6,FALSE)</f>
        <v>1993-94</v>
      </c>
      <c r="S89" s="18">
        <f>LARGE('datedec &amp; datejul kaf'!$J$5:$J$94,'datedec &amp; datejul kaf rank'!$A89)</f>
        <v>1238.34044943</v>
      </c>
      <c r="T89" s="5" t="str">
        <f>VLOOKUP(U89,'datedec &amp; datejul kaf'!$K$5:$O$94,5,FALSE)</f>
        <v>1972-73</v>
      </c>
      <c r="U89" s="18">
        <f>LARGE('datedec &amp; datejul kaf'!$K$5:$K$94,'datedec &amp; datejul kaf rank'!$A89)</f>
        <v>720.04757630400002</v>
      </c>
      <c r="V89" s="5" t="str">
        <f>VLOOKUP(W89,'datedec &amp; datejul kaf'!$L$5:$O$94,4,FALSE)</f>
        <v>1986-87</v>
      </c>
      <c r="W89" s="18">
        <f>LARGE('datedec &amp; datejul kaf'!$L$5:$L$94,'datedec &amp; datejul kaf rank'!$A89)</f>
        <v>201.871727967</v>
      </c>
      <c r="X89" s="5" t="str">
        <f>VLOOKUP(Y89,'datedec &amp; datejul kaf'!$M$5:$O$94,3,FALSE)</f>
        <v>1939-40</v>
      </c>
      <c r="Y89" s="18">
        <f>LARGE('datedec &amp; datejul kaf'!$M$5:$M$94,'datedec &amp; datejul kaf rank'!$A89)</f>
        <v>56.384130116999998</v>
      </c>
      <c r="Z89" s="5" t="str">
        <f>VLOOKUP(AA89,'datedec &amp; datejul kaf'!$N$5:$O$94,2,FALSE)</f>
        <v>1972-73</v>
      </c>
      <c r="AA89" s="18">
        <f>LARGE('datedec &amp; datejul kaf'!$N$5:$N$94,'datedec &amp; datejul kaf rank'!$A89)</f>
        <v>2311.4795827409998</v>
      </c>
    </row>
    <row r="90" spans="1:27" x14ac:dyDescent="0.2">
      <c r="A90" s="11">
        <v>85</v>
      </c>
      <c r="B90" s="5" t="str">
        <f>VLOOKUP(C90,'datedec &amp; datejul kaf'!$B$5:$O$94,14,FALSE)</f>
        <v>1929-30</v>
      </c>
      <c r="C90" s="18">
        <f>LARGE('datedec &amp; datejul kaf'!$B$5:$B$94,'datedec &amp; datejul kaf rank'!$A90)</f>
        <v>249.54048650999999</v>
      </c>
      <c r="D90" s="5" t="str">
        <f>VLOOKUP(E90,'datedec &amp; datejul kaf'!$C$5:$O$94,13,FALSE)</f>
        <v>1929-30</v>
      </c>
      <c r="E90" s="18">
        <f>LARGE('datedec &amp; datejul kaf'!$C$5:$C$94,'datedec &amp; datejul kaf rank'!$A90)</f>
        <v>208.15933103699999</v>
      </c>
      <c r="F90" s="5" t="str">
        <f>VLOOKUP(G90,'datedec &amp; datejul kaf'!$D$5:$O$94,12,FALSE)</f>
        <v>1928-29</v>
      </c>
      <c r="G90" s="18">
        <f>LARGE('datedec &amp; datejul kaf'!$D$5:$D$94,'datedec &amp; datejul kaf rank'!$A90)</f>
        <v>172.078010076</v>
      </c>
      <c r="H90" s="5" t="str">
        <f>VLOOKUP(I90,'datedec &amp; datejul kaf'!$E$5:$O$94,11,FALSE)</f>
        <v>1978-79</v>
      </c>
      <c r="I90" s="18">
        <f>LARGE('datedec &amp; datejul kaf'!$E$5:$E$94,'datedec &amp; datejul kaf rank'!$A90)</f>
        <v>124.32594575099999</v>
      </c>
      <c r="J90" s="5" t="str">
        <f>VLOOKUP(K90,'datedec &amp; datejul kaf'!$F$5:$O$94,10,FALSE)</f>
        <v>1944-45</v>
      </c>
      <c r="K90" s="18">
        <f>LARGE('datedec &amp; datejul kaf'!$F$5:$F$94,'datedec &amp; datejul kaf rank'!$A90)</f>
        <v>64.623468650999996</v>
      </c>
      <c r="L90" s="5" t="str">
        <f>VLOOKUP(M90,'datedec &amp; datejul kaf'!$G$5:$O$94,9,FALSE)</f>
        <v>1993-94</v>
      </c>
      <c r="M90" s="18">
        <f>LARGE('datedec &amp; datejul kaf'!$G$5:$G$94,'datedec &amp; datejul kaf rank'!$A90)</f>
        <v>1882.4429046149999</v>
      </c>
      <c r="N90" s="5" t="str">
        <f>VLOOKUP(O90,'datedec &amp; datejul kaf'!$H$5:$O$94,8,FALSE)</f>
        <v>1993-94</v>
      </c>
      <c r="O90" s="18">
        <f>LARGE('datedec &amp; datejul kaf'!$H$5:$H$94,'datedec &amp; datejul kaf rank'!$A90)</f>
        <v>1707.264729366</v>
      </c>
      <c r="P90" s="5" t="str">
        <f>VLOOKUP(Q90,'datedec &amp; datejul kaf'!$I$5:$O$94,7,FALSE)</f>
        <v>2014-15</v>
      </c>
      <c r="Q90" s="18">
        <f>LARGE('datedec &amp; datejul kaf'!$I$5:$I$94,'datedec &amp; datejul kaf rank'!$A90)</f>
        <v>1546.6432477859998</v>
      </c>
      <c r="R90" s="5" t="str">
        <f>VLOOKUP(S90,'datedec &amp; datejul kaf'!$J$5:$O$94,6,FALSE)</f>
        <v>1943-44</v>
      </c>
      <c r="S90" s="18">
        <f>LARGE('datedec &amp; datejul kaf'!$J$5:$J$94,'datedec &amp; datejul kaf rank'!$A90)</f>
        <v>1162.310039058</v>
      </c>
      <c r="T90" s="5" t="str">
        <f>VLOOKUP(U90,'datedec &amp; datejul kaf'!$K$5:$O$94,5,FALSE)</f>
        <v>1933-34</v>
      </c>
      <c r="U90" s="18">
        <f>LARGE('datedec &amp; datejul kaf'!$K$5:$K$94,'datedec &amp; datejul kaf rank'!$A90)</f>
        <v>648.31931453100003</v>
      </c>
      <c r="V90" s="5" t="str">
        <f>VLOOKUP(W90,'datedec &amp; datejul kaf'!$L$5:$O$94,4,FALSE)</f>
        <v>1993-94</v>
      </c>
      <c r="W90" s="18">
        <f>LARGE('datedec &amp; datejul kaf'!$L$5:$L$94,'datedec &amp; datejul kaf rank'!$A90)</f>
        <v>198.11701736399999</v>
      </c>
      <c r="X90" s="5" t="str">
        <f>VLOOKUP(Y90,'datedec &amp; datejul kaf'!$M$5:$O$94,3,FALSE)</f>
        <v>1976-77</v>
      </c>
      <c r="Y90" s="18">
        <f>LARGE('datedec &amp; datejul kaf'!$M$5:$M$94,'datedec &amp; datejul kaf rank'!$A90)</f>
        <v>55.892229309000001</v>
      </c>
      <c r="Z90" s="5" t="str">
        <f>VLOOKUP(AA90,'datedec &amp; datejul kaf'!$N$5:$O$94,2,FALSE)</f>
        <v>1993-94</v>
      </c>
      <c r="AA90" s="18">
        <f>LARGE('datedec &amp; datejul kaf'!$N$5:$N$94,'datedec &amp; datejul kaf rank'!$A90)</f>
        <v>2270.3880140339998</v>
      </c>
    </row>
    <row r="91" spans="1:27" x14ac:dyDescent="0.2">
      <c r="A91" s="11">
        <v>86</v>
      </c>
      <c r="B91" s="5" t="str">
        <f>VLOOKUP(C91,'datedec &amp; datejul kaf'!$B$5:$O$94,14,FALSE)</f>
        <v>1944-45</v>
      </c>
      <c r="C91" s="18">
        <f>LARGE('datedec &amp; datejul kaf'!$B$5:$B$94,'datedec &amp; datejul kaf rank'!$A91)</f>
        <v>241.52726367</v>
      </c>
      <c r="D91" s="5" t="str">
        <f>VLOOKUP(E91,'datedec &amp; datejul kaf'!$C$5:$O$94,13,FALSE)</f>
        <v>1944-45</v>
      </c>
      <c r="E91" s="18">
        <f>LARGE('datedec &amp; datejul kaf'!$C$5:$C$94,'datedec &amp; datejul kaf rank'!$A91)</f>
        <v>207.21718231199998</v>
      </c>
      <c r="F91" s="5" t="str">
        <f>VLOOKUP(G91,'datedec &amp; datejul kaf'!$D$5:$O$94,12,FALSE)</f>
        <v>1929-30</v>
      </c>
      <c r="G91" s="18">
        <f>LARGE('datedec &amp; datejul kaf'!$D$5:$D$94,'datedec &amp; datejul kaf rank'!$A91)</f>
        <v>169.95767957699999</v>
      </c>
      <c r="H91" s="5" t="str">
        <f>VLOOKUP(I91,'datedec &amp; datejul kaf'!$E$5:$O$94,11,FALSE)</f>
        <v>1944-45</v>
      </c>
      <c r="I91" s="18">
        <f>LARGE('datedec &amp; datejul kaf'!$E$5:$E$94,'datedec &amp; datejul kaf rank'!$A91)</f>
        <v>120.616854981</v>
      </c>
      <c r="J91" s="5" t="str">
        <f>VLOOKUP(K91,'datedec &amp; datejul kaf'!$F$5:$O$94,10,FALSE)</f>
        <v>1978-79</v>
      </c>
      <c r="K91" s="18">
        <f>LARGE('datedec &amp; datejul kaf'!$F$5:$F$94,'datedec &amp; datejul kaf rank'!$A91)</f>
        <v>61.549088601000001</v>
      </c>
      <c r="L91" s="5" t="str">
        <f>VLOOKUP(M91,'datedec &amp; datejul kaf'!$G$5:$O$94,9,FALSE)</f>
        <v>1940-41</v>
      </c>
      <c r="M91" s="18">
        <f>LARGE('datedec &amp; datejul kaf'!$G$5:$G$94,'datedec &amp; datejul kaf rank'!$A91)</f>
        <v>1876.480590789</v>
      </c>
      <c r="N91" s="5" t="str">
        <f>VLOOKUP(O91,'datedec &amp; datejul kaf'!$H$5:$O$94,8,FALSE)</f>
        <v>2000-01</v>
      </c>
      <c r="O91" s="18">
        <f>LARGE('datedec &amp; datejul kaf'!$H$5:$H$94,'datedec &amp; datejul kaf rank'!$A91)</f>
        <v>1653.9410950019999</v>
      </c>
      <c r="P91" s="5" t="str">
        <f>VLOOKUP(Q91,'datedec &amp; datejul kaf'!$I$5:$O$94,7,FALSE)</f>
        <v>1991-92</v>
      </c>
      <c r="Q91" s="18">
        <f>LARGE('datedec &amp; datejul kaf'!$I$5:$I$94,'datedec &amp; datejul kaf rank'!$A91)</f>
        <v>1483.2177956190001</v>
      </c>
      <c r="R91" s="5" t="str">
        <f>VLOOKUP(S91,'datedec &amp; datejul kaf'!$J$5:$O$94,6,FALSE)</f>
        <v>1972-73</v>
      </c>
      <c r="S91" s="18">
        <f>LARGE('datedec &amp; datejul kaf'!$J$5:$J$94,'datedec &amp; datejul kaf rank'!$A91)</f>
        <v>1081.8921908340001</v>
      </c>
      <c r="T91" s="5" t="str">
        <f>VLOOKUP(U91,'datedec &amp; datejul kaf'!$K$5:$O$94,5,FALSE)</f>
        <v>1943-44</v>
      </c>
      <c r="U91" s="18">
        <f>LARGE('datedec &amp; datejul kaf'!$K$5:$K$94,'datedec &amp; datejul kaf rank'!$A91)</f>
        <v>645.93319891800002</v>
      </c>
      <c r="V91" s="5" t="str">
        <f>VLOOKUP(W91,'datedec &amp; datejul kaf'!$L$5:$O$94,4,FALSE)</f>
        <v>1943-44</v>
      </c>
      <c r="W91" s="18">
        <f>LARGE('datedec &amp; datejul kaf'!$L$5:$L$94,'datedec &amp; datejul kaf rank'!$A91)</f>
        <v>196.33586040599999</v>
      </c>
      <c r="X91" s="5" t="str">
        <f>VLOOKUP(Y91,'datedec &amp; datejul kaf'!$M$5:$O$94,3,FALSE)</f>
        <v>1933-34</v>
      </c>
      <c r="Y91" s="18">
        <f>LARGE('datedec &amp; datejul kaf'!$M$5:$M$94,'datedec &amp; datejul kaf rank'!$A91)</f>
        <v>51.957022844999997</v>
      </c>
      <c r="Z91" s="5" t="str">
        <f>VLOOKUP(AA91,'datedec &amp; datejul kaf'!$N$5:$O$94,2,FALSE)</f>
        <v>1929-30</v>
      </c>
      <c r="AA91" s="18">
        <f>LARGE('datedec &amp; datejul kaf'!$N$5:$N$94,'datedec &amp; datejul kaf rank'!$A91)</f>
        <v>2220.3212390520002</v>
      </c>
    </row>
    <row r="92" spans="1:27" x14ac:dyDescent="0.2">
      <c r="A92" s="11">
        <v>87</v>
      </c>
      <c r="B92" s="5" t="str">
        <f>VLOOKUP(C92,'datedec &amp; datejul kaf'!$B$5:$O$94,14,FALSE)</f>
        <v>1930-31</v>
      </c>
      <c r="C92" s="18">
        <f>LARGE('datedec &amp; datejul kaf'!$B$5:$B$94,'datedec &amp; datejul kaf rank'!$A92)</f>
        <v>240.58114800300001</v>
      </c>
      <c r="D92" s="5" t="str">
        <f>VLOOKUP(E92,'datedec &amp; datejul kaf'!$C$5:$O$94,13,FALSE)</f>
        <v>1987-88</v>
      </c>
      <c r="E92" s="18">
        <f>LARGE('datedec &amp; datejul kaf'!$C$5:$C$94,'datedec &amp; datejul kaf rank'!$A92)</f>
        <v>201.56032302</v>
      </c>
      <c r="F92" s="5" t="str">
        <f>VLOOKUP(G92,'datedec &amp; datejul kaf'!$D$5:$O$94,12,FALSE)</f>
        <v>1944-45</v>
      </c>
      <c r="G92" s="18">
        <f>LARGE('datedec &amp; datejul kaf'!$D$5:$D$94,'datedec &amp; datejul kaf rank'!$A92)</f>
        <v>167.40891934200002</v>
      </c>
      <c r="H92" s="5" t="str">
        <f>VLOOKUP(I92,'datedec &amp; datejul kaf'!$E$5:$O$94,11,FALSE)</f>
        <v>1928-29</v>
      </c>
      <c r="I92" s="18">
        <f>LARGE('datedec &amp; datejul kaf'!$E$5:$E$94,'datedec &amp; datejul kaf rank'!$A92)</f>
        <v>118.46082200400001</v>
      </c>
      <c r="J92" s="5" t="str">
        <f>VLOOKUP(K92,'datedec &amp; datejul kaf'!$F$5:$O$94,10,FALSE)</f>
        <v>2000-01</v>
      </c>
      <c r="K92" s="18">
        <f>LARGE('datedec &amp; datejul kaf'!$F$5:$F$94,'datedec &amp; datejul kaf rank'!$A92)</f>
        <v>60.442311783000008</v>
      </c>
      <c r="L92" s="5" t="str">
        <f>VLOOKUP(M92,'datedec &amp; datejul kaf'!$G$5:$O$94,9,FALSE)</f>
        <v>1972-73</v>
      </c>
      <c r="M92" s="18">
        <f>LARGE('datedec &amp; datejul kaf'!$G$5:$G$94,'datedec &amp; datejul kaf rank'!$A92)</f>
        <v>1874.1063760019999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1619.216468205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1415.3394510570001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1080.6624388140001</v>
      </c>
      <c r="T92" s="5" t="str">
        <f>VLOOKUP(U92,'datedec &amp; datejul kaf'!$K$5:$O$94,5,FALSE)</f>
        <v>1976-77</v>
      </c>
      <c r="U92" s="18">
        <f>LARGE('datedec &amp; datejul kaf'!$K$5:$K$94,'datedec &amp; datejul kaf rank'!$A92)</f>
        <v>634.66311669599997</v>
      </c>
      <c r="V92" s="5" t="str">
        <f>VLOOKUP(W92,'datedec &amp; datejul kaf'!$L$5:$O$94,4,FALSE)</f>
        <v>1991-92</v>
      </c>
      <c r="W92" s="18">
        <f>LARGE('datedec &amp; datejul kaf'!$L$5:$L$94,'datedec &amp; datejul kaf rank'!$A92)</f>
        <v>193.02544730700001</v>
      </c>
      <c r="X92" s="5" t="str">
        <f>VLOOKUP(Y92,'datedec &amp; datejul kaf'!$M$5:$O$94,3,FALSE)</f>
        <v>1993-94</v>
      </c>
      <c r="Y92" s="18">
        <f>LARGE('datedec &amp; datejul kaf'!$M$5:$M$94,'datedec &amp; datejul kaf rank'!$A92)</f>
        <v>50.665783224000002</v>
      </c>
      <c r="Z92" s="5" t="str">
        <f>VLOOKUP(AA92,'datedec &amp; datejul kaf'!$N$5:$O$94,2,FALSE)</f>
        <v>1928-29</v>
      </c>
      <c r="AA92" s="18">
        <f>LARGE('datedec &amp; datejul kaf'!$N$5:$N$94,'datedec &amp; datejul kaf rank'!$A92)</f>
        <v>2219.418759747</v>
      </c>
    </row>
    <row r="93" spans="1:27" x14ac:dyDescent="0.2">
      <c r="A93" s="11">
        <v>88</v>
      </c>
      <c r="B93" s="5" t="str">
        <f>VLOOKUP(C93,'datedec &amp; datejul kaf'!$B$5:$O$94,14,FALSE)</f>
        <v>1987-88</v>
      </c>
      <c r="C93" s="18">
        <f>LARGE('datedec &amp; datejul kaf'!$B$5:$B$94,'datedec &amp; datejul kaf rank'!$A93)</f>
        <v>233.84131354500002</v>
      </c>
      <c r="D93" s="5" t="str">
        <f>VLOOKUP(E93,'datedec &amp; datejul kaf'!$C$5:$O$94,13,FALSE)</f>
        <v>1930-31</v>
      </c>
      <c r="E93" s="18">
        <f>LARGE('datedec &amp; datejul kaf'!$C$5:$C$94,'datedec &amp; datejul kaf rank'!$A93)</f>
        <v>199.75338093899998</v>
      </c>
      <c r="F93" s="5" t="str">
        <f>VLOOKUP(G93,'datedec &amp; datejul kaf'!$D$5:$O$94,12,FALSE)</f>
        <v>1930-31</v>
      </c>
      <c r="G93" s="18">
        <f>LARGE('datedec &amp; datejul kaf'!$D$5:$D$94,'datedec &amp; datejul kaf rank'!$A93)</f>
        <v>160.59966339900001</v>
      </c>
      <c r="H93" s="5" t="str">
        <f>VLOOKUP(I93,'datedec &amp; datejul kaf'!$E$5:$O$94,11,FALSE)</f>
        <v>1930-31</v>
      </c>
      <c r="I93" s="18">
        <f>LARGE('datedec &amp; datejul kaf'!$E$5:$E$94,'datedec &amp; datejul kaf rank'!$A93)</f>
        <v>111.16363219500001</v>
      </c>
      <c r="J93" s="5" t="str">
        <f>VLOOKUP(K93,'datedec &amp; datejul kaf'!$F$5:$O$94,10,FALSE)</f>
        <v>1928-29</v>
      </c>
      <c r="K93" s="18">
        <f>LARGE('datedec &amp; datejul kaf'!$F$5:$F$94,'datedec &amp; datejul kaf rank'!$A93)</f>
        <v>54.969915293999996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1709.7718367099999</v>
      </c>
      <c r="N93" s="5" t="str">
        <f>VLOOKUP(O93,'datedec &amp; datejul kaf'!$H$5:$O$94,8,FALSE)</f>
        <v>1972-73</v>
      </c>
      <c r="O93" s="18">
        <f>LARGE('datedec &amp; datejul kaf'!$H$5:$H$94,'datedec &amp; datejul kaf rank'!$A93)</f>
        <v>1554.3708508019999</v>
      </c>
      <c r="P93" s="5" t="str">
        <f>VLOOKUP(Q93,'datedec &amp; datejul kaf'!$I$5:$O$94,7,FALSE)</f>
        <v>1972-73</v>
      </c>
      <c r="Q93" s="18">
        <f>LARGE('datedec &amp; datejul kaf'!$I$5:$I$94,'datedec &amp; datejul kaf rank'!$A93)</f>
        <v>1402.365567246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996.09120231600002</v>
      </c>
      <c r="T93" s="5" t="str">
        <f>VLOOKUP(U93,'datedec &amp; datejul kaf'!$K$5:$O$94,5,FALSE)</f>
        <v>1993-94</v>
      </c>
      <c r="U93" s="18">
        <f>LARGE('datedec &amp; datejul kaf'!$K$5:$K$94,'datedec &amp; datejul kaf rank'!$A93)</f>
        <v>590.16196134000006</v>
      </c>
      <c r="V93" s="5" t="str">
        <f>VLOOKUP(W93,'datedec &amp; datejul kaf'!$L$5:$O$94,4,FALSE)</f>
        <v>1933-34</v>
      </c>
      <c r="W93" s="18">
        <f>LARGE('datedec &amp; datejul kaf'!$L$5:$L$94,'datedec &amp; datejul kaf rank'!$A93)</f>
        <v>192.32726551499999</v>
      </c>
      <c r="X93" s="5" t="str">
        <f>VLOOKUP(Y93,'datedec &amp; datejul kaf'!$M$5:$O$94,3,FALSE)</f>
        <v>1930-31</v>
      </c>
      <c r="Y93" s="18">
        <f>LARGE('datedec &amp; datejul kaf'!$M$5:$M$94,'datedec &amp; datejul kaf rank'!$A93)</f>
        <v>48.267766784999999</v>
      </c>
      <c r="Z93" s="5" t="str">
        <f>VLOOKUP(AA93,'datedec &amp; datejul kaf'!$N$5:$O$94,2,FALSE)</f>
        <v>2000-01</v>
      </c>
      <c r="AA93" s="18">
        <f>LARGE('datedec &amp; datejul kaf'!$N$5:$N$94,'datedec &amp; datejul kaf rank'!$A93)</f>
        <v>1992.011826126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224.56065273599998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183.91734847500001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142.026440955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100.952723487</v>
      </c>
      <c r="J94" s="5" t="str">
        <f>VLOOKUP(K94,'datedec &amp; datejul kaf'!$F$5:$O$94,10,FALSE)</f>
        <v>1935-36</v>
      </c>
      <c r="K94" s="18">
        <f>LARGE('datedec &amp; datejul kaf'!$F$5:$F$94,'datedec &amp; datejul kaf rank'!$A94)</f>
        <v>51.957022844999997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1467.1556474609999</v>
      </c>
      <c r="N94" s="5" t="str">
        <f>VLOOKUP(O94,'datedec &amp; datejul kaf'!$H$5:$O$94,8,FALSE)</f>
        <v>1943-44</v>
      </c>
      <c r="O94" s="18">
        <f>LARGE('datedec &amp; datejul kaf'!$H$5:$H$94,'datedec &amp; datejul kaf rank'!$A94)</f>
        <v>1392.4482122460001</v>
      </c>
      <c r="P94" s="5" t="str">
        <f>VLOOKUP(Q94,'datedec &amp; datejul kaf'!$I$5:$O$94,7,FALSE)</f>
        <v>1943-44</v>
      </c>
      <c r="Q94" s="18">
        <f>LARGE('datedec &amp; datejul kaf'!$I$5:$I$94,'datedec &amp; datejul kaf rank'!$A94)</f>
        <v>1298.689538076</v>
      </c>
      <c r="R94" s="5" t="str">
        <f>VLOOKUP(S94,'datedec &amp; datejul kaf'!$J$5:$O$94,6,FALSE)</f>
        <v>1991-92</v>
      </c>
      <c r="S94" s="18">
        <f>LARGE('datedec &amp; datejul kaf'!$J$5:$J$94,'datedec &amp; datejul kaf rank'!$A94)</f>
        <v>981.84789706499998</v>
      </c>
      <c r="T94" s="5" t="str">
        <f>VLOOKUP(U94,'datedec &amp; datejul kaf'!$K$5:$O$94,5,FALSE)</f>
        <v>1991-92</v>
      </c>
      <c r="U94" s="18">
        <f>LARGE('datedec &amp; datejul kaf'!$K$5:$K$94,'datedec &amp; datejul kaf rank'!$A94)</f>
        <v>568.59171421500002</v>
      </c>
      <c r="V94" s="5" t="str">
        <f>VLOOKUP(W94,'datedec &amp; datejul kaf'!$L$5:$O$94,4,FALSE)</f>
        <v>1930-31</v>
      </c>
      <c r="W94" s="18">
        <f>LARGE('datedec &amp; datejul kaf'!$L$5:$L$94,'datedec &amp; datejul kaf rank'!$A94)</f>
        <v>186.25784425500001</v>
      </c>
      <c r="X94" s="5" t="str">
        <f>VLOOKUP(Y94,'datedec &amp; datejul kaf'!$M$5:$O$94,3,FALSE)</f>
        <v>1943-44</v>
      </c>
      <c r="Y94" s="18">
        <f>LARGE('datedec &amp; datejul kaf'!$M$5:$M$94,'datedec &amp; datejul kaf rank'!$A94)</f>
        <v>43.410246305999998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1819.7612540729999</v>
      </c>
    </row>
    <row r="95" spans="1:27" x14ac:dyDescent="0.2">
      <c r="A95" s="11">
        <v>90</v>
      </c>
      <c r="B95" s="5" t="str">
        <f>VLOOKUP(C95,'datedec &amp; datejul kaf'!$B$5:$O$94,14,FALSE)</f>
        <v>1935-36</v>
      </c>
      <c r="C95" s="18">
        <f>LARGE('datedec &amp; datejul kaf'!$B$5:$B$94,'datedec &amp; datejul kaf rank'!$A95)</f>
        <v>222.08726439900002</v>
      </c>
      <c r="D95" s="5" t="str">
        <f>VLOOKUP(E95,'datedec &amp; datejul kaf'!$C$5:$O$94,13,FALSE)</f>
        <v>1935-36</v>
      </c>
      <c r="E95" s="18">
        <f>LARGE('datedec &amp; datejul kaf'!$C$5:$C$94,'datedec &amp; datejul kaf rank'!$A95)</f>
        <v>173.75801001299999</v>
      </c>
      <c r="F95" s="5" t="str">
        <f>VLOOKUP(G95,'datedec &amp; datejul kaf'!$D$5:$O$94,12,FALSE)</f>
        <v>1935-36</v>
      </c>
      <c r="G95" s="18">
        <f>LARGE('datedec &amp; datejul kaf'!$D$5:$D$94,'datedec &amp; datejul kaf rank'!$A95)</f>
        <v>134.60429247300002</v>
      </c>
      <c r="H95" s="5" t="str">
        <f>VLOOKUP(I95,'datedec &amp; datejul kaf'!$E$5:$O$94,11,FALSE)</f>
        <v>1935-36</v>
      </c>
      <c r="I95" s="18">
        <f>LARGE('datedec &amp; datejul kaf'!$E$5:$E$94,'datedec &amp; datejul kaf rank'!$A95)</f>
        <v>94.145451014999992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48.267766784999999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1288.4806128390001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1220.659788936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1138.7424366359999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804.61087891800003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344.58444988799999</v>
      </c>
      <c r="V95" s="5" t="str">
        <f>VLOOKUP(W95,'datedec &amp; datejul kaf'!$L$5:$O$94,4,FALSE)</f>
        <v>2014-15</v>
      </c>
      <c r="W95" s="18">
        <f>LARGE('datedec &amp; datejul kaf'!$L$5:$L$94,'datedec &amp; datejul kaf rank'!$A95)</f>
        <v>110.009252073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21.705123152999999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1631.1529966830001</v>
      </c>
    </row>
    <row r="97" spans="2:27" x14ac:dyDescent="0.2">
      <c r="B97" t="s">
        <v>114</v>
      </c>
      <c r="C97" s="18">
        <f>AVERAGE(C6:C94)</f>
        <v>624.11564193134836</v>
      </c>
      <c r="D97" s="18"/>
      <c r="E97" s="18">
        <f t="shared" ref="E97:AA97" si="0">AVERAGE(E6:E94)</f>
        <v>574.97530390968541</v>
      </c>
      <c r="F97" s="18"/>
      <c r="G97" s="18">
        <f t="shared" si="0"/>
        <v>532.66653030822499</v>
      </c>
      <c r="H97" s="18"/>
      <c r="I97" s="18">
        <f t="shared" si="0"/>
        <v>455.57696870841573</v>
      </c>
      <c r="J97" s="18"/>
      <c r="K97" s="18">
        <f t="shared" si="0"/>
        <v>288.98412510886521</v>
      </c>
      <c r="L97" s="18"/>
      <c r="M97" s="18">
        <f t="shared" si="0"/>
        <v>3935.9012360047764</v>
      </c>
      <c r="N97" s="18"/>
      <c r="O97" s="18">
        <f t="shared" si="0"/>
        <v>3618.1388410121476</v>
      </c>
      <c r="P97" s="18"/>
      <c r="Q97" s="18">
        <f t="shared" si="0"/>
        <v>3234.7099390568073</v>
      </c>
      <c r="R97" s="18"/>
      <c r="S97" s="18">
        <f t="shared" si="0"/>
        <v>2656.1255202300003</v>
      </c>
      <c r="T97" s="18"/>
      <c r="U97" s="18">
        <f t="shared" si="0"/>
        <v>1697.1796930648306</v>
      </c>
      <c r="V97" s="18"/>
      <c r="W97" s="18">
        <f t="shared" si="0"/>
        <v>640.94084698338224</v>
      </c>
      <c r="X97" s="18"/>
      <c r="Y97" s="18">
        <f t="shared" si="0"/>
        <v>135.93665011641573</v>
      </c>
      <c r="Z97" s="18"/>
      <c r="AA97" s="18">
        <f t="shared" si="0"/>
        <v>4558.6619889535941</v>
      </c>
    </row>
    <row r="98" spans="2:27" x14ac:dyDescent="0.2">
      <c r="B98" t="s">
        <v>115</v>
      </c>
      <c r="C98" s="18">
        <f>MEDIAN(C6:C94)</f>
        <v>496.34179956900005</v>
      </c>
      <c r="D98" s="18"/>
      <c r="E98" s="18">
        <f t="shared" ref="E98:AA98" si="1">MEDIAN(E6:E94)</f>
        <v>457.91204894399999</v>
      </c>
      <c r="F98" s="18"/>
      <c r="G98" s="18">
        <f t="shared" si="1"/>
        <v>409.356678864</v>
      </c>
      <c r="H98" s="18"/>
      <c r="I98" s="18">
        <f t="shared" si="1"/>
        <v>347.37717705599999</v>
      </c>
      <c r="J98" s="18"/>
      <c r="K98" s="18">
        <f t="shared" si="1"/>
        <v>199.65024044700002</v>
      </c>
      <c r="L98" s="18"/>
      <c r="M98" s="18">
        <f t="shared" si="1"/>
        <v>4017.8398493310001</v>
      </c>
      <c r="N98" s="18"/>
      <c r="O98" s="18">
        <f t="shared" si="1"/>
        <v>3597.9271378049998</v>
      </c>
      <c r="P98" s="18"/>
      <c r="Q98" s="18">
        <f t="shared" si="1"/>
        <v>3250.672935951</v>
      </c>
      <c r="R98" s="18"/>
      <c r="S98" s="18">
        <f t="shared" si="1"/>
        <v>2734.5301453890002</v>
      </c>
      <c r="T98" s="18"/>
      <c r="U98" s="18">
        <f t="shared" si="1"/>
        <v>1619.5120053840001</v>
      </c>
      <c r="V98" s="18"/>
      <c r="W98" s="18">
        <f t="shared" si="1"/>
        <v>538.81584756300003</v>
      </c>
      <c r="X98" s="18"/>
      <c r="Y98" s="18">
        <f t="shared" si="1"/>
        <v>112.706772633</v>
      </c>
      <c r="Z98" s="18"/>
      <c r="AA98" s="18">
        <f t="shared" si="1"/>
        <v>4555.5231349529995</v>
      </c>
    </row>
    <row r="99" spans="2:27" x14ac:dyDescent="0.2">
      <c r="B99" t="s">
        <v>116</v>
      </c>
      <c r="C99" s="18">
        <f>STDEV(C6:C94)</f>
        <v>391.7769301070162</v>
      </c>
      <c r="D99" s="18"/>
      <c r="E99" s="18">
        <f t="shared" ref="E99:AA99" si="2">STDEV(E6:E94)</f>
        <v>389.00071040417617</v>
      </c>
      <c r="F99" s="18"/>
      <c r="G99" s="18">
        <f t="shared" si="2"/>
        <v>384.18095022459875</v>
      </c>
      <c r="H99" s="18"/>
      <c r="I99" s="18">
        <f t="shared" si="2"/>
        <v>361.49731708920939</v>
      </c>
      <c r="J99" s="18"/>
      <c r="K99" s="18">
        <f t="shared" si="2"/>
        <v>281.68347713973264</v>
      </c>
      <c r="L99" s="18"/>
      <c r="M99" s="18">
        <f t="shared" si="2"/>
        <v>1191.9092694835069</v>
      </c>
      <c r="N99" s="18"/>
      <c r="O99" s="18">
        <f t="shared" si="2"/>
        <v>1072.164871260874</v>
      </c>
      <c r="P99" s="18"/>
      <c r="Q99" s="18">
        <f t="shared" si="2"/>
        <v>1007.7528939937439</v>
      </c>
      <c r="R99" s="18"/>
      <c r="S99" s="18">
        <f t="shared" si="2"/>
        <v>920.74395612293267</v>
      </c>
      <c r="T99" s="18"/>
      <c r="U99" s="18">
        <f t="shared" si="2"/>
        <v>721.03979899531498</v>
      </c>
      <c r="V99" s="18"/>
      <c r="W99" s="18">
        <f t="shared" si="2"/>
        <v>359.18620317841504</v>
      </c>
      <c r="X99" s="18"/>
      <c r="Y99" s="18">
        <f t="shared" si="2"/>
        <v>73.394690147192591</v>
      </c>
      <c r="Z99" s="18"/>
      <c r="AA99" s="18">
        <f t="shared" si="2"/>
        <v>1382.9768908235962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559.921962474</v>
      </c>
      <c r="C5" s="6">
        <f>('augjul cfs'!$C5*30 + 'octsep cfs'!$B5*31 + 'octsep cfs'!$C5*30 + 'octsep cfs'!$D5*31 + 'octsep cfs'!$E5*31 + 'octsep cfs'!$F5*28 + 'octsep cfs'!$G5*31)*1.983471/1000</f>
        <v>515.65088975399999</v>
      </c>
      <c r="D5" s="6">
        <f>('octsep cfs'!$B5*31 + 'octsep cfs'!$C5*30 + 'octsep cfs'!$D5*31 + 'octsep cfs'!$E5*31 + 'octsep cfs'!$F5*28 + 'octsep cfs'!$G5*31)*1.983471/1000</f>
        <v>477.68725481399997</v>
      </c>
      <c r="E5" s="6">
        <f>('octsep cfs'!$C5*30 + 'octsep cfs'!$D5*31 + 'octsep cfs'!$E5*31 + 'octsep cfs'!$F5*28 + 'octsep cfs'!$G5*31)*1.983471/1000</f>
        <v>424.07006674199999</v>
      </c>
      <c r="F5" s="6">
        <f>('octsep cfs'!$D5*31 + 'octsep cfs'!$E5*31 + 'octsep cfs'!$F5*28 + 'octsep cfs'!$G5*31)*1.983471/1000</f>
        <v>360.579160032</v>
      </c>
      <c r="G5" s="6">
        <f>('octsep cfs'!$E5*31 + 'octsep cfs'!$F5*28 + 'octsep cfs'!$G5*31)*1.983471/1000</f>
        <v>305.60924473799997</v>
      </c>
      <c r="H5" s="6">
        <f>('octsep cfs'!$F5*28 + 'octsep cfs'!$G5*31)*1.983471/1000</f>
        <v>257.15701515000001</v>
      </c>
      <c r="I5" s="6">
        <f>'octsep cfs'!$G5*31*1.983471/1000</f>
        <v>214.837677894</v>
      </c>
      <c r="J5" s="6">
        <f xml:space="preserve"> ('octsep cfs'!$H5*30 + 'octsep cfs'!$I5*31 + 'octsep cfs'!$J5*30 + 'octsep cfs'!$K5*31 + 'octsep cfs'!$L5*31)*1.983471/1000</f>
        <v>1700.8779527459999</v>
      </c>
      <c r="K5" s="6">
        <f xml:space="preserve"> ('octsep cfs'!$I5*31 + 'octsep cfs'!$J5*30 + 'octsep cfs'!$K5*31 + 'octsep cfs'!$L5*31)*1.983471/1000</f>
        <v>1209.9688802459998</v>
      </c>
      <c r="L5" s="6">
        <f xml:space="preserve"> ('octsep cfs'!$J5*30 + 'octsep cfs'!$K5*31 + 'octsep cfs'!$L5*31)*1.983471/1000</f>
        <v>421.69783542599998</v>
      </c>
      <c r="M5" s="6">
        <f xml:space="preserve"> ('octsep cfs'!$K5*31 + 'octsep cfs'!$L5*31)*1.983471/1000</f>
        <v>119.654871546</v>
      </c>
      <c r="N5" s="6">
        <f xml:space="preserve"> 'octsep cfs'!$L5*31*1.983471/1000</f>
        <v>41.381155473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787.76129277299992</v>
      </c>
      <c r="C6" s="6">
        <f>('augjul cfs'!$C6*30 + 'octsep cfs'!$B6*31 + 'octsep cfs'!$C6*30 + 'octsep cfs'!$D6*31 + 'octsep cfs'!$E6*31 + 'octsep cfs'!$F6*28 + 'octsep cfs'!$G6*31)*1.983471/1000</f>
        <v>746.38013729999989</v>
      </c>
      <c r="D6" s="6">
        <f>('octsep cfs'!$B6*31 + 'octsep cfs'!$C6*30 + 'octsep cfs'!$D6*31 + 'octsep cfs'!$E6*31 + 'octsep cfs'!$F6*28 + 'octsep cfs'!$G6*31)*1.983471/1000</f>
        <v>708.17848584000001</v>
      </c>
      <c r="E6" s="6">
        <f>('octsep cfs'!$C6*30 + 'octsep cfs'!$D6*31 + 'octsep cfs'!$E6*31 + 'octsep cfs'!$F6*28 + 'octsep cfs'!$G6*31)*1.983471/1000</f>
        <v>664.8297271350001</v>
      </c>
      <c r="F6" s="6">
        <f>('octsep cfs'!$D6*31 + 'octsep cfs'!$E6*31 + 'octsep cfs'!$F6*28 + 'octsep cfs'!$G6*31)*1.983471/1000</f>
        <v>629.96030695500008</v>
      </c>
      <c r="G6" s="6">
        <f>('octsep cfs'!$E6*31 + 'octsep cfs'!$F6*28 + 'octsep cfs'!$G6*31)*1.983471/1000</f>
        <v>538.22080626299999</v>
      </c>
      <c r="H6" s="6">
        <f>('octsep cfs'!$F6*28 + 'octsep cfs'!$G6*31)*1.983471/1000</f>
        <v>490.50642788699997</v>
      </c>
      <c r="I6" s="6">
        <f>'octsep cfs'!$G6*31*1.983471/1000</f>
        <v>271.46775841499999</v>
      </c>
      <c r="J6" s="6">
        <f xml:space="preserve"> ('octsep cfs'!$H6*30 + 'octsep cfs'!$I6*31 + 'octsep cfs'!$J6*30 + 'octsep cfs'!$K6*31 + 'octsep cfs'!$L6*31)*1.983471/1000</f>
        <v>1473.3877133430001</v>
      </c>
      <c r="K6" s="6">
        <f xml:space="preserve"> ('octsep cfs'!$I6*31 + 'octsep cfs'!$J6*30 + 'octsep cfs'!$K6*31 + 'octsep cfs'!$L6*31)*1.983471/1000</f>
        <v>769.81088022299991</v>
      </c>
      <c r="L6" s="6">
        <f xml:space="preserve"> ('octsep cfs'!$J6*30 + 'octsep cfs'!$K6*31 + 'octsep cfs'!$L6*31)*1.983471/1000</f>
        <v>326.977177821</v>
      </c>
      <c r="M6" s="6">
        <f xml:space="preserve"> ('octsep cfs'!$K6*31 + 'octsep cfs'!$L6*31)*1.983471/1000</f>
        <v>105.205285311</v>
      </c>
      <c r="N6" s="6">
        <f xml:space="preserve"> 'octsep cfs'!$L6*31*1.983471/1000</f>
        <v>40.827767064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912.26178397199999</v>
      </c>
      <c r="C7" s="6">
        <f>('augjul cfs'!$C7*30 + 'octsep cfs'!$B7*31 + 'octsep cfs'!$C7*30 + 'octsep cfs'!$D7*31 + 'octsep cfs'!$E7*31 + 'octsep cfs'!$F7*28 + 'octsep cfs'!$G7*31)*1.983471/1000</f>
        <v>871.43401690799999</v>
      </c>
      <c r="D7" s="6">
        <f>('octsep cfs'!$B7*31 + 'octsep cfs'!$C7*30 + 'octsep cfs'!$D7*31 + 'octsep cfs'!$E7*31 + 'octsep cfs'!$F7*28 + 'octsep cfs'!$G7*31)*1.983471/1000</f>
        <v>832.28029936799999</v>
      </c>
      <c r="E7" s="6">
        <f>('octsep cfs'!$C7*30 + 'octsep cfs'!$D7*31 + 'octsep cfs'!$E7*31 + 'octsep cfs'!$F7*28 + 'octsep cfs'!$G7*31)*1.983471/1000</f>
        <v>782.84426816400003</v>
      </c>
      <c r="F7" s="6">
        <f>('octsep cfs'!$D7*31 + 'octsep cfs'!$E7*31 + 'octsep cfs'!$F7*28 + 'octsep cfs'!$G7*31)*1.983471/1000</f>
        <v>719.94840275400009</v>
      </c>
      <c r="G7" s="6">
        <f>('octsep cfs'!$E7*31 + 'octsep cfs'!$F7*28 + 'octsep cfs'!$G7*31)*1.983471/1000</f>
        <v>671.68063596899992</v>
      </c>
      <c r="H7" s="6">
        <f>('octsep cfs'!$F7*28 + 'octsep cfs'!$G7*31)*1.983471/1000</f>
        <v>587.56559780099997</v>
      </c>
      <c r="I7" s="6">
        <f>'octsep cfs'!$G7*31*1.983471/1000</f>
        <v>459.49684227299997</v>
      </c>
      <c r="J7" s="6">
        <f xml:space="preserve"> ('octsep cfs'!$H7*30 + 'octsep cfs'!$I7*31 + 'octsep cfs'!$J7*30 + 'octsep cfs'!$K7*31 + 'octsep cfs'!$L7*31)*1.983471/1000</f>
        <v>1735.8187778819999</v>
      </c>
      <c r="K7" s="6">
        <f xml:space="preserve"> ('octsep cfs'!$I7*31 + 'octsep cfs'!$J7*30 + 'octsep cfs'!$K7*31 + 'octsep cfs'!$L7*31)*1.983471/1000</f>
        <v>893.18079295200005</v>
      </c>
      <c r="L7" s="6">
        <f xml:space="preserve"> ('octsep cfs'!$J7*30 + 'octsep cfs'!$K7*31 + 'octsep cfs'!$L7*31)*1.983471/1000</f>
        <v>221.79767763299998</v>
      </c>
      <c r="M7" s="6">
        <f xml:space="preserve"> ('octsep cfs'!$K7*31 + 'octsep cfs'!$L7*31)*1.983471/1000</f>
        <v>83.807600162999989</v>
      </c>
      <c r="N7" s="6">
        <f xml:space="preserve"> 'octsep cfs'!$L7*31*1.983471/1000</f>
        <v>35.539833378000004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1454.4634165320001</v>
      </c>
      <c r="C8" s="6">
        <f>('augjul cfs'!$C8*30 + 'octsep cfs'!$B8*31 + 'octsep cfs'!$C8*30 + 'octsep cfs'!$D8*31 + 'octsep cfs'!$E8*31 + 'octsep cfs'!$F8*29 + 'octsep cfs'!$G8*31)*1.983471/1000</f>
        <v>1418.923583154</v>
      </c>
      <c r="D8" s="6">
        <f>('octsep cfs'!$B8*31 + 'octsep cfs'!$C8*30 + 'octsep cfs'!$D8*31 + 'octsep cfs'!$E8*31 + 'octsep cfs'!$F8*29 + 'octsep cfs'!$G8*31)*1.983471/1000</f>
        <v>1375.961601294</v>
      </c>
      <c r="E8" s="6">
        <f>('octsep cfs'!$C8*30 + 'octsep cfs'!$D8*31 + 'octsep cfs'!$E8*31 + 'octsep cfs'!$F8*29 + 'octsep cfs'!$G8*31)*1.983471/1000</f>
        <v>1330.399288953</v>
      </c>
      <c r="F8" s="6">
        <f>('octsep cfs'!$D8*31 + 'octsep cfs'!$E8*31 + 'octsep cfs'!$F8*29 + 'octsep cfs'!$G8*31)*1.983471/1000</f>
        <v>1268.1579689730002</v>
      </c>
      <c r="G8" s="6">
        <f>('octsep cfs'!$E8*31 + 'octsep cfs'!$F8*29 + 'octsep cfs'!$G8*31)*1.983471/1000</f>
        <v>1193.6964841619999</v>
      </c>
      <c r="H8" s="6">
        <f>('octsep cfs'!$F8*29 + 'octsep cfs'!$G8*31)*1.983471/1000</f>
        <v>1057.8088859520001</v>
      </c>
      <c r="I8" s="6">
        <f>'octsep cfs'!$G8*31*1.983471/1000</f>
        <v>845.27005094700007</v>
      </c>
      <c r="J8" s="6">
        <f xml:space="preserve"> ('octsep cfs'!$H8*30 + 'octsep cfs'!$I8*31 + 'octsep cfs'!$J8*30 + 'octsep cfs'!$K8*31 + 'octsep cfs'!$L8*31)*1.983471/1000</f>
        <v>4033.338691725</v>
      </c>
      <c r="K8" s="6">
        <f xml:space="preserve"> ('octsep cfs'!$I8*31 + 'octsep cfs'!$J8*30 + 'octsep cfs'!$K8*31 + 'octsep cfs'!$L8*31)*1.983471/1000</f>
        <v>2439.2825531549997</v>
      </c>
      <c r="L8" s="6">
        <f xml:space="preserve"> ('octsep cfs'!$J8*30 + 'octsep cfs'!$K8*31 + 'octsep cfs'!$L8*31)*1.983471/1000</f>
        <v>690.88261871999998</v>
      </c>
      <c r="M8" s="6">
        <f xml:space="preserve"> ('octsep cfs'!$K8*31 + 'octsep cfs'!$L8*31)*1.983471/1000</f>
        <v>163.55701866000001</v>
      </c>
      <c r="N8" s="6">
        <f xml:space="preserve"> 'octsep cfs'!$L8*31*1.983471/1000</f>
        <v>46.853551961999997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1510.1354805600001</v>
      </c>
      <c r="C9" s="6">
        <f>('augjul cfs'!$C9*30 + 'octsep cfs'!$B9*31 + 'octsep cfs'!$C9*30 + 'octsep cfs'!$D9*31 + 'octsep cfs'!$E9*31 + 'octsep cfs'!$F9*28 + 'octsep cfs'!$G9*31)*1.983471/1000</f>
        <v>1463.2819285979999</v>
      </c>
      <c r="D9" s="6">
        <f>('octsep cfs'!$B9*31 + 'octsep cfs'!$C9*30 + 'octsep cfs'!$D9*31 + 'octsep cfs'!$E9*31 + 'octsep cfs'!$F9*28 + 'octsep cfs'!$G9*31)*1.983471/1000</f>
        <v>1427.4604423380001</v>
      </c>
      <c r="E9" s="6">
        <f>('octsep cfs'!$C9*30 + 'octsep cfs'!$D9*31 + 'octsep cfs'!$E9*31 + 'octsep cfs'!$F9*28 + 'octsep cfs'!$G9*31)*1.983471/1000</f>
        <v>1374.3351550739999</v>
      </c>
      <c r="F9" s="6">
        <f>('octsep cfs'!$D9*31 + 'octsep cfs'!$E9*31 + 'octsep cfs'!$F9*28 + 'octsep cfs'!$G9*31)*1.983471/1000</f>
        <v>1081.217810694</v>
      </c>
      <c r="G9" s="6">
        <f>('octsep cfs'!$E9*31 + 'octsep cfs'!$F9*28 + 'octsep cfs'!$G9*31)*1.983471/1000</f>
        <v>807.04459783499999</v>
      </c>
      <c r="H9" s="6">
        <f>('octsep cfs'!$F9*28 + 'octsep cfs'!$G9*31)*1.983471/1000</f>
        <v>539.75799628800007</v>
      </c>
      <c r="I9" s="6">
        <f>'octsep cfs'!$G9*31*1.983471/1000</f>
        <v>430.90510780800003</v>
      </c>
      <c r="J9" s="6">
        <f xml:space="preserve"> ('octsep cfs'!$H9*30 + 'octsep cfs'!$I9*31 + 'octsep cfs'!$J9*30 + 'octsep cfs'!$K9*31 + 'octsep cfs'!$L9*31)*1.983471/1000</f>
        <v>3851.672582835</v>
      </c>
      <c r="K9" s="6">
        <f xml:space="preserve"> ('octsep cfs'!$I9*31 + 'octsep cfs'!$J9*30 + 'octsep cfs'!$K9*31 + 'octsep cfs'!$L9*31)*1.983471/1000</f>
        <v>2682.1784118149999</v>
      </c>
      <c r="L9" s="6">
        <f xml:space="preserve"> ('octsep cfs'!$J9*30 + 'octsep cfs'!$K9*31 + 'octsep cfs'!$L9*31)*1.983471/1000</f>
        <v>1381.9616010690002</v>
      </c>
      <c r="M9" s="6">
        <f xml:space="preserve"> ('octsep cfs'!$K9*31 + 'octsep cfs'!$L9*31)*1.983471/1000</f>
        <v>226.21288407900002</v>
      </c>
      <c r="N9" s="6">
        <f xml:space="preserve"> 'octsep cfs'!$L9*31*1.983471/1000</f>
        <v>57.429419333999995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5390.0031036599994</v>
      </c>
      <c r="C10" s="6">
        <f>('augjul cfs'!$C10*30 + 'octsep cfs'!$B10*31 + 'octsep cfs'!$C10*30 + 'octsep cfs'!$D10*31 + 'octsep cfs'!$E10*31 + 'octsep cfs'!$F10*28 + 'octsep cfs'!$G10*31)*1.983471/1000</f>
        <v>5332.5736843259992</v>
      </c>
      <c r="D10" s="6">
        <f>('octsep cfs'!$B10*31 + 'octsep cfs'!$C10*30 + 'octsep cfs'!$D10*31 + 'octsep cfs'!$E10*31 + 'octsep cfs'!$F10*28 + 'octsep cfs'!$G10*31)*1.983471/1000</f>
        <v>5277.4728599460004</v>
      </c>
      <c r="E10" s="6">
        <f>('octsep cfs'!$C10*30 + 'octsep cfs'!$D10*31 + 'octsep cfs'!$E10*31 + 'octsep cfs'!$F10*28 + 'octsep cfs'!$G10*31)*1.983471/1000</f>
        <v>5113.1165024729999</v>
      </c>
      <c r="F10" s="6">
        <f>('octsep cfs'!$D10*31 + 'octsep cfs'!$E10*31 + 'octsep cfs'!$F10*28 + 'octsep cfs'!$G10*31)*1.983471/1000</f>
        <v>4750.4388301230001</v>
      </c>
      <c r="G10" s="6">
        <f>('octsep cfs'!$E10*31 + 'octsep cfs'!$F10*28 + 'octsep cfs'!$G10*31)*1.983471/1000</f>
        <v>2826.6147700350002</v>
      </c>
      <c r="H10" s="6">
        <f>('octsep cfs'!$F10*28 + 'octsep cfs'!$G10*31)*1.983471/1000</f>
        <v>1548.656470851</v>
      </c>
      <c r="I10" s="6">
        <f>'octsep cfs'!$G10*31*1.983471/1000</f>
        <v>977.34541789499997</v>
      </c>
      <c r="J10" s="6">
        <f xml:space="preserve"> ('octsep cfs'!$H10*30 + 'octsep cfs'!$I10*31 + 'octsep cfs'!$J10*30 + 'octsep cfs'!$K10*31 + 'octsep cfs'!$L10*31)*1.983471/1000</f>
        <v>1895.9126561759999</v>
      </c>
      <c r="K10" s="6">
        <f xml:space="preserve"> ('octsep cfs'!$I10*31 + 'octsep cfs'!$J10*30 + 'octsep cfs'!$K10*31 + 'octsep cfs'!$L10*31)*1.983471/1000</f>
        <v>680.60030505600002</v>
      </c>
      <c r="L10" s="6">
        <f xml:space="preserve"> ('octsep cfs'!$J10*30 + 'octsep cfs'!$K10*31 + 'octsep cfs'!$L10*31)*1.983471/1000</f>
        <v>224.60825604000001</v>
      </c>
      <c r="M10" s="6">
        <f xml:space="preserve"> ('octsep cfs'!$K10*31 + 'octsep cfs'!$L10*31)*1.983471/1000</f>
        <v>84.238013370000004</v>
      </c>
      <c r="N10" s="6">
        <f xml:space="preserve"> 'octsep cfs'!$L10*31*1.983471/1000</f>
        <v>32.280990525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1846.3457158860001</v>
      </c>
      <c r="C11" s="6">
        <f>('augjul cfs'!$C11*30 + 'octsep cfs'!$B11*31 + 'octsep cfs'!$C11*30 + 'octsep cfs'!$D11*31 + 'octsep cfs'!$E11*31 + 'octsep cfs'!$F11*28 + 'octsep cfs'!$G11*31)*1.983471/1000</f>
        <v>1814.064725361</v>
      </c>
      <c r="D11" s="6">
        <f>('octsep cfs'!$B11*31 + 'octsep cfs'!$C11*30 + 'octsep cfs'!$D11*31 + 'octsep cfs'!$E11*31 + 'octsep cfs'!$F11*28 + 'octsep cfs'!$G11*31)*1.983471/1000</f>
        <v>1782.1110075510001</v>
      </c>
      <c r="E11" s="6">
        <f>('octsep cfs'!$C11*30 + 'octsep cfs'!$D11*31 + 'octsep cfs'!$E11*31 + 'octsep cfs'!$F11*28 + 'octsep cfs'!$G11*31)*1.983471/1000</f>
        <v>1699.348696605</v>
      </c>
      <c r="F11" s="6">
        <f>('octsep cfs'!$D11*31 + 'octsep cfs'!$E11*31 + 'octsep cfs'!$F11*28 + 'octsep cfs'!$G11*31)*1.983471/1000</f>
        <v>1464.247878975</v>
      </c>
      <c r="G11" s="6">
        <f>('octsep cfs'!$E11*31 + 'octsep cfs'!$F11*28 + 'octsep cfs'!$G11*31)*1.983471/1000</f>
        <v>1203.5404507349999</v>
      </c>
      <c r="H11" s="6">
        <f>('octsep cfs'!$F11*28 + 'octsep cfs'!$G11*31)*1.983471/1000</f>
        <v>855.76657947899992</v>
      </c>
      <c r="I11" s="6">
        <f>'octsep cfs'!$G11*31*1.983471/1000</f>
        <v>518.15601362699999</v>
      </c>
      <c r="J11" s="6">
        <f xml:space="preserve"> ('octsep cfs'!$H11*30 + 'octsep cfs'!$I11*31 + 'octsep cfs'!$J11*30 + 'octsep cfs'!$K11*31 + 'octsep cfs'!$L11*31)*1.983471/1000</f>
        <v>3098.9255036249997</v>
      </c>
      <c r="K11" s="6">
        <f xml:space="preserve"> ('octsep cfs'!$I11*31 + 'octsep cfs'!$J11*30 + 'octsep cfs'!$K11*31 + 'octsep cfs'!$L11*31)*1.983471/1000</f>
        <v>1960.4329843349999</v>
      </c>
      <c r="L11" s="6">
        <f xml:space="preserve"> ('octsep cfs'!$J11*30 + 'octsep cfs'!$K11*31 + 'octsep cfs'!$L11*31)*1.983471/1000</f>
        <v>583.17220953600008</v>
      </c>
      <c r="M11" s="6">
        <f xml:space="preserve"> ('octsep cfs'!$K11*31 + 'octsep cfs'!$L11*31)*1.983471/1000</f>
        <v>152.243300076</v>
      </c>
      <c r="N11" s="6">
        <f xml:space="preserve"> 'octsep cfs'!$L11*31*1.983471/1000</f>
        <v>48.329254386000002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795.97682965499996</v>
      </c>
      <c r="C12" s="6">
        <f>('augjul cfs'!$C12*30 + 'octsep cfs'!$B12*31 + 'octsep cfs'!$C12*30 + 'octsep cfs'!$D12*31 + 'octsep cfs'!$E12*31 + 'octsep cfs'!$F12*29 + 'octsep cfs'!$G12*31)*1.983471/1000</f>
        <v>747.64757526900007</v>
      </c>
      <c r="D12" s="6">
        <f>('octsep cfs'!$B12*31 + 'octsep cfs'!$C12*30 + 'octsep cfs'!$D12*31 + 'octsep cfs'!$E12*31 + 'octsep cfs'!$F12*29 + 'octsep cfs'!$G12*31)*1.983471/1000</f>
        <v>708.49385772900007</v>
      </c>
      <c r="E12" s="6">
        <f>('octsep cfs'!$C12*30 + 'octsep cfs'!$D12*31 + 'octsep cfs'!$E12*31 + 'octsep cfs'!$F12*29 + 'octsep cfs'!$G12*31)*1.983471/1000</f>
        <v>668.03501627100002</v>
      </c>
      <c r="F12" s="6">
        <f>('octsep cfs'!$D12*31 + 'octsep cfs'!$E12*31 + 'octsep cfs'!$F12*29 + 'octsep cfs'!$G12*31)*1.983471/1000</f>
        <v>625.84658810099995</v>
      </c>
      <c r="G12" s="6">
        <f>('octsep cfs'!$E12*31 + 'octsep cfs'!$F12*29 + 'octsep cfs'!$G12*31)*1.983471/1000</f>
        <v>573.88956525600008</v>
      </c>
      <c r="H12" s="6">
        <f>('octsep cfs'!$F12*29 + 'octsep cfs'!$G12*31)*1.983471/1000</f>
        <v>447.10213199399999</v>
      </c>
      <c r="I12" s="6">
        <f>'octsep cfs'!$G12*31*1.983471/1000</f>
        <v>384.17453104799995</v>
      </c>
      <c r="J12" s="6">
        <f xml:space="preserve"> ('octsep cfs'!$H12*30 + 'octsep cfs'!$I12*31 + 'octsep cfs'!$J12*30 + 'octsep cfs'!$K12*31 + 'octsep cfs'!$L12*31)*1.983471/1000</f>
        <v>2907.4669984080001</v>
      </c>
      <c r="K12" s="6">
        <f xml:space="preserve"> ('octsep cfs'!$I12*31 + 'octsep cfs'!$J12*30 + 'octsep cfs'!$K12*31 + 'octsep cfs'!$L12*31)*1.983471/1000</f>
        <v>1444.676970618</v>
      </c>
      <c r="L12" s="6">
        <f xml:space="preserve"> ('octsep cfs'!$J12*30 + 'octsep cfs'!$K12*31 + 'octsep cfs'!$L12*31)*1.983471/1000</f>
        <v>420.66246356399995</v>
      </c>
      <c r="M12" s="6">
        <f xml:space="preserve"> ('octsep cfs'!$K12*31 + 'octsep cfs'!$L12*31)*1.983471/1000</f>
        <v>115.22776427399999</v>
      </c>
      <c r="N12" s="6">
        <f xml:space="preserve"> 'octsep cfs'!$L12*31*1.983471/1000</f>
        <v>40.643304260999997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573.61782972899994</v>
      </c>
      <c r="C13" s="6">
        <f>('augjul cfs'!$C13*30 + 'octsep cfs'!$B13*31 + 'octsep cfs'!$C13*30 + 'octsep cfs'!$D13*31 + 'octsep cfs'!$E13*31 + 'octsep cfs'!$F13*28 + 'octsep cfs'!$G13*31)*1.983471/1000</f>
        <v>532.97452546800002</v>
      </c>
      <c r="D13" s="6">
        <f>('octsep cfs'!$B13*31 + 'octsep cfs'!$C13*30 + 'octsep cfs'!$D13*31 + 'octsep cfs'!$E13*31 + 'octsep cfs'!$F13*28 + 'octsep cfs'!$G13*31)*1.983471/1000</f>
        <v>491.08361794799998</v>
      </c>
      <c r="E13" s="6">
        <f>('octsep cfs'!$C13*30 + 'octsep cfs'!$D13*31 + 'octsep cfs'!$E13*31 + 'octsep cfs'!$F13*28 + 'octsep cfs'!$G13*31)*1.983471/1000</f>
        <v>450.00990048</v>
      </c>
      <c r="F13" s="6">
        <f>('octsep cfs'!$D13*31 + 'octsep cfs'!$E13*31 + 'octsep cfs'!$F13*28 + 'octsep cfs'!$G13*31)*1.983471/1000</f>
        <v>420.19833134999999</v>
      </c>
      <c r="G13" s="6">
        <f>('octsep cfs'!$E13*31 + 'octsep cfs'!$F13*28 + 'octsep cfs'!$G13*31)*1.983471/1000</f>
        <v>349.05717699299998</v>
      </c>
      <c r="H13" s="6">
        <f>('octsep cfs'!$F13*28 + 'octsep cfs'!$G13*31)*1.983471/1000</f>
        <v>302.511063036</v>
      </c>
      <c r="I13" s="6">
        <f>'octsep cfs'!$G13*31*1.983471/1000</f>
        <v>251.36131288799999</v>
      </c>
      <c r="J13" s="6">
        <f xml:space="preserve"> ('octsep cfs'!$H13*30 + 'octsep cfs'!$I13*31 + 'octsep cfs'!$J13*30 + 'octsep cfs'!$K13*31 + 'octsep cfs'!$L13*31)*1.983471/1000</f>
        <v>2682.0395688450003</v>
      </c>
      <c r="K13" s="6">
        <f xml:space="preserve"> ('octsep cfs'!$I13*31 + 'octsep cfs'!$J13*30 + 'octsep cfs'!$K13*31 + 'octsep cfs'!$L13*31)*1.983471/1000</f>
        <v>1741.6958024549999</v>
      </c>
      <c r="L13" s="6">
        <f xml:space="preserve"> ('octsep cfs'!$J13*30 + 'octsep cfs'!$K13*31 + 'octsep cfs'!$L13*31)*1.983471/1000</f>
        <v>521.84328621600002</v>
      </c>
      <c r="M13" s="6">
        <f xml:space="preserve"> ('octsep cfs'!$K13*31 + 'octsep cfs'!$L13*31)*1.983471/1000</f>
        <v>147.324291996</v>
      </c>
      <c r="N13" s="6">
        <f xml:space="preserve"> 'octsep cfs'!$L13*31*1.983471/1000</f>
        <v>50.296857618000004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1967.9721576060001</v>
      </c>
      <c r="C14" s="6">
        <f>('augjul cfs'!$C14*30 + 'octsep cfs'!$B14*31 + 'octsep cfs'!$C14*30 + 'octsep cfs'!$D14*31 + 'octsep cfs'!$E14*31 + 'octsep cfs'!$F14*28 + 'octsep cfs'!$G14*31)*1.983471/1000</f>
        <v>1917.675299988</v>
      </c>
      <c r="D14" s="6">
        <f>('octsep cfs'!$B14*31 + 'octsep cfs'!$C14*30 + 'octsep cfs'!$D14*31 + 'octsep cfs'!$E14*31 + 'octsep cfs'!$F14*28 + 'octsep cfs'!$G14*31)*1.983471/1000</f>
        <v>1874.2372850879999</v>
      </c>
      <c r="E14" s="6">
        <f>('octsep cfs'!$C14*30 + 'octsep cfs'!$D14*31 + 'octsep cfs'!$E14*31 + 'octsep cfs'!$F14*28 + 'octsep cfs'!$G14*31)*1.983471/1000</f>
        <v>1826.8918323180001</v>
      </c>
      <c r="F14" s="6">
        <f>('octsep cfs'!$D14*31 + 'octsep cfs'!$E14*31 + 'octsep cfs'!$F14*28 + 'octsep cfs'!$G14*31)*1.983471/1000</f>
        <v>1657.6620865980001</v>
      </c>
      <c r="G14" s="6">
        <f>('octsep cfs'!$E14*31 + 'octsep cfs'!$F14*28 + 'octsep cfs'!$G14*31)*1.983471/1000</f>
        <v>1321.6323471329999</v>
      </c>
      <c r="H14" s="6">
        <f>('octsep cfs'!$F14*28 + 'octsep cfs'!$G14*31)*1.983471/1000</f>
        <v>889.866412911</v>
      </c>
      <c r="I14" s="6">
        <f>'octsep cfs'!$G14*31*1.983471/1000</f>
        <v>673.10476814699996</v>
      </c>
      <c r="J14" s="6">
        <f xml:space="preserve"> ('octsep cfs'!$H14*30 + 'octsep cfs'!$I14*31 + 'octsep cfs'!$J14*30 + 'octsep cfs'!$K14*31 + 'octsep cfs'!$L14*31)*1.983471/1000</f>
        <v>2881.3486522799999</v>
      </c>
      <c r="K14" s="6">
        <f xml:space="preserve"> ('octsep cfs'!$I14*31 + 'octsep cfs'!$J14*30 + 'octsep cfs'!$K14*31 + 'octsep cfs'!$L14*31)*1.983471/1000</f>
        <v>1478.4792834</v>
      </c>
      <c r="L14" s="6">
        <f xml:space="preserve"> ('octsep cfs'!$J14*30 + 'octsep cfs'!$K14*31 + 'octsep cfs'!$L14*31)*1.983471/1000</f>
        <v>484.83965123999997</v>
      </c>
      <c r="M14" s="6">
        <f xml:space="preserve"> ('octsep cfs'!$K14*31 + 'octsep cfs'!$L14*31)*1.983471/1000</f>
        <v>134.65784619000001</v>
      </c>
      <c r="N14" s="6">
        <f xml:space="preserve"> 'octsep cfs'!$L14*31*1.983471/1000</f>
        <v>46.607601557999999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1014.854837976</v>
      </c>
      <c r="C15" s="6">
        <f>('augjul cfs'!$C15*30 + 'octsep cfs'!$B15*31 + 'octsep cfs'!$C15*30 + 'octsep cfs'!$D15*31 + 'octsep cfs'!$E15*31 + 'octsep cfs'!$F15*28 + 'octsep cfs'!$G15*31)*1.983471/1000</f>
        <v>968.24723641799994</v>
      </c>
      <c r="D15" s="6">
        <f>('octsep cfs'!$B15*31 + 'octsep cfs'!$C15*30 + 'octsep cfs'!$D15*31 + 'octsep cfs'!$E15*31 + 'octsep cfs'!$F15*28 + 'octsep cfs'!$G15*31)*1.983471/1000</f>
        <v>923.2621141379999</v>
      </c>
      <c r="E15" s="6">
        <f>('octsep cfs'!$C15*30 + 'octsep cfs'!$D15*31 + 'octsep cfs'!$E15*31 + 'octsep cfs'!$F15*28 + 'octsep cfs'!$G15*31)*1.983471/1000</f>
        <v>864.60294278399999</v>
      </c>
      <c r="F15" s="6">
        <f>('octsep cfs'!$D15*31 + 'octsep cfs'!$E15*31 + 'octsep cfs'!$F15*28 + 'octsep cfs'!$G15*31)*1.983471/1000</f>
        <v>798.4343502239999</v>
      </c>
      <c r="G15" s="6">
        <f>('octsep cfs'!$E15*31 + 'octsep cfs'!$F15*28 + 'octsep cfs'!$G15*31)*1.983471/1000</f>
        <v>704.35832069399999</v>
      </c>
      <c r="H15" s="6">
        <f>('octsep cfs'!$F15*28 + 'octsep cfs'!$G15*31)*1.983471/1000</f>
        <v>581.99799470400001</v>
      </c>
      <c r="I15" s="6">
        <f>'octsep cfs'!$G15*31*1.983471/1000</f>
        <v>475.42213093200002</v>
      </c>
      <c r="J15" s="6">
        <f xml:space="preserve"> ('octsep cfs'!$H15*30 + 'octsep cfs'!$I15*31 + 'octsep cfs'!$J15*30 + 'octsep cfs'!$K15*31 + 'octsep cfs'!$L15*31)*1.983471/1000</f>
        <v>2299.3923104670002</v>
      </c>
      <c r="K15" s="6">
        <f xml:space="preserve"> ('octsep cfs'!$I15*31 + 'octsep cfs'!$J15*30 + 'octsep cfs'!$K15*31 + 'octsep cfs'!$L15*31)*1.983471/1000</f>
        <v>1194.4601204969999</v>
      </c>
      <c r="L15" s="6">
        <f xml:space="preserve"> ('octsep cfs'!$J15*30 + 'octsep cfs'!$K15*31 + 'octsep cfs'!$L15*31)*1.983471/1000</f>
        <v>339.72097899600004</v>
      </c>
      <c r="M15" s="6">
        <f xml:space="preserve"> ('octsep cfs'!$K15*31 + 'octsep cfs'!$L15*31)*1.983471/1000</f>
        <v>127.648259676</v>
      </c>
      <c r="N15" s="6">
        <f xml:space="preserve"> 'octsep cfs'!$L15*31*1.983471/1000</f>
        <v>45.931237947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1678.181094093</v>
      </c>
      <c r="C16" s="6">
        <f>('augjul cfs'!$C16*30 + 'octsep cfs'!$B16*31 + 'octsep cfs'!$C16*30 + 'octsep cfs'!$D16*31 + 'octsep cfs'!$E16*31 + 'octsep cfs'!$F16*29 + 'octsep cfs'!$G16*31)*1.983471/1000</f>
        <v>1632.2498561460002</v>
      </c>
      <c r="D16" s="6">
        <f>('octsep cfs'!$B16*31 + 'octsep cfs'!$C16*30 + 'octsep cfs'!$D16*31 + 'octsep cfs'!$E16*31 + 'octsep cfs'!$F16*29 + 'octsep cfs'!$G16*31)*1.983471/1000</f>
        <v>1591.3110147059999</v>
      </c>
      <c r="E16" s="6">
        <f>('octsep cfs'!$C16*30 + 'octsep cfs'!$D16*31 + 'octsep cfs'!$E16*31 + 'octsep cfs'!$F16*29 + 'octsep cfs'!$G16*31)*1.983471/1000</f>
        <v>1545.010851153</v>
      </c>
      <c r="F16" s="6">
        <f>('octsep cfs'!$D16*31 + 'octsep cfs'!$E16*31 + 'octsep cfs'!$F16*29 + 'octsep cfs'!$G16*31)*1.983471/1000</f>
        <v>1502.8819271130001</v>
      </c>
      <c r="G16" s="6">
        <f>('octsep cfs'!$E16*31 + 'octsep cfs'!$F16*29 + 'octsep cfs'!$G16*31)*1.983471/1000</f>
        <v>1376.278956654</v>
      </c>
      <c r="H16" s="6">
        <f>('octsep cfs'!$F16*29 + 'octsep cfs'!$G16*31)*1.983471/1000</f>
        <v>1263.756646824</v>
      </c>
      <c r="I16" s="6">
        <f>'octsep cfs'!$G16*31*1.983471/1000</f>
        <v>874.16922341700001</v>
      </c>
      <c r="J16" s="6">
        <f xml:space="preserve"> ('octsep cfs'!$H16*30 + 'octsep cfs'!$I16*31 + 'octsep cfs'!$J16*30 + 'octsep cfs'!$K16*31 + 'octsep cfs'!$L16*31)*1.983471/1000</f>
        <v>1727.1073732499999</v>
      </c>
      <c r="K16" s="6">
        <f xml:space="preserve"> ('octsep cfs'!$I16*31 + 'octsep cfs'!$J16*30 + 'octsep cfs'!$K16*31 + 'octsep cfs'!$L16*31)*1.983471/1000</f>
        <v>858.04955460000008</v>
      </c>
      <c r="L16" s="6">
        <f xml:space="preserve"> ('octsep cfs'!$J16*30 + 'octsep cfs'!$K16*31 + 'octsep cfs'!$L16*31)*1.983471/1000</f>
        <v>241.32891656999999</v>
      </c>
      <c r="M16" s="6">
        <f xml:space="preserve"> ('octsep cfs'!$K16*31 + 'octsep cfs'!$L16*31)*1.983471/1000</f>
        <v>91.616525490000001</v>
      </c>
      <c r="N16" s="6">
        <f xml:space="preserve"> 'octsep cfs'!$L16*31*1.983471/1000</f>
        <v>35.232395373000003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1288.9625962919999</v>
      </c>
      <c r="C17" s="6">
        <f>('augjul cfs'!$C17*30 + 'octsep cfs'!$B17*31 + 'octsep cfs'!$C17*30 + 'octsep cfs'!$D17*31 + 'octsep cfs'!$E17*31 + 'octsep cfs'!$F17*28 + 'octsep cfs'!$G17*31)*1.983471/1000</f>
        <v>1253.730200919</v>
      </c>
      <c r="D17" s="6">
        <f>('octsep cfs'!$B17*31 + 'octsep cfs'!$C17*30 + 'octsep cfs'!$D17*31 + 'octsep cfs'!$E17*31 + 'octsep cfs'!$F17*28 + 'octsep cfs'!$G17*31)*1.983471/1000</f>
        <v>1205.1748308389999</v>
      </c>
      <c r="E17" s="6">
        <f>('octsep cfs'!$C17*30 + 'octsep cfs'!$D17*31 + 'octsep cfs'!$E17*31 + 'octsep cfs'!$F17*28 + 'octsep cfs'!$G17*31)*1.983471/1000</f>
        <v>1143.1953290309998</v>
      </c>
      <c r="F17" s="6">
        <f>('octsep cfs'!$D17*31 + 'octsep cfs'!$E17*31 + 'octsep cfs'!$F17*28 + 'octsep cfs'!$G17*31)*1.983471/1000</f>
        <v>1046.4416136509999</v>
      </c>
      <c r="G17" s="6">
        <f>('octsep cfs'!$E17*31 + 'octsep cfs'!$F17*28 + 'octsep cfs'!$G17*31)*1.983471/1000</f>
        <v>795.81815197500009</v>
      </c>
      <c r="H17" s="6">
        <f>('octsep cfs'!$F17*28 + 'octsep cfs'!$G17*31)*1.983471/1000</f>
        <v>538.55402939100009</v>
      </c>
      <c r="I17" s="6">
        <f>'octsep cfs'!$G17*31*1.983471/1000</f>
        <v>334.67701224299998</v>
      </c>
      <c r="J17" s="6">
        <f xml:space="preserve"> ('octsep cfs'!$H17*30 + 'octsep cfs'!$I17*31 + 'octsep cfs'!$J17*30 + 'octsep cfs'!$K17*31 + 'octsep cfs'!$L17*31)*1.983471/1000</f>
        <v>1118.1698754239999</v>
      </c>
      <c r="K17" s="6">
        <f xml:space="preserve"> ('octsep cfs'!$I17*31 + 'octsep cfs'!$J17*30 + 'octsep cfs'!$K17*31 + 'octsep cfs'!$L17*31)*1.983471/1000</f>
        <v>798.03765602400006</v>
      </c>
      <c r="L17" s="6">
        <f xml:space="preserve"> ('octsep cfs'!$J17*30 + 'octsep cfs'!$K17*31 + 'octsep cfs'!$L17*31)*1.983471/1000</f>
        <v>340.32395417999999</v>
      </c>
      <c r="M17" s="6">
        <f xml:space="preserve"> ('octsep cfs'!$K17*31 + 'octsep cfs'!$L17*31)*1.983471/1000</f>
        <v>102.06941766000001</v>
      </c>
      <c r="N17" s="6">
        <f xml:space="preserve"> 'octsep cfs'!$L17*31*1.983471/1000</f>
        <v>37.507436609999999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1724.185720467</v>
      </c>
      <c r="C18" s="6">
        <f>('augjul cfs'!$C18*30 + 'octsep cfs'!$B18*31 + 'octsep cfs'!$C18*30 + 'octsep cfs'!$D18*31 + 'octsep cfs'!$E18*31 + 'octsep cfs'!$F18*28 + 'octsep cfs'!$G18*31)*1.983471/1000</f>
        <v>1686.678283857</v>
      </c>
      <c r="D18" s="6">
        <f>('octsep cfs'!$B18*31 + 'octsep cfs'!$C18*30 + 'octsep cfs'!$D18*31 + 'octsep cfs'!$E18*31 + 'octsep cfs'!$F18*28 + 'octsep cfs'!$G18*31)*1.983471/1000</f>
        <v>1621.7592780269999</v>
      </c>
      <c r="E18" s="6">
        <f>('octsep cfs'!$C18*30 + 'octsep cfs'!$D18*31 + 'octsep cfs'!$E18*31 + 'octsep cfs'!$F18*28 + 'octsep cfs'!$G18*31)*1.983471/1000</f>
        <v>1531.4954797590001</v>
      </c>
      <c r="F18" s="6">
        <f>('octsep cfs'!$D18*31 + 'octsep cfs'!$E18*31 + 'octsep cfs'!$F18*28 + 'octsep cfs'!$G18*31)*1.983471/1000</f>
        <v>1341.6178009289999</v>
      </c>
      <c r="G18" s="6">
        <f>('octsep cfs'!$E18*31 + 'octsep cfs'!$F18*28 + 'octsep cfs'!$G18*31)*1.983471/1000</f>
        <v>756.07137660600006</v>
      </c>
      <c r="H18" s="6">
        <f>('octsep cfs'!$F18*28 + 'octsep cfs'!$G18*31)*1.983471/1000</f>
        <v>555.06840893699996</v>
      </c>
      <c r="I18" s="6">
        <f>'octsep cfs'!$G18*31*1.983471/1000</f>
        <v>315.36990552899999</v>
      </c>
      <c r="J18" s="6">
        <f xml:space="preserve"> ('octsep cfs'!$H18*30 + 'octsep cfs'!$I18*31 + 'octsep cfs'!$J18*30 + 'octsep cfs'!$K18*31 + 'octsep cfs'!$L18*31)*1.983471/1000</f>
        <v>1951.598604501</v>
      </c>
      <c r="K18" s="6">
        <f xml:space="preserve"> ('octsep cfs'!$I18*31 + 'octsep cfs'!$J18*30 + 'octsep cfs'!$K18*31 + 'octsep cfs'!$L18*31)*1.983471/1000</f>
        <v>1121.4564868709999</v>
      </c>
      <c r="L18" s="6">
        <f xml:space="preserve"> ('octsep cfs'!$J18*30 + 'octsep cfs'!$K18*31 + 'octsep cfs'!$L18*31)*1.983471/1000</f>
        <v>573.23303635499997</v>
      </c>
      <c r="M18" s="6">
        <f xml:space="preserve"> ('octsep cfs'!$K18*31 + 'octsep cfs'!$L18*31)*1.983471/1000</f>
        <v>200.14214125499998</v>
      </c>
      <c r="N18" s="6">
        <f xml:space="preserve"> 'octsep cfs'!$L18*31*1.983471/1000</f>
        <v>39.905453048999995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1428.5235827939998</v>
      </c>
      <c r="C19" s="6">
        <f>('augjul cfs'!$C19*30 + 'octsep cfs'!$B19*31 + 'octsep cfs'!$C19*30 + 'octsep cfs'!$D19*31 + 'octsep cfs'!$E19*31 + 'octsep cfs'!$F19*28 + 'octsep cfs'!$G19*31)*1.983471/1000</f>
        <v>1388.618129745</v>
      </c>
      <c r="D19" s="6">
        <f>('octsep cfs'!$B19*31 + 'octsep cfs'!$C19*30 + 'octsep cfs'!$D19*31 + 'octsep cfs'!$E19*31 + 'octsep cfs'!$F19*28 + 'octsep cfs'!$G19*31)*1.983471/1000</f>
        <v>1360.4726762550001</v>
      </c>
      <c r="E19" s="6">
        <f>('octsep cfs'!$C19*30 + 'octsep cfs'!$D19*31 + 'octsep cfs'!$E19*31 + 'octsep cfs'!$F19*28 + 'octsep cfs'!$G19*31)*1.983471/1000</f>
        <v>1316.3860663379999</v>
      </c>
      <c r="F19" s="6">
        <f>('octsep cfs'!$D19*31 + 'octsep cfs'!$E19*31 + 'octsep cfs'!$F19*28 + 'octsep cfs'!$G19*31)*1.983471/1000</f>
        <v>1078.2505380780001</v>
      </c>
      <c r="G19" s="6">
        <f>('octsep cfs'!$E19*31 + 'octsep cfs'!$F19*28 + 'octsep cfs'!$G19*31)*1.983471/1000</f>
        <v>838.01848097100003</v>
      </c>
      <c r="H19" s="6">
        <f>('octsep cfs'!$F19*28 + 'octsep cfs'!$G19*31)*1.983471/1000</f>
        <v>628.34576156100002</v>
      </c>
      <c r="I19" s="6">
        <f>'octsep cfs'!$G19*31*1.983471/1000</f>
        <v>432.68824823700004</v>
      </c>
      <c r="J19" s="6">
        <f xml:space="preserve"> ('octsep cfs'!$H19*30 + 'octsep cfs'!$I19*31 + 'octsep cfs'!$J19*30 + 'octsep cfs'!$K19*31 + 'octsep cfs'!$L19*31)*1.983471/1000</f>
        <v>3752.6001898559998</v>
      </c>
      <c r="K19" s="6">
        <f xml:space="preserve"> ('octsep cfs'!$I19*31 + 'octsep cfs'!$J19*30 + 'octsep cfs'!$K19*31 + 'octsep cfs'!$L19*31)*1.983471/1000</f>
        <v>2023.945709226</v>
      </c>
      <c r="L19" s="6">
        <f xml:space="preserve"> ('octsep cfs'!$J19*30 + 'octsep cfs'!$K19*31 + 'octsep cfs'!$L19*31)*1.983471/1000</f>
        <v>952.89318740700003</v>
      </c>
      <c r="M19" s="6">
        <f xml:space="preserve"> ('octsep cfs'!$K19*31 + 'octsep cfs'!$L19*31)*1.983471/1000</f>
        <v>270.97585760699997</v>
      </c>
      <c r="N19" s="6">
        <f xml:space="preserve"> 'octsep cfs'!$L19*31*1.983471/1000</f>
        <v>53.432725269000002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657.451215015</v>
      </c>
      <c r="C20" s="6">
        <f>('augjul cfs'!$C20*30 + 'octsep cfs'!$B20*31 + 'octsep cfs'!$C20*30 + 'octsep cfs'!$D20*31 + 'octsep cfs'!$E20*31 + 'octsep cfs'!$F20*29 + 'octsep cfs'!$G20*31)*1.983471/1000</f>
        <v>604.018489746</v>
      </c>
      <c r="D20" s="6">
        <f>('octsep cfs'!$B20*31 + 'octsep cfs'!$C20*30 + 'octsep cfs'!$D20*31 + 'octsep cfs'!$E20*31 + 'octsep cfs'!$F20*29 + 'octsep cfs'!$G20*31)*1.983471/1000</f>
        <v>570.22014390599998</v>
      </c>
      <c r="E20" s="6">
        <f>('octsep cfs'!$C20*30 + 'octsep cfs'!$D20*31 + 'octsep cfs'!$E20*31 + 'octsep cfs'!$F20*29 + 'octsep cfs'!$G20*31)*1.983471/1000</f>
        <v>504.67436124</v>
      </c>
      <c r="F20" s="6">
        <f>('octsep cfs'!$D20*31 + 'octsep cfs'!$E20*31 + 'octsep cfs'!$F20*29 + 'octsep cfs'!$G20*31)*1.983471/1000</f>
        <v>439.93386780000003</v>
      </c>
      <c r="G20" s="6">
        <f>('octsep cfs'!$E20*31 + 'octsep cfs'!$F20*29 + 'octsep cfs'!$G20*31)*1.983471/1000</f>
        <v>304.84560840299997</v>
      </c>
      <c r="H20" s="6">
        <f>('octsep cfs'!$F20*29 + 'octsep cfs'!$G20*31)*1.983471/1000</f>
        <v>230.138173188</v>
      </c>
      <c r="I20" s="6">
        <f>'octsep cfs'!$G20*31*1.983471/1000</f>
        <v>136.37949901799999</v>
      </c>
      <c r="J20" s="6">
        <f xml:space="preserve"> ('octsep cfs'!$H20*30 + 'octsep cfs'!$I20*31 + 'octsep cfs'!$J20*30 + 'octsep cfs'!$K20*31 + 'octsep cfs'!$L20*31)*1.983471/1000</f>
        <v>1196.620120416</v>
      </c>
      <c r="K20" s="6">
        <f xml:space="preserve"> ('octsep cfs'!$I20*31 + 'octsep cfs'!$J20*30 + 'octsep cfs'!$K20*31 + 'octsep cfs'!$L20*31)*1.983471/1000</f>
        <v>680.24328027600006</v>
      </c>
      <c r="L20" s="6">
        <f xml:space="preserve"> ('octsep cfs'!$J20*30 + 'octsep cfs'!$K20*31 + 'octsep cfs'!$L20*31)*1.983471/1000</f>
        <v>230.64594176399999</v>
      </c>
      <c r="M20" s="6">
        <f xml:space="preserve"> ('octsep cfs'!$K20*31 + 'octsep cfs'!$L20*31)*1.983471/1000</f>
        <v>77.720327663999996</v>
      </c>
      <c r="N20" s="6">
        <f xml:space="preserve"> 'octsep cfs'!$L20*31*1.983471/1000</f>
        <v>34.310081358000005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1192.36359165</v>
      </c>
      <c r="C21" s="6">
        <f>('augjul cfs'!$C21*30 + 'octsep cfs'!$B21*31 + 'octsep cfs'!$C21*30 + 'octsep cfs'!$D21*31 + 'octsep cfs'!$E21*31 + 'octsep cfs'!$F21*28 + 'octsep cfs'!$G21*31)*1.983471/1000</f>
        <v>1158.0535102919998</v>
      </c>
      <c r="D21" s="6">
        <f>('octsep cfs'!$B21*31 + 'octsep cfs'!$C21*30 + 'octsep cfs'!$D21*31 + 'octsep cfs'!$E21*31 + 'octsep cfs'!$F21*28 + 'octsep cfs'!$G21*31)*1.983471/1000</f>
        <v>1118.2452473220001</v>
      </c>
      <c r="E21" s="6">
        <f>('octsep cfs'!$C21*30 + 'octsep cfs'!$D21*31 + 'octsep cfs'!$E21*31 + 'octsep cfs'!$F21*28 + 'octsep cfs'!$G21*31)*1.983471/1000</f>
        <v>1071.4531829609998</v>
      </c>
      <c r="F21" s="6">
        <f>('octsep cfs'!$D21*31 + 'octsep cfs'!$E21*31 + 'octsep cfs'!$F21*28 + 'octsep cfs'!$G21*31)*1.983471/1000</f>
        <v>1015.459796631</v>
      </c>
      <c r="G21" s="6">
        <f>('octsep cfs'!$E21*31 + 'octsep cfs'!$F21*28 + 'octsep cfs'!$G21*31)*1.983471/1000</f>
        <v>950.83632797999996</v>
      </c>
      <c r="H21" s="6">
        <f>('octsep cfs'!$F21*28 + 'octsep cfs'!$G21*31)*1.983471/1000</f>
        <v>708.02179163100004</v>
      </c>
      <c r="I21" s="6">
        <f>'octsep cfs'!$G21*31*1.983471/1000</f>
        <v>417.56229839100001</v>
      </c>
      <c r="J21" s="6">
        <f xml:space="preserve"> ('octsep cfs'!$H21*30 + 'octsep cfs'!$I21*31 + 'octsep cfs'!$J21*30 + 'octsep cfs'!$K21*31 + 'octsep cfs'!$L21*31)*1.983471/1000</f>
        <v>2257.3149566729999</v>
      </c>
      <c r="K21" s="6">
        <f xml:space="preserve"> ('octsep cfs'!$I21*31 + 'octsep cfs'!$J21*30 + 'octsep cfs'!$K21*31 + 'octsep cfs'!$L21*31)*1.983471/1000</f>
        <v>1680.8984493630001</v>
      </c>
      <c r="L21" s="6">
        <f xml:space="preserve"> ('octsep cfs'!$J21*30 + 'octsep cfs'!$K21*31 + 'octsep cfs'!$L21*31)*1.983471/1000</f>
        <v>460.67700751799998</v>
      </c>
      <c r="M21" s="6">
        <f xml:space="preserve"> ('octsep cfs'!$K21*31 + 'octsep cfs'!$L21*31)*1.983471/1000</f>
        <v>114.243962658</v>
      </c>
      <c r="N21" s="6">
        <f xml:space="preserve"> 'octsep cfs'!$L21*31*1.983471/1000</f>
        <v>31.727602116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1858.9586079749999</v>
      </c>
      <c r="C22" s="6">
        <f>('augjul cfs'!$C22*30 + 'octsep cfs'!$B22*31 + 'octsep cfs'!$C22*30 + 'octsep cfs'!$D22*31 + 'octsep cfs'!$E22*31 + 'octsep cfs'!$F22*28 + 'octsep cfs'!$G22*31)*1.983471/1000</f>
        <v>1827.2310058589999</v>
      </c>
      <c r="D22" s="6">
        <f>('octsep cfs'!$B22*31 + 'octsep cfs'!$C22*30 + 'octsep cfs'!$D22*31 + 'octsep cfs'!$E22*31 + 'octsep cfs'!$F22*28 + 'octsep cfs'!$G22*31)*1.983471/1000</f>
        <v>1768.7979501990001</v>
      </c>
      <c r="E22" s="6">
        <f>('octsep cfs'!$C22*30 + 'octsep cfs'!$D22*31 + 'octsep cfs'!$E22*31 + 'octsep cfs'!$F22*28 + 'octsep cfs'!$G22*31)*1.983471/1000</f>
        <v>1711.491506067</v>
      </c>
      <c r="F22" s="6">
        <f>('octsep cfs'!$D22*31 + 'octsep cfs'!$E22*31 + 'octsep cfs'!$F22*28 + 'octsep cfs'!$G22*31)*1.983471/1000</f>
        <v>1534.0501904069999</v>
      </c>
      <c r="G22" s="6">
        <f>('octsep cfs'!$E22*31 + 'octsep cfs'!$F22*28 + 'octsep cfs'!$G22*31)*1.983471/1000</f>
        <v>1210.1949959400001</v>
      </c>
      <c r="H22" s="6">
        <f>('octsep cfs'!$F22*28 + 'octsep cfs'!$G22*31)*1.983471/1000</f>
        <v>793.61649916500005</v>
      </c>
      <c r="I22" s="6">
        <f>'octsep cfs'!$G22*31*1.983471/1000</f>
        <v>595.01551487699999</v>
      </c>
      <c r="J22" s="6">
        <f xml:space="preserve"> ('octsep cfs'!$H22*30 + 'octsep cfs'!$I22*31 + 'octsep cfs'!$J22*30 + 'octsep cfs'!$K22*31 + 'octsep cfs'!$L22*31)*1.983471/1000</f>
        <v>3080.796578685</v>
      </c>
      <c r="K22" s="6">
        <f xml:space="preserve"> ('octsep cfs'!$I22*31 + 'octsep cfs'!$J22*30 + 'octsep cfs'!$K22*31 + 'octsep cfs'!$L22*31)*1.983471/1000</f>
        <v>1827.7586091449998</v>
      </c>
      <c r="L22" s="6">
        <f xml:space="preserve"> ('octsep cfs'!$J22*30 + 'octsep cfs'!$K22*31 + 'octsep cfs'!$L22*31)*1.983471/1000</f>
        <v>557.97816089399998</v>
      </c>
      <c r="M22" s="6">
        <f xml:space="preserve"> ('octsep cfs'!$K22*31 + 'octsep cfs'!$L22*31)*1.983471/1000</f>
        <v>157.039332954</v>
      </c>
      <c r="N22" s="6">
        <f xml:space="preserve"> 'octsep cfs'!$L22*31*1.983471/1000</f>
        <v>37.937849817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2690.7172544700002</v>
      </c>
      <c r="C23" s="6">
        <f>('augjul cfs'!$C23*30 + 'octsep cfs'!$B23*31 + 'octsep cfs'!$C23*30 + 'octsep cfs'!$D23*31 + 'octsep cfs'!$E23*31 + 'octsep cfs'!$F23*28 + 'octsep cfs'!$G23*31)*1.983471/1000</f>
        <v>2652.7794046530003</v>
      </c>
      <c r="D23" s="6">
        <f>('octsep cfs'!$B23*31 + 'octsep cfs'!$C23*30 + 'octsep cfs'!$D23*31 + 'octsep cfs'!$E23*31 + 'octsep cfs'!$F23*28 + 'octsep cfs'!$G23*31)*1.983471/1000</f>
        <v>2614.220728413</v>
      </c>
      <c r="E23" s="6">
        <f>('octsep cfs'!$C23*30 + 'octsep cfs'!$D23*31 + 'octsep cfs'!$E23*31 + 'octsep cfs'!$F23*28 + 'octsep cfs'!$G23*31)*1.983471/1000</f>
        <v>2536.8693263549999</v>
      </c>
      <c r="F23" s="6">
        <f>('octsep cfs'!$D23*31 + 'octsep cfs'!$E23*31 + 'octsep cfs'!$F23*28 + 'octsep cfs'!$G23*31)*1.983471/1000</f>
        <v>2231.851155975</v>
      </c>
      <c r="G23" s="6">
        <f>('octsep cfs'!$E23*31 + 'octsep cfs'!$F23*28 + 'octsep cfs'!$G23*31)*1.983471/1000</f>
        <v>1443.211185549</v>
      </c>
      <c r="H23" s="6">
        <f>('octsep cfs'!$F23*28 + 'octsep cfs'!$G23*31)*1.983471/1000</f>
        <v>1075.453843968</v>
      </c>
      <c r="I23" s="6">
        <f>'octsep cfs'!$G23*31*1.983471/1000</f>
        <v>585.11601111599998</v>
      </c>
      <c r="J23" s="6">
        <f xml:space="preserve"> ('octsep cfs'!$H23*30 + 'octsep cfs'!$I23*31 + 'octsep cfs'!$J23*30 + 'octsep cfs'!$K23*31 + 'octsep cfs'!$L23*31)*1.983471/1000</f>
        <v>2280.0752863980001</v>
      </c>
      <c r="K23" s="6">
        <f xml:space="preserve"> ('octsep cfs'!$I23*31 + 'octsep cfs'!$J23*30 + 'octsep cfs'!$K23*31 + 'octsep cfs'!$L23*31)*1.983471/1000</f>
        <v>1394.0587906979999</v>
      </c>
      <c r="L23" s="6">
        <f xml:space="preserve"> ('octsep cfs'!$J23*30 + 'octsep cfs'!$K23*31 + 'octsep cfs'!$L23*31)*1.983471/1000</f>
        <v>484.90312231199999</v>
      </c>
      <c r="M23" s="6">
        <f xml:space="preserve"> ('octsep cfs'!$K23*31 + 'octsep cfs'!$L23*31)*1.983471/1000</f>
        <v>136.625449422</v>
      </c>
      <c r="N23" s="6">
        <f xml:space="preserve"> 'octsep cfs'!$L23*31*1.983471/1000</f>
        <v>42.241981887000001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2014.454800491</v>
      </c>
      <c r="C24" s="6">
        <f>('augjul cfs'!$C24*30 + 'octsep cfs'!$B24*31 + 'octsep cfs'!$C24*30 + 'octsep cfs'!$D24*31 + 'octsep cfs'!$E24*31 + 'octsep cfs'!$F24*29 + 'octsep cfs'!$G24*31)*1.983471/1000</f>
        <v>1972.2128186039999</v>
      </c>
      <c r="D24" s="6">
        <f>('octsep cfs'!$B24*31 + 'octsep cfs'!$C24*30 + 'octsep cfs'!$D24*31 + 'octsep cfs'!$E24*31 + 'octsep cfs'!$F24*29 + 'octsep cfs'!$G24*31)*1.983471/1000</f>
        <v>1915.1483579339999</v>
      </c>
      <c r="E24" s="6">
        <f>('octsep cfs'!$C24*30 + 'octsep cfs'!$D24*31 + 'octsep cfs'!$E24*31 + 'octsep cfs'!$F24*29 + 'octsep cfs'!$G24*31)*1.983471/1000</f>
        <v>1730.378116929</v>
      </c>
      <c r="F24" s="6">
        <f>('octsep cfs'!$D24*31 + 'octsep cfs'!$E24*31 + 'octsep cfs'!$F24*29 + 'octsep cfs'!$G24*31)*1.983471/1000</f>
        <v>1462.9070525789998</v>
      </c>
      <c r="G24" s="6">
        <f>('octsep cfs'!$E24*31 + 'octsep cfs'!$F24*29 + 'octsep cfs'!$G24*31)*1.983471/1000</f>
        <v>1159.6502044470001</v>
      </c>
      <c r="H24" s="6">
        <f>('octsep cfs'!$F24*29 + 'octsep cfs'!$G24*31)*1.983471/1000</f>
        <v>672.23799131999999</v>
      </c>
      <c r="I24" s="6">
        <f>'octsep cfs'!$G24*31*1.983471/1000</f>
        <v>352.07800332599999</v>
      </c>
      <c r="J24" s="6">
        <f xml:space="preserve"> ('octsep cfs'!$H24*30 + 'octsep cfs'!$I24*31 + 'octsep cfs'!$J24*30 + 'octsep cfs'!$K24*31 + 'octsep cfs'!$L24*31)*1.983471/1000</f>
        <v>4384.3614884789995</v>
      </c>
      <c r="K24" s="6">
        <f xml:space="preserve"> ('octsep cfs'!$I24*31 + 'octsep cfs'!$J24*30 + 'octsep cfs'!$K24*31 + 'octsep cfs'!$L24*31)*1.983471/1000</f>
        <v>3200.169797349</v>
      </c>
      <c r="L24" s="6">
        <f xml:space="preserve"> ('octsep cfs'!$J24*30 + 'octsep cfs'!$K24*31 + 'octsep cfs'!$L24*31)*1.983471/1000</f>
        <v>1166.7133446780001</v>
      </c>
      <c r="M24" s="6">
        <f xml:space="preserve"> ('octsep cfs'!$K24*31 + 'octsep cfs'!$L24*31)*1.983471/1000</f>
        <v>328.83569014800003</v>
      </c>
      <c r="N24" s="6">
        <f xml:space="preserve"> 'octsep cfs'!$L24*31*1.983471/1000</f>
        <v>114.98181387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1484.5288699499999</v>
      </c>
      <c r="C25" s="6">
        <f>('augjul cfs'!$C25*30 + 'octsep cfs'!$B25*31 + 'octsep cfs'!$C25*30 + 'octsep cfs'!$D25*31 + 'octsep cfs'!$E25*31 + 'octsep cfs'!$F25*28 + 'octsep cfs'!$G25*31)*1.983471/1000</f>
        <v>1369.5470560799999</v>
      </c>
      <c r="D25" s="6">
        <f>('octsep cfs'!$B25*31 + 'octsep cfs'!$C25*30 + 'octsep cfs'!$D25*31 + 'octsep cfs'!$E25*31 + 'octsep cfs'!$F25*28 + 'octsep cfs'!$G25*31)*1.983471/1000</f>
        <v>1320.7536694799999</v>
      </c>
      <c r="E25" s="6">
        <f>('octsep cfs'!$C25*30 + 'octsep cfs'!$D25*31 + 'octsep cfs'!$E25*31 + 'octsep cfs'!$F25*28 + 'octsep cfs'!$G25*31)*1.983471/1000</f>
        <v>1263.877638555</v>
      </c>
      <c r="F25" s="6">
        <f>('octsep cfs'!$D25*31 + 'octsep cfs'!$E25*31 + 'octsep cfs'!$F25*28 + 'octsep cfs'!$G25*31)*1.983471/1000</f>
        <v>1147.8445850549999</v>
      </c>
      <c r="G25" s="6">
        <f>('octsep cfs'!$E25*31 + 'octsep cfs'!$F25*28 + 'octsep cfs'!$G25*31)*1.983471/1000</f>
        <v>1025.914672272</v>
      </c>
      <c r="H25" s="6">
        <f>('octsep cfs'!$F25*28 + 'octsep cfs'!$G25*31)*1.983471/1000</f>
        <v>942.414510114</v>
      </c>
      <c r="I25" s="6">
        <f>'octsep cfs'!$G25*31*1.983471/1000</f>
        <v>678.94609024199997</v>
      </c>
      <c r="J25" s="6">
        <f xml:space="preserve"> ('octsep cfs'!$H25*30 + 'octsep cfs'!$I25*31 + 'octsep cfs'!$J25*30 + 'octsep cfs'!$K25*31 + 'octsep cfs'!$L25*31)*1.983471/1000</f>
        <v>3479.3453240700001</v>
      </c>
      <c r="K25" s="6">
        <f xml:space="preserve"> ('octsep cfs'!$I25*31 + 'octsep cfs'!$J25*30 + 'octsep cfs'!$K25*31 + 'octsep cfs'!$L25*31)*1.983471/1000</f>
        <v>2026.3139735999998</v>
      </c>
      <c r="L25" s="6">
        <f xml:space="preserve"> ('octsep cfs'!$J25*30 + 'octsep cfs'!$K25*31 + 'octsep cfs'!$L25*31)*1.983471/1000</f>
        <v>440.73320661299999</v>
      </c>
      <c r="M25" s="6">
        <f xml:space="preserve"> ('octsep cfs'!$K25*31 + 'octsep cfs'!$L25*31)*1.983471/1000</f>
        <v>121.315036773</v>
      </c>
      <c r="N25" s="6">
        <f xml:space="preserve"> 'octsep cfs'!$L25*31*1.983471/1000</f>
        <v>35.662808579999997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2188.6174385879999</v>
      </c>
      <c r="C26" s="6">
        <f>('augjul cfs'!$C26*30 + 'octsep cfs'!$B26*31 + 'octsep cfs'!$C26*30 + 'octsep cfs'!$D26*31 + 'octsep cfs'!$E26*31 + 'octsep cfs'!$F26*28 + 'octsep cfs'!$G26*31)*1.983471/1000</f>
        <v>2152.9546300080001</v>
      </c>
      <c r="D26" s="6">
        <f>('octsep cfs'!$B26*31 + 'octsep cfs'!$C26*30 + 'octsep cfs'!$D26*31 + 'octsep cfs'!$E26*31 + 'octsep cfs'!$F26*28 + 'octsep cfs'!$G26*31)*1.983471/1000</f>
        <v>2114.4554578979996</v>
      </c>
      <c r="E26" s="6">
        <f>('octsep cfs'!$C26*30 + 'octsep cfs'!$D26*31 + 'octsep cfs'!$E26*31 + 'octsep cfs'!$F26*28 + 'octsep cfs'!$G26*31)*1.983471/1000</f>
        <v>2060.4078566190001</v>
      </c>
      <c r="F26" s="6">
        <f>('octsep cfs'!$D26*31 + 'octsep cfs'!$E26*31 + 'octsep cfs'!$F26*28 + 'octsep cfs'!$G26*31)*1.983471/1000</f>
        <v>1892.7847224089999</v>
      </c>
      <c r="G26" s="6">
        <f>('octsep cfs'!$E26*31 + 'octsep cfs'!$F26*28 + 'octsep cfs'!$G26*31)*1.983471/1000</f>
        <v>1716.130844736</v>
      </c>
      <c r="H26" s="6">
        <f>('octsep cfs'!$F26*28 + 'octsep cfs'!$G26*31)*1.983471/1000</f>
        <v>1478.296804068</v>
      </c>
      <c r="I26" s="6">
        <f>'octsep cfs'!$G26*31*1.983471/1000</f>
        <v>1063.4895468959999</v>
      </c>
      <c r="J26" s="6">
        <f xml:space="preserve"> ('octsep cfs'!$H26*30 + 'octsep cfs'!$I26*31 + 'octsep cfs'!$J26*30 + 'octsep cfs'!$K26*31 + 'octsep cfs'!$L26*31)*1.983471/1000</f>
        <v>4518.8190040979998</v>
      </c>
      <c r="K26" s="6">
        <f xml:space="preserve"> ('octsep cfs'!$I26*31 + 'octsep cfs'!$J26*30 + 'octsep cfs'!$K26*31 + 'octsep cfs'!$L26*31)*1.983471/1000</f>
        <v>3230.0190524280001</v>
      </c>
      <c r="L26" s="6">
        <f xml:space="preserve"> ('octsep cfs'!$J26*30 + 'octsep cfs'!$K26*31 + 'octsep cfs'!$L26*31)*1.983471/1000</f>
        <v>1613.264071734</v>
      </c>
      <c r="M26" s="6">
        <f xml:space="preserve"> ('octsep cfs'!$K26*31 + 'octsep cfs'!$L26*31)*1.983471/1000</f>
        <v>422.05089326400002</v>
      </c>
      <c r="N26" s="6">
        <f xml:space="preserve"> 'octsep cfs'!$L26*31*1.983471/1000</f>
        <v>85.037352182999996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2860.5876613229998</v>
      </c>
      <c r="C27" s="6">
        <f>('augjul cfs'!$C27*30 + 'octsep cfs'!$B27*31 + 'octsep cfs'!$C27*30 + 'octsep cfs'!$D27*31 + 'octsep cfs'!$E27*31 + 'octsep cfs'!$F27*28 + 'octsep cfs'!$G27*31)*1.983471/1000</f>
        <v>2775.5503091400001</v>
      </c>
      <c r="D27" s="6">
        <f>('octsep cfs'!$B27*31 + 'octsep cfs'!$C27*30 + 'octsep cfs'!$D27*31 + 'octsep cfs'!$E27*31 + 'octsep cfs'!$F27*28 + 'octsep cfs'!$G27*31)*1.983471/1000</f>
        <v>2738.0627072399998</v>
      </c>
      <c r="E27" s="6">
        <f>('octsep cfs'!$C27*30 + 'octsep cfs'!$D27*31 + 'octsep cfs'!$E27*31 + 'octsep cfs'!$F27*28 + 'octsep cfs'!$G27*31)*1.983471/1000</f>
        <v>2596.64122494</v>
      </c>
      <c r="F27" s="6">
        <f>('octsep cfs'!$D27*31 + 'octsep cfs'!$E27*31 + 'octsep cfs'!$F27*28 + 'octsep cfs'!$G27*31)*1.983471/1000</f>
        <v>2331.07429275</v>
      </c>
      <c r="G27" s="6">
        <f>('octsep cfs'!$E27*31 + 'octsep cfs'!$F27*28 + 'octsep cfs'!$G27*31)*1.983471/1000</f>
        <v>1718.411836386</v>
      </c>
      <c r="H27" s="6">
        <f>('octsep cfs'!$F27*28 + 'octsep cfs'!$G27*31)*1.983471/1000</f>
        <v>1302.2022652169999</v>
      </c>
      <c r="I27" s="6">
        <f>'octsep cfs'!$G27*31*1.983471/1000</f>
        <v>403.66610056499997</v>
      </c>
      <c r="J27" s="6">
        <f xml:space="preserve"> ('octsep cfs'!$H27*30 + 'octsep cfs'!$I27*31 + 'octsep cfs'!$J27*30 + 'octsep cfs'!$K27*31 + 'octsep cfs'!$L27*31)*1.983471/1000</f>
        <v>2591.1529606829999</v>
      </c>
      <c r="K27" s="6">
        <f xml:space="preserve"> ('octsep cfs'!$I27*31 + 'octsep cfs'!$J27*30 + 'octsep cfs'!$K27*31 + 'octsep cfs'!$L27*31)*1.983471/1000</f>
        <v>1538.048867943</v>
      </c>
      <c r="L27" s="6">
        <f xml:space="preserve"> ('octsep cfs'!$J27*30 + 'octsep cfs'!$K27*31 + 'octsep cfs'!$L27*31)*1.983471/1000</f>
        <v>503.76593152200002</v>
      </c>
      <c r="M27" s="6">
        <f xml:space="preserve"> ('octsep cfs'!$K27*31 + 'octsep cfs'!$L27*31)*1.983471/1000</f>
        <v>145.84858957200001</v>
      </c>
      <c r="N27" s="6">
        <f xml:space="preserve"> 'octsep cfs'!$L27*31*1.983471/1000</f>
        <v>32.834378934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1575.639610335</v>
      </c>
      <c r="C28" s="6">
        <f>('augjul cfs'!$C28*30 + 'octsep cfs'!$B28*31 + 'octsep cfs'!$C28*30 + 'octsep cfs'!$D28*31 + 'octsep cfs'!$E28*31 + 'octsep cfs'!$F28*29 + 'octsep cfs'!$G28*31)*1.983471/1000</f>
        <v>1542.8052314009999</v>
      </c>
      <c r="D28" s="6">
        <f>('octsep cfs'!$B28*31 + 'octsep cfs'!$C28*30 + 'octsep cfs'!$D28*31 + 'octsep cfs'!$E28*31 + 'octsep cfs'!$F28*29 + 'octsep cfs'!$G28*31)*1.983471/1000</f>
        <v>1506.4482079709999</v>
      </c>
      <c r="E28" s="6">
        <f>('octsep cfs'!$C28*30 + 'octsep cfs'!$D28*31 + 'octsep cfs'!$E28*31 + 'octsep cfs'!$F28*29 + 'octsep cfs'!$G28*31)*1.983471/1000</f>
        <v>1326.473999844</v>
      </c>
      <c r="F28" s="6">
        <f>('octsep cfs'!$D28*31 + 'octsep cfs'!$E28*31 + 'octsep cfs'!$F28*29 + 'octsep cfs'!$G28*31)*1.983471/1000</f>
        <v>1117.733511804</v>
      </c>
      <c r="G28" s="6">
        <f>('octsep cfs'!$E28*31 + 'octsep cfs'!$F28*29 + 'octsep cfs'!$G28*31)*1.983471/1000</f>
        <v>799.10476342200002</v>
      </c>
      <c r="H28" s="6">
        <f>('octsep cfs'!$F28*29 + 'octsep cfs'!$G28*31)*1.983471/1000</f>
        <v>627.92328223799996</v>
      </c>
      <c r="I28" s="6">
        <f>'octsep cfs'!$G28*31*1.983471/1000</f>
        <v>316.04626913999999</v>
      </c>
      <c r="J28" s="6">
        <f xml:space="preserve"> ('octsep cfs'!$H28*30 + 'octsep cfs'!$I28*31 + 'octsep cfs'!$J28*30 + 'octsep cfs'!$K28*31 + 'octsep cfs'!$L28*31)*1.983471/1000</f>
        <v>3104.534759613</v>
      </c>
      <c r="K28" s="6">
        <f xml:space="preserve"> ('octsep cfs'!$I28*31 + 'octsep cfs'!$J28*30 + 'octsep cfs'!$K28*31 + 'octsep cfs'!$L28*31)*1.983471/1000</f>
        <v>1659.4174584329999</v>
      </c>
      <c r="L28" s="6">
        <f xml:space="preserve"> ('octsep cfs'!$J28*30 + 'octsep cfs'!$K28*31 + 'octsep cfs'!$L28*31)*1.983471/1000</f>
        <v>535.731550158</v>
      </c>
      <c r="M28" s="6">
        <f xml:space="preserve"> ('octsep cfs'!$K28*31 + 'octsep cfs'!$L28*31)*1.983471/1000</f>
        <v>175.731563658</v>
      </c>
      <c r="N28" s="6">
        <f xml:space="preserve"> 'octsep cfs'!$L28*31*1.983471/1000</f>
        <v>39.905453048999995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1695.711010791</v>
      </c>
      <c r="C29" s="6">
        <f>('augjul cfs'!$C29*30 + 'octsep cfs'!$B29*31 + 'octsep cfs'!$C29*30 + 'octsep cfs'!$D29*31 + 'octsep cfs'!$E29*31 + 'octsep cfs'!$F29*28 + 'octsep cfs'!$G29*31)*1.983471/1000</f>
        <v>1655.805557742</v>
      </c>
      <c r="D29" s="6">
        <f>('octsep cfs'!$B29*31 + 'octsep cfs'!$C29*30 + 'octsep cfs'!$D29*31 + 'octsep cfs'!$E29*31 + 'octsep cfs'!$F29*28 + 'octsep cfs'!$G29*31)*1.983471/1000</f>
        <v>1619.448534312</v>
      </c>
      <c r="E29" s="6">
        <f>('octsep cfs'!$C29*30 + 'octsep cfs'!$D29*31 + 'octsep cfs'!$E29*31 + 'octsep cfs'!$F29*28 + 'octsep cfs'!$G29*31)*1.983471/1000</f>
        <v>1574.7470483850002</v>
      </c>
      <c r="F29" s="6">
        <f>('octsep cfs'!$D29*31 + 'octsep cfs'!$E29*31 + 'octsep cfs'!$F29*28 + 'octsep cfs'!$G29*31)*1.983471/1000</f>
        <v>1520.955314865</v>
      </c>
      <c r="G29" s="6">
        <f>('octsep cfs'!$E29*31 + 'octsep cfs'!$F29*28 + 'octsep cfs'!$G29*31)*1.983471/1000</f>
        <v>1443.0505243979999</v>
      </c>
      <c r="H29" s="6">
        <f>('octsep cfs'!$F29*28 + 'octsep cfs'!$G29*31)*1.983471/1000</f>
        <v>940.32789862200002</v>
      </c>
      <c r="I29" s="6">
        <f>'octsep cfs'!$G29*31*1.983471/1000</f>
        <v>365.85122595000001</v>
      </c>
      <c r="J29" s="6">
        <f xml:space="preserve"> ('octsep cfs'!$H29*30 + 'octsep cfs'!$I29*31 + 'octsep cfs'!$J29*30 + 'octsep cfs'!$K29*31 + 'octsep cfs'!$L29*31)*1.983471/1000</f>
        <v>2709.6177496290002</v>
      </c>
      <c r="K29" s="6">
        <f xml:space="preserve"> ('octsep cfs'!$I29*31 + 'octsep cfs'!$J29*30 + 'octsep cfs'!$K29*31 + 'octsep cfs'!$L29*31)*1.983471/1000</f>
        <v>1966.1136452790001</v>
      </c>
      <c r="L29" s="6">
        <f xml:space="preserve"> ('octsep cfs'!$J29*30 + 'octsep cfs'!$K29*31 + 'octsep cfs'!$L29*31)*1.983471/1000</f>
        <v>877.41418197299993</v>
      </c>
      <c r="M29" s="6">
        <f xml:space="preserve"> ('octsep cfs'!$K29*31 + 'octsep cfs'!$L29*31)*1.983471/1000</f>
        <v>201.86379408299999</v>
      </c>
      <c r="N29" s="6">
        <f xml:space="preserve"> 'octsep cfs'!$L29*31*1.983471/1000</f>
        <v>52.018510446000001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1708.0918367730001</v>
      </c>
      <c r="C30" s="6">
        <f>('augjul cfs'!$C30*30 + 'octsep cfs'!$B30*31 + 'octsep cfs'!$C30*30 + 'octsep cfs'!$D30*31 + 'octsep cfs'!$E30*31 + 'octsep cfs'!$F30*28 + 'octsep cfs'!$G30*31)*1.983471/1000</f>
        <v>1656.0733263270001</v>
      </c>
      <c r="D30" s="6">
        <f>('octsep cfs'!$B30*31 + 'octsep cfs'!$C30*30 + 'octsep cfs'!$D30*31 + 'octsep cfs'!$E30*31 + 'octsep cfs'!$F30*28 + 'octsep cfs'!$G30*31)*1.983471/1000</f>
        <v>1621.9179557070001</v>
      </c>
      <c r="E30" s="6">
        <f>('octsep cfs'!$C30*30 + 'octsep cfs'!$D30*31 + 'octsep cfs'!$E30*31 + 'octsep cfs'!$F30*28 + 'octsep cfs'!$G30*31)*1.983471/1000</f>
        <v>1557.909363066</v>
      </c>
      <c r="F30" s="6">
        <f>('octsep cfs'!$D30*31 + 'octsep cfs'!$E30*31 + 'octsep cfs'!$F30*28 + 'octsep cfs'!$G30*31)*1.983471/1000</f>
        <v>1466.153994606</v>
      </c>
      <c r="G30" s="6">
        <f>('octsep cfs'!$E30*31 + 'octsep cfs'!$F30*28 + 'octsep cfs'!$G30*31)*1.983471/1000</f>
        <v>1241.4783005520001</v>
      </c>
      <c r="H30" s="6">
        <f>('octsep cfs'!$F30*28 + 'octsep cfs'!$G30*31)*1.983471/1000</f>
        <v>989.68657445700001</v>
      </c>
      <c r="I30" s="6">
        <f>'octsep cfs'!$G30*31*1.983471/1000</f>
        <v>521.23039367700005</v>
      </c>
      <c r="J30" s="6">
        <f xml:space="preserve"> ('octsep cfs'!$H30*30 + 'octsep cfs'!$I30*31 + 'octsep cfs'!$J30*30 + 'octsep cfs'!$K30*31 + 'octsep cfs'!$L30*31)*1.983471/1000</f>
        <v>3637.3109379810003</v>
      </c>
      <c r="K30" s="6">
        <f xml:space="preserve"> ('octsep cfs'!$I30*31 + 'octsep cfs'!$J30*30 + 'octsep cfs'!$K30*31 + 'octsep cfs'!$L30*31)*1.983471/1000</f>
        <v>2558.3820528209999</v>
      </c>
      <c r="L30" s="6">
        <f xml:space="preserve"> ('octsep cfs'!$J30*30 + 'octsep cfs'!$K30*31 + 'octsep cfs'!$L30*31)*1.983471/1000</f>
        <v>1007.9107060050001</v>
      </c>
      <c r="M30" s="6">
        <f xml:space="preserve"> ('octsep cfs'!$K30*31 + 'octsep cfs'!$L30*31)*1.983471/1000</f>
        <v>320.04296320499998</v>
      </c>
      <c r="N30" s="6">
        <f xml:space="preserve"> 'octsep cfs'!$L30*31*1.983471/1000</f>
        <v>86.451567005999991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1072.2763234260001</v>
      </c>
      <c r="C31" s="6">
        <f>('augjul cfs'!$C31*30 + 'octsep cfs'!$B31*31 + 'octsep cfs'!$C31*30 + 'octsep cfs'!$D31*31 + 'octsep cfs'!$E31*31 + 'octsep cfs'!$F31*28 + 'octsep cfs'!$G31*31)*1.983471/1000</f>
        <v>985.82475641999997</v>
      </c>
      <c r="D31" s="6">
        <f>('octsep cfs'!$B31*31 + 'octsep cfs'!$C31*30 + 'octsep cfs'!$D31*31 + 'octsep cfs'!$E31*31 + 'octsep cfs'!$F31*28 + 'octsep cfs'!$G31*31)*1.983471/1000</f>
        <v>914.77682519999996</v>
      </c>
      <c r="E31" s="6">
        <f>('octsep cfs'!$C31*30 + 'octsep cfs'!$D31*31 + 'octsep cfs'!$E31*31 + 'octsep cfs'!$F31*28 + 'octsep cfs'!$G31*31)*1.983471/1000</f>
        <v>814.98244877699995</v>
      </c>
      <c r="F31" s="6">
        <f>('octsep cfs'!$D31*31 + 'octsep cfs'!$E31*31 + 'octsep cfs'!$F31*28 + 'octsep cfs'!$G31*31)*1.983471/1000</f>
        <v>617.9642743469999</v>
      </c>
      <c r="G31" s="6">
        <f>('octsep cfs'!$E31*31 + 'octsep cfs'!$F31*28 + 'octsep cfs'!$G31*31)*1.983471/1000</f>
        <v>460.12560258000002</v>
      </c>
      <c r="H31" s="6">
        <f>('octsep cfs'!$F31*28 + 'octsep cfs'!$G31*31)*1.983471/1000</f>
        <v>336.78147497399999</v>
      </c>
      <c r="I31" s="6">
        <f>'octsep cfs'!$G31*31*1.983471/1000</f>
        <v>164.17189467</v>
      </c>
      <c r="J31" s="6">
        <f xml:space="preserve"> ('octsep cfs'!$H31*30 + 'octsep cfs'!$I31*31 + 'octsep cfs'!$J31*30 + 'octsep cfs'!$K31*31 + 'octsep cfs'!$L31*31)*1.983471/1000</f>
        <v>3198.3231858479999</v>
      </c>
      <c r="K31" s="6">
        <f xml:space="preserve"> ('octsep cfs'!$I31*31 + 'octsep cfs'!$J31*30 + 'octsep cfs'!$K31*31 + 'octsep cfs'!$L31*31)*1.983471/1000</f>
        <v>2530.2703183379999</v>
      </c>
      <c r="L31" s="6">
        <f xml:space="preserve"> ('octsep cfs'!$J31*30 + 'octsep cfs'!$K31*31 + 'octsep cfs'!$L31*31)*1.983471/1000</f>
        <v>1151.595328716</v>
      </c>
      <c r="M31" s="6">
        <f xml:space="preserve"> ('octsep cfs'!$K31*31 + 'octsep cfs'!$L31*31)*1.983471/1000</f>
        <v>334.24659903599996</v>
      </c>
      <c r="N31" s="6">
        <f xml:space="preserve"> 'octsep cfs'!$L31*31*1.983471/1000</f>
        <v>65.422807464000002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2849.4068352959998</v>
      </c>
      <c r="C32" s="6">
        <f>('augjul cfs'!$C32*30 + 'octsep cfs'!$B32*31 + 'octsep cfs'!$C32*30 + 'octsep cfs'!$D32*31 + 'octsep cfs'!$E32*31 + 'octsep cfs'!$F32*29 + 'octsep cfs'!$G32*31)*1.983471/1000</f>
        <v>2783.9840278320003</v>
      </c>
      <c r="D32" s="6">
        <f>('octsep cfs'!$B32*31 + 'octsep cfs'!$C32*30 + 'octsep cfs'!$D32*31 + 'octsep cfs'!$E32*31 + 'octsep cfs'!$F32*29 + 'octsep cfs'!$G32*31)*1.983471/1000</f>
        <v>2736.1427073119999</v>
      </c>
      <c r="E32" s="6">
        <f>('octsep cfs'!$C32*30 + 'octsep cfs'!$D32*31 + 'octsep cfs'!$E32*31 + 'octsep cfs'!$F32*29 + 'octsep cfs'!$G32*31)*1.983471/1000</f>
        <v>2559.3043668359996</v>
      </c>
      <c r="F32" s="6">
        <f>('octsep cfs'!$D32*31 + 'octsep cfs'!$E32*31 + 'octsep cfs'!$F32*29 + 'octsep cfs'!$G32*31)*1.983471/1000</f>
        <v>2158.1275223759999</v>
      </c>
      <c r="G32" s="6">
        <f>('octsep cfs'!$E32*31 + 'octsep cfs'!$F32*29 + 'octsep cfs'!$G32*31)*1.983471/1000</f>
        <v>1260.2855725739998</v>
      </c>
      <c r="H32" s="6">
        <f>('octsep cfs'!$F32*29 + 'octsep cfs'!$G32*31)*1.983471/1000</f>
        <v>779.452532754</v>
      </c>
      <c r="I32" s="6">
        <f>'octsep cfs'!$G32*31*1.983471/1000</f>
        <v>567.77650763400004</v>
      </c>
      <c r="J32" s="6">
        <f xml:space="preserve"> ('octsep cfs'!$H32*30 + 'octsep cfs'!$I32*31 + 'octsep cfs'!$J32*30 + 'octsep cfs'!$K32*31 + 'octsep cfs'!$L32*31)*1.983471/1000</f>
        <v>4281.6950460479993</v>
      </c>
      <c r="K32" s="6">
        <f xml:space="preserve"> ('octsep cfs'!$I32*31 + 'octsep cfs'!$J32*30 + 'octsep cfs'!$K32*31 + 'octsep cfs'!$L32*31)*1.983471/1000</f>
        <v>2507.1033770579998</v>
      </c>
      <c r="L32" s="6">
        <f xml:space="preserve"> ('octsep cfs'!$J32*30 + 'octsep cfs'!$K32*31 + 'octsep cfs'!$L32*31)*1.983471/1000</f>
        <v>799.34674688400003</v>
      </c>
      <c r="M32" s="6">
        <f xml:space="preserve"> ('octsep cfs'!$K32*31 + 'octsep cfs'!$L32*31)*1.983471/1000</f>
        <v>222.21619001400001</v>
      </c>
      <c r="N32" s="6">
        <f xml:space="preserve"> 'octsep cfs'!$L32*31*1.983471/1000</f>
        <v>64.008592641000007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1573.987378992</v>
      </c>
      <c r="C33" s="6">
        <f>('augjul cfs'!$C33*30 + 'octsep cfs'!$B33*31 + 'octsep cfs'!$C33*30 + 'octsep cfs'!$D33*31 + 'octsep cfs'!$E33*31 + 'octsep cfs'!$F33*28 + 'octsep cfs'!$G33*31)*1.983471/1000</f>
        <v>1509.9787863510001</v>
      </c>
      <c r="D33" s="6">
        <f>('octsep cfs'!$B33*31 + 'octsep cfs'!$C33*30 + 'octsep cfs'!$D33*31 + 'octsep cfs'!$E33*31 + 'octsep cfs'!$F33*28 + 'octsep cfs'!$G33*31)*1.983471/1000</f>
        <v>1466.064738411</v>
      </c>
      <c r="E33" s="6">
        <f>('octsep cfs'!$C33*30 + 'octsep cfs'!$D33*31 + 'octsep cfs'!$E33*31 + 'octsep cfs'!$F33*28 + 'octsep cfs'!$G33*31)*1.983471/1000</f>
        <v>1370.5130064570001</v>
      </c>
      <c r="F33" s="6">
        <f>('octsep cfs'!$D33*31 + 'octsep cfs'!$E33*31 + 'octsep cfs'!$F33*28 + 'octsep cfs'!$G33*31)*1.983471/1000</f>
        <v>1257.455159457</v>
      </c>
      <c r="G33" s="6">
        <f>('octsep cfs'!$E33*31 + 'octsep cfs'!$F33*28 + 'octsep cfs'!$G33*31)*1.983471/1000</f>
        <v>993.48888836399999</v>
      </c>
      <c r="H33" s="6">
        <f>('octsep cfs'!$F33*28 + 'octsep cfs'!$G33*31)*1.983471/1000</f>
        <v>859.5688933859999</v>
      </c>
      <c r="I33" s="6">
        <f>'octsep cfs'!$G33*31*1.983471/1000</f>
        <v>659.02410751799994</v>
      </c>
      <c r="J33" s="6">
        <f xml:space="preserve"> ('octsep cfs'!$H33*30 + 'octsep cfs'!$I33*31 + 'octsep cfs'!$J33*30 + 'octsep cfs'!$K33*31 + 'octsep cfs'!$L33*31)*1.983471/1000</f>
        <v>3559.9119326189998</v>
      </c>
      <c r="K33" s="6">
        <f xml:space="preserve"> ('octsep cfs'!$I33*31 + 'octsep cfs'!$J33*30 + 'octsep cfs'!$K33*31 + 'octsep cfs'!$L33*31)*1.983471/1000</f>
        <v>2479.4359400789999</v>
      </c>
      <c r="L33" s="6">
        <f xml:space="preserve"> ('octsep cfs'!$J33*30 + 'octsep cfs'!$K33*31 + 'octsep cfs'!$L33*31)*1.983471/1000</f>
        <v>623.00229068700003</v>
      </c>
      <c r="M33" s="6">
        <f xml:space="preserve"> ('octsep cfs'!$K33*31 + 'octsep cfs'!$L33*31)*1.983471/1000</f>
        <v>154.76429171699999</v>
      </c>
      <c r="N33" s="6">
        <f xml:space="preserve"> 'octsep cfs'!$L33*31*1.983471/1000</f>
        <v>43.840659512999999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1621.991344134</v>
      </c>
      <c r="C34" s="6">
        <f>('augjul cfs'!$C34*30 + 'octsep cfs'!$B34*31 + 'octsep cfs'!$C34*30 + 'octsep cfs'!$D34*31 + 'octsep cfs'!$E34*31 + 'octsep cfs'!$F34*28 + 'octsep cfs'!$G34*31)*1.983471/1000</f>
        <v>1578.150684621</v>
      </c>
      <c r="D34" s="6">
        <f>('octsep cfs'!$B34*31 + 'octsep cfs'!$C34*30 + 'octsep cfs'!$D34*31 + 'octsep cfs'!$E34*31 + 'octsep cfs'!$F34*28 + 'octsep cfs'!$G34*31)*1.983471/1000</f>
        <v>1555.1225863109998</v>
      </c>
      <c r="E34" s="6">
        <f>('octsep cfs'!$C34*30 + 'octsep cfs'!$D34*31 + 'octsep cfs'!$E34*31 + 'octsep cfs'!$F34*28 + 'octsep cfs'!$G34*31)*1.983471/1000</f>
        <v>1484.719283166</v>
      </c>
      <c r="F34" s="6">
        <f>('octsep cfs'!$D34*31 + 'octsep cfs'!$E34*31 + 'octsep cfs'!$F34*28 + 'octsep cfs'!$G34*31)*1.983471/1000</f>
        <v>1393.7374683960002</v>
      </c>
      <c r="G34" s="6">
        <f>('octsep cfs'!$E34*31 + 'octsep cfs'!$F34*28 + 'octsep cfs'!$G34*31)*1.983471/1000</f>
        <v>1250.9017712729999</v>
      </c>
      <c r="H34" s="6">
        <f>('octsep cfs'!$F34*28 + 'octsep cfs'!$G34*31)*1.983471/1000</f>
        <v>1047.0088863569999</v>
      </c>
      <c r="I34" s="6">
        <f>'octsep cfs'!$G34*31*1.983471/1000</f>
        <v>408.83105904899998</v>
      </c>
      <c r="J34" s="6">
        <f xml:space="preserve"> ('octsep cfs'!$H34*30 + 'octsep cfs'!$I34*31 + 'octsep cfs'!$J34*30 + 'octsep cfs'!$K34*31 + 'octsep cfs'!$L34*31)*1.983471/1000</f>
        <v>2621.5199016930001</v>
      </c>
      <c r="K34" s="6">
        <f xml:space="preserve"> ('octsep cfs'!$I34*31 + 'octsep cfs'!$J34*30 + 'octsep cfs'!$K34*31 + 'octsep cfs'!$L34*31)*1.983471/1000</f>
        <v>1603.5827497830001</v>
      </c>
      <c r="L34" s="6">
        <f xml:space="preserve"> ('octsep cfs'!$J34*30 + 'octsep cfs'!$K34*31 + 'octsep cfs'!$L34*31)*1.983471/1000</f>
        <v>396.58114215299997</v>
      </c>
      <c r="M34" s="6">
        <f xml:space="preserve"> ('octsep cfs'!$K34*31 + 'octsep cfs'!$L34*31)*1.983471/1000</f>
        <v>106.558012533</v>
      </c>
      <c r="N34" s="6">
        <f xml:space="preserve"> 'octsep cfs'!$L34*31*1.983471/1000</f>
        <v>22.319999163000002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2630.4534550769999</v>
      </c>
      <c r="C35" s="6">
        <f>('augjul cfs'!$C35*30 + 'octsep cfs'!$B35*31 + 'octsep cfs'!$C35*30 + 'octsep cfs'!$D35*31 + 'octsep cfs'!$E35*31 + 'octsep cfs'!$F35*28 + 'octsep cfs'!$G35*31)*1.983471/1000</f>
        <v>2608.133455914</v>
      </c>
      <c r="D35" s="6">
        <f>('octsep cfs'!$B35*31 + 'octsep cfs'!$C35*30 + 'octsep cfs'!$D35*31 + 'octsep cfs'!$E35*31 + 'octsep cfs'!$F35*28 + 'octsep cfs'!$G35*31)*1.983471/1000</f>
        <v>2579.3334569939998</v>
      </c>
      <c r="E35" s="6">
        <f>('octsep cfs'!$C35*30 + 'octsep cfs'!$D35*31 + 'octsep cfs'!$E35*31 + 'octsep cfs'!$F35*28 + 'octsep cfs'!$G35*31)*1.983471/1000</f>
        <v>2514.3410627370004</v>
      </c>
      <c r="F35" s="6">
        <f>('octsep cfs'!$D35*31 + 'octsep cfs'!$E35*31 + 'octsep cfs'!$F35*28 + 'octsep cfs'!$G35*31)*1.983471/1000</f>
        <v>2130.479920107</v>
      </c>
      <c r="G35" s="6">
        <f>('octsep cfs'!$E35*31 + 'octsep cfs'!$F35*28 + 'octsep cfs'!$G35*31)*1.983471/1000</f>
        <v>1598.7351466590001</v>
      </c>
      <c r="H35" s="6">
        <f>('octsep cfs'!$F35*28 + 'octsep cfs'!$G35*31)*1.983471/1000</f>
        <v>740.61418710299995</v>
      </c>
      <c r="I35" s="6">
        <f>'octsep cfs'!$G35*31*1.983471/1000</f>
        <v>447.32229727500004</v>
      </c>
      <c r="J35" s="6">
        <f xml:space="preserve"> ('octsep cfs'!$H35*30 + 'octsep cfs'!$I35*31 + 'octsep cfs'!$J35*30 + 'octsep cfs'!$K35*31 + 'octsep cfs'!$L35*31)*1.983471/1000</f>
        <v>3440.11226769</v>
      </c>
      <c r="K35" s="6">
        <f xml:space="preserve"> ('octsep cfs'!$I35*31 + 'octsep cfs'!$J35*30 + 'octsep cfs'!$K35*31 + 'octsep cfs'!$L35*31)*1.983471/1000</f>
        <v>2284.6610713499999</v>
      </c>
      <c r="L35" s="6">
        <f xml:space="preserve"> ('octsep cfs'!$J35*30 + 'octsep cfs'!$K35*31 + 'octsep cfs'!$L35*31)*1.983471/1000</f>
        <v>970.79401318200007</v>
      </c>
      <c r="M35" s="6">
        <f xml:space="preserve"> ('octsep cfs'!$K35*31 + 'octsep cfs'!$L35*31)*1.983471/1000</f>
        <v>209.79569461200001</v>
      </c>
      <c r="N35" s="6">
        <f xml:space="preserve"> 'octsep cfs'!$L35*31*1.983471/1000</f>
        <v>52.633386455999997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2381.867018118</v>
      </c>
      <c r="C36" s="6">
        <f>('augjul cfs'!$C36*30 + 'octsep cfs'!$B36*31 + 'octsep cfs'!$C36*30 + 'octsep cfs'!$D36*31 + 'octsep cfs'!$E36*31 + 'octsep cfs'!$F36*29 + 'octsep cfs'!$G36*31)*1.983471/1000</f>
        <v>2329.2336316619999</v>
      </c>
      <c r="D36" s="6">
        <f>('octsep cfs'!$B36*31 + 'octsep cfs'!$C36*30 + 'octsep cfs'!$D36*31 + 'octsep cfs'!$E36*31 + 'octsep cfs'!$F36*29 + 'octsep cfs'!$G36*31)*1.983471/1000</f>
        <v>2239.6204118820001</v>
      </c>
      <c r="E36" s="6">
        <f>('octsep cfs'!$C36*30 + 'octsep cfs'!$D36*31 + 'octsep cfs'!$E36*31 + 'octsep cfs'!$F36*29 + 'octsep cfs'!$G36*31)*1.983471/1000</f>
        <v>2030.808518886</v>
      </c>
      <c r="F36" s="6">
        <f>('octsep cfs'!$D36*31 + 'octsep cfs'!$E36*31 + 'octsep cfs'!$F36*29 + 'octsep cfs'!$G36*31)*1.983471/1000</f>
        <v>1520.7986206559999</v>
      </c>
      <c r="G36" s="6">
        <f>('octsep cfs'!$E36*31 + 'octsep cfs'!$F36*29 + 'octsep cfs'!$G36*31)*1.983471/1000</f>
        <v>1196.9434261890001</v>
      </c>
      <c r="H36" s="6">
        <f>('octsep cfs'!$F36*29 + 'octsep cfs'!$G36*31)*1.983471/1000</f>
        <v>997.72359894900001</v>
      </c>
      <c r="I36" s="6">
        <f>'octsep cfs'!$G36*31*1.983471/1000</f>
        <v>635.228405931</v>
      </c>
      <c r="J36" s="6">
        <f xml:space="preserve"> ('octsep cfs'!$H36*30 + 'octsep cfs'!$I36*31 + 'octsep cfs'!$J36*30 + 'octsep cfs'!$K36*31 + 'octsep cfs'!$L36*31)*1.983471/1000</f>
        <v>2962.093773219</v>
      </c>
      <c r="K36" s="6">
        <f xml:space="preserve"> ('octsep cfs'!$I36*31 + 'octsep cfs'!$J36*30 + 'octsep cfs'!$K36*31 + 'octsep cfs'!$L36*31)*1.983471/1000</f>
        <v>1775.8194375390001</v>
      </c>
      <c r="L36" s="6">
        <f xml:space="preserve"> ('octsep cfs'!$J36*30 + 'octsep cfs'!$K36*31 + 'octsep cfs'!$L36*31)*1.983471/1000</f>
        <v>719.89286556599995</v>
      </c>
      <c r="M36" s="6">
        <f xml:space="preserve"> ('octsep cfs'!$K36*31 + 'octsep cfs'!$L36*31)*1.983471/1000</f>
        <v>164.54082027600001</v>
      </c>
      <c r="N36" s="6">
        <f xml:space="preserve"> 'octsep cfs'!$L36*31*1.983471/1000</f>
        <v>53.248262466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2541.7169294790001</v>
      </c>
      <c r="C37" s="6">
        <f>('augjul cfs'!$C37*30 + 'octsep cfs'!$B37*31 + 'octsep cfs'!$C37*30 + 'octsep cfs'!$D37*31 + 'octsep cfs'!$E37*31 + 'octsep cfs'!$F37*28 + 'octsep cfs'!$G37*31)*1.983471/1000</f>
        <v>2488.468667013</v>
      </c>
      <c r="D37" s="6">
        <f>('octsep cfs'!$B37*31 + 'octsep cfs'!$C37*30 + 'octsep cfs'!$D37*31 + 'octsep cfs'!$E37*31 + 'octsep cfs'!$F37*28 + 'octsep cfs'!$G37*31)*1.983471/1000</f>
        <v>2446.3397429729998</v>
      </c>
      <c r="E37" s="6">
        <f>('octsep cfs'!$C37*30 + 'octsep cfs'!$D37*31 + 'octsep cfs'!$E37*31 + 'octsep cfs'!$F37*28 + 'octsep cfs'!$G37*31)*1.983471/1000</f>
        <v>2376.7357786409998</v>
      </c>
      <c r="F37" s="6">
        <f>('octsep cfs'!$D37*31 + 'octsep cfs'!$E37*31 + 'octsep cfs'!$F37*28 + 'octsep cfs'!$G37*31)*1.983471/1000</f>
        <v>2213.634958311</v>
      </c>
      <c r="G37" s="6">
        <f>('octsep cfs'!$E37*31 + 'octsep cfs'!$F37*28 + 'octsep cfs'!$G37*31)*1.983471/1000</f>
        <v>2081.498103762</v>
      </c>
      <c r="H37" s="6">
        <f>('octsep cfs'!$F37*28 + 'octsep cfs'!$G37*31)*1.983471/1000</f>
        <v>1872.31728516</v>
      </c>
      <c r="I37" s="6">
        <f>'octsep cfs'!$G37*31*1.983471/1000</f>
        <v>701.20460180399994</v>
      </c>
      <c r="J37" s="6">
        <f xml:space="preserve"> ('octsep cfs'!$H37*30 + 'octsep cfs'!$I37*31 + 'octsep cfs'!$J37*30 + 'octsep cfs'!$K37*31 + 'octsep cfs'!$L37*31)*1.983471/1000</f>
        <v>2991.2131109699999</v>
      </c>
      <c r="K37" s="6">
        <f xml:space="preserve"> ('octsep cfs'!$I37*31 + 'octsep cfs'!$J37*30 + 'octsep cfs'!$K37*31 + 'octsep cfs'!$L37*31)*1.983471/1000</f>
        <v>2153.69248122</v>
      </c>
      <c r="L37" s="6">
        <f xml:space="preserve"> ('octsep cfs'!$J37*30 + 'octsep cfs'!$K37*31 + 'octsep cfs'!$L37*31)*1.983471/1000</f>
        <v>731.23831968599995</v>
      </c>
      <c r="M37" s="6">
        <f xml:space="preserve"> ('octsep cfs'!$K37*31 + 'octsep cfs'!$L37*31)*1.983471/1000</f>
        <v>132.56726775599998</v>
      </c>
      <c r="N37" s="6">
        <f xml:space="preserve"> 'octsep cfs'!$L37*31*1.983471/1000</f>
        <v>35.109420170999996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1107.387727068</v>
      </c>
      <c r="C38" s="6">
        <f>('augjul cfs'!$C38*30 + 'octsep cfs'!$B38*31 + 'octsep cfs'!$C38*30 + 'octsep cfs'!$D38*31 + 'octsep cfs'!$E38*31 + 'octsep cfs'!$F38*28 + 'octsep cfs'!$G38*31)*1.983471/1000</f>
        <v>1072.278306897</v>
      </c>
      <c r="D38" s="6">
        <f>('octsep cfs'!$B38*31 + 'octsep cfs'!$C38*30 + 'octsep cfs'!$D38*31 + 'octsep cfs'!$E38*31 + 'octsep cfs'!$F38*28 + 'octsep cfs'!$G38*31)*1.983471/1000</f>
        <v>1045.382440137</v>
      </c>
      <c r="E38" s="6">
        <f>('octsep cfs'!$C38*30 + 'octsep cfs'!$D38*31 + 'octsep cfs'!$E38*31 + 'octsep cfs'!$F38*28 + 'octsep cfs'!$G38*31)*1.983471/1000</f>
        <v>989.30574802499996</v>
      </c>
      <c r="F38" s="6">
        <f>('octsep cfs'!$D38*31 + 'octsep cfs'!$E38*31 + 'octsep cfs'!$F38*28 + 'octsep cfs'!$G38*31)*1.983471/1000</f>
        <v>927.83798173500008</v>
      </c>
      <c r="G38" s="6">
        <f>('octsep cfs'!$E38*31 + 'octsep cfs'!$F38*28 + 'octsep cfs'!$G38*31)*1.983471/1000</f>
        <v>824.35434925200002</v>
      </c>
      <c r="H38" s="6">
        <f>('octsep cfs'!$F38*28 + 'octsep cfs'!$G38*31)*1.983471/1000</f>
        <v>632.75898453599996</v>
      </c>
      <c r="I38" s="6">
        <f>'octsep cfs'!$G38*31*1.983471/1000</f>
        <v>329.08164055200001</v>
      </c>
      <c r="J38" s="6">
        <f xml:space="preserve"> ('octsep cfs'!$H38*30 + 'octsep cfs'!$I38*31 + 'octsep cfs'!$J38*30 + 'octsep cfs'!$K38*31 + 'octsep cfs'!$L38*31)*1.983471/1000</f>
        <v>3086.1955867470001</v>
      </c>
      <c r="K38" s="6">
        <f xml:space="preserve"> ('octsep cfs'!$I38*31 + 'octsep cfs'!$J38*30 + 'octsep cfs'!$K38*31 + 'octsep cfs'!$L38*31)*1.983471/1000</f>
        <v>1726.2881997269999</v>
      </c>
      <c r="L38" s="6">
        <f xml:space="preserve"> ('octsep cfs'!$J38*30 + 'octsep cfs'!$K38*31 + 'octsep cfs'!$L38*31)*1.983471/1000</f>
        <v>621.23303455500002</v>
      </c>
      <c r="M38" s="6">
        <f xml:space="preserve"> ('octsep cfs'!$K38*31 + 'octsep cfs'!$L38*31)*1.983471/1000</f>
        <v>153.41156449499999</v>
      </c>
      <c r="N38" s="6">
        <f xml:space="preserve"> 'octsep cfs'!$L38*31*1.983471/1000</f>
        <v>45.500824739999999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2079.8914922519998</v>
      </c>
      <c r="C39" s="6">
        <f>('augjul cfs'!$C39*30 + 'octsep cfs'!$B39*31 + 'octsep cfs'!$C39*30 + 'octsep cfs'!$D39*31 + 'octsep cfs'!$E39*31 + 'octsep cfs'!$F39*28 + 'octsep cfs'!$G39*31)*1.983471/1000</f>
        <v>2034.3906675120002</v>
      </c>
      <c r="D39" s="6">
        <f>('octsep cfs'!$B39*31 + 'octsep cfs'!$C39*30 + 'octsep cfs'!$D39*31 + 'octsep cfs'!$E39*31 + 'octsep cfs'!$F39*28 + 'octsep cfs'!$G39*31)*1.983471/1000</f>
        <v>1994.9989334519998</v>
      </c>
      <c r="E39" s="6">
        <f>('octsep cfs'!$C39*30 + 'octsep cfs'!$D39*31 + 'octsep cfs'!$E39*31 + 'octsep cfs'!$F39*28 + 'octsep cfs'!$G39*31)*1.983471/1000</f>
        <v>1904.6121599820001</v>
      </c>
      <c r="F39" s="6">
        <f>('octsep cfs'!$D39*31 + 'octsep cfs'!$E39*31 + 'octsep cfs'!$F39*28 + 'octsep cfs'!$G39*31)*1.983471/1000</f>
        <v>1685.6369615819999</v>
      </c>
      <c r="G39" s="6">
        <f>('octsep cfs'!$E39*31 + 'octsep cfs'!$F39*28 + 'octsep cfs'!$G39*31)*1.983471/1000</f>
        <v>1316.9573059859999</v>
      </c>
      <c r="H39" s="6">
        <f>('octsep cfs'!$F39*28 + 'octsep cfs'!$G39*31)*1.983471/1000</f>
        <v>1076.048885268</v>
      </c>
      <c r="I39" s="6">
        <f>'octsep cfs'!$G39*31*1.983471/1000</f>
        <v>462.14080911600001</v>
      </c>
      <c r="J39" s="6">
        <f xml:space="preserve"> ('octsep cfs'!$H39*30 + 'octsep cfs'!$I39*31 + 'octsep cfs'!$J39*30 + 'octsep cfs'!$K39*31 + 'octsep cfs'!$L39*31)*1.983471/1000</f>
        <v>1799.894808537</v>
      </c>
      <c r="K39" s="6">
        <f xml:space="preserve"> ('octsep cfs'!$I39*31 + 'octsep cfs'!$J39*30 + 'octsep cfs'!$K39*31 + 'octsep cfs'!$L39*31)*1.983471/1000</f>
        <v>1052.8204563869999</v>
      </c>
      <c r="L39" s="6">
        <f xml:space="preserve"> ('octsep cfs'!$J39*30 + 'octsep cfs'!$K39*31 + 'octsep cfs'!$L39*31)*1.983471/1000</f>
        <v>363.48296157599998</v>
      </c>
      <c r="M39" s="6">
        <f xml:space="preserve"> ('octsep cfs'!$K39*31 + 'octsep cfs'!$L39*31)*1.983471/1000</f>
        <v>107.972227356</v>
      </c>
      <c r="N39" s="6">
        <f xml:space="preserve"> 'octsep cfs'!$L39*31*1.983471/1000</f>
        <v>30.928263303000001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819.14178746399989</v>
      </c>
      <c r="C40" s="6">
        <f>('augjul cfs'!$C40*30 + 'octsep cfs'!$B40*31 + 'octsep cfs'!$C40*30 + 'octsep cfs'!$D40*31 + 'octsep cfs'!$E40*31 + 'octsep cfs'!$F40*29 + 'octsep cfs'!$G40*31)*1.983471/1000</f>
        <v>788.21352416100001</v>
      </c>
      <c r="D40" s="6">
        <f>('octsep cfs'!$B40*31 + 'octsep cfs'!$C40*30 + 'octsep cfs'!$D40*31 + 'octsep cfs'!$E40*31 + 'octsep cfs'!$F40*29 + 'octsep cfs'!$G40*31)*1.983471/1000</f>
        <v>757.56889721099992</v>
      </c>
      <c r="E40" s="6">
        <f>('octsep cfs'!$C40*30 + 'octsep cfs'!$D40*31 + 'octsep cfs'!$E40*31 + 'octsep cfs'!$F40*29 + 'octsep cfs'!$G40*31)*1.983471/1000</f>
        <v>720.36889860600002</v>
      </c>
      <c r="F40" s="6">
        <f>('octsep cfs'!$D40*31 + 'octsep cfs'!$E40*31 + 'octsep cfs'!$F40*29 + 'octsep cfs'!$G40*31)*1.983471/1000</f>
        <v>607.96559703599996</v>
      </c>
      <c r="G40" s="6">
        <f>('octsep cfs'!$E40*31 + 'octsep cfs'!$F40*29 + 'octsep cfs'!$G40*31)*1.983471/1000</f>
        <v>506.08064217899999</v>
      </c>
      <c r="H40" s="6">
        <f>('octsep cfs'!$F40*29 + 'octsep cfs'!$G40*31)*1.983471/1000</f>
        <v>365.21254828799999</v>
      </c>
      <c r="I40" s="6">
        <f>'octsep cfs'!$G40*31*1.983471/1000</f>
        <v>223.99933044299999</v>
      </c>
      <c r="J40" s="6">
        <f xml:space="preserve"> ('octsep cfs'!$H40*30 + 'octsep cfs'!$I40*31 + 'octsep cfs'!$J40*30 + 'octsep cfs'!$K40*31 + 'octsep cfs'!$L40*31)*1.983471/1000</f>
        <v>3765.3578753280003</v>
      </c>
      <c r="K40" s="6">
        <f xml:space="preserve"> ('octsep cfs'!$I40*31 + 'octsep cfs'!$J40*30 + 'octsep cfs'!$K40*31 + 'octsep cfs'!$L40*31)*1.983471/1000</f>
        <v>2914.984353498</v>
      </c>
      <c r="L40" s="6">
        <f xml:space="preserve"> ('octsep cfs'!$J40*30 + 'octsep cfs'!$K40*31 + 'octsep cfs'!$L40*31)*1.983471/1000</f>
        <v>1409.767881018</v>
      </c>
      <c r="M40" s="6">
        <f xml:space="preserve"> ('octsep cfs'!$K40*31 + 'octsep cfs'!$L40*31)*1.983471/1000</f>
        <v>298.70676565799999</v>
      </c>
      <c r="N40" s="6">
        <f xml:space="preserve"> 'octsep cfs'!$L40*31*1.983471/1000</f>
        <v>86.943467814000002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3077.0339341980002</v>
      </c>
      <c r="C41" s="6">
        <f>('augjul cfs'!$C41*30 + 'octsep cfs'!$B41*31 + 'octsep cfs'!$C41*30 + 'octsep cfs'!$D41*31 + 'octsep cfs'!$E41*31 + 'octsep cfs'!$F41*28 + 'octsep cfs'!$G41*31)*1.983471/1000</f>
        <v>2990.0904663840001</v>
      </c>
      <c r="D41" s="6">
        <f>('octsep cfs'!$B41*31 + 'octsep cfs'!$C41*30 + 'octsep cfs'!$D41*31 + 'octsep cfs'!$E41*31 + 'octsep cfs'!$F41*28 + 'octsep cfs'!$G41*31)*1.983471/1000</f>
        <v>2916.9003864839997</v>
      </c>
      <c r="E41" s="6">
        <f>('octsep cfs'!$C41*30 + 'octsep cfs'!$D41*31 + 'octsep cfs'!$E41*31 + 'octsep cfs'!$F41*28 + 'octsep cfs'!$G41*31)*1.983471/1000</f>
        <v>2836.4746043759997</v>
      </c>
      <c r="F41" s="6">
        <f>('octsep cfs'!$D41*31 + 'octsep cfs'!$E41*31 + 'octsep cfs'!$F41*28 + 'octsep cfs'!$G41*31)*1.983471/1000</f>
        <v>2646.7754379359999</v>
      </c>
      <c r="G41" s="6">
        <f>('octsep cfs'!$E41*31 + 'octsep cfs'!$F41*28 + 'octsep cfs'!$G41*31)*1.983471/1000</f>
        <v>1611.4472122980001</v>
      </c>
      <c r="H41" s="6">
        <f>('octsep cfs'!$F41*28 + 'octsep cfs'!$G41*31)*1.983471/1000</f>
        <v>1111.737478971</v>
      </c>
      <c r="I41" s="6">
        <f>'octsep cfs'!$G41*31*1.983471/1000</f>
        <v>542.25915321899993</v>
      </c>
      <c r="J41" s="6">
        <f xml:space="preserve"> ('octsep cfs'!$H41*30 + 'octsep cfs'!$I41*31 + 'octsep cfs'!$J41*30 + 'octsep cfs'!$K41*31 + 'octsep cfs'!$L41*31)*1.983471/1000</f>
        <v>3289.6183890359998</v>
      </c>
      <c r="K41" s="6">
        <f xml:space="preserve"> ('octsep cfs'!$I41*31 + 'octsep cfs'!$J41*30 + 'octsep cfs'!$K41*31 + 'octsep cfs'!$L41*31)*1.983471/1000</f>
        <v>1868.9572852859999</v>
      </c>
      <c r="L41" s="6">
        <f xml:space="preserve"> ('octsep cfs'!$J41*30 + 'octsep cfs'!$K41*31 + 'octsep cfs'!$L41*31)*1.983471/1000</f>
        <v>781.05716079299998</v>
      </c>
      <c r="M41" s="6">
        <f xml:space="preserve"> ('octsep cfs'!$K41*31 + 'octsep cfs'!$L41*31)*1.983471/1000</f>
        <v>223.384454433</v>
      </c>
      <c r="N41" s="6">
        <f xml:space="preserve"> 'octsep cfs'!$L41*31*1.983471/1000</f>
        <v>79.134542487000004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1228.782102681</v>
      </c>
      <c r="C42" s="6">
        <f>('augjul cfs'!$C42*30 + 'octsep cfs'!$B42*31 + 'octsep cfs'!$C42*30 + 'octsep cfs'!$D42*31 + 'octsep cfs'!$E42*31 + 'octsep cfs'!$F42*28 + 'octsep cfs'!$G42*31)*1.983471/1000</f>
        <v>1149.6475601939999</v>
      </c>
      <c r="D42" s="6">
        <f>('octsep cfs'!$B42*31 + 'octsep cfs'!$C42*30 + 'octsep cfs'!$D42*31 + 'octsep cfs'!$E42*31 + 'octsep cfs'!$F42*28 + 'octsep cfs'!$G42*31)*1.983471/1000</f>
        <v>1094.2492151639999</v>
      </c>
      <c r="E42" s="6">
        <f>('octsep cfs'!$C42*30 + 'octsep cfs'!$D42*31 + 'octsep cfs'!$E42*31 + 'octsep cfs'!$F42*28 + 'octsep cfs'!$G42*31)*1.983471/1000</f>
        <v>1048.748390424</v>
      </c>
      <c r="F42" s="6">
        <f>('octsep cfs'!$D42*31 + 'octsep cfs'!$E42*31 + 'octsep cfs'!$F42*28 + 'octsep cfs'!$G42*31)*1.983471/1000</f>
        <v>949.61450984399994</v>
      </c>
      <c r="G42" s="6">
        <f>('octsep cfs'!$E42*31 + 'octsep cfs'!$F42*28 + 'octsep cfs'!$G42*31)*1.983471/1000</f>
        <v>839.18277844800002</v>
      </c>
      <c r="H42" s="6">
        <f>('octsep cfs'!$F42*28 + 'octsep cfs'!$G42*31)*1.983471/1000</f>
        <v>630.61683585599997</v>
      </c>
      <c r="I42" s="6">
        <f>'octsep cfs'!$G42*31*1.983471/1000</f>
        <v>527.31766617599999</v>
      </c>
      <c r="J42" s="6">
        <f xml:space="preserve"> ('octsep cfs'!$H42*30 + 'octsep cfs'!$I42*31 + 'octsep cfs'!$J42*30 + 'octsep cfs'!$K42*31 + 'octsep cfs'!$L42*31)*1.983471/1000</f>
        <v>2255.7162790469997</v>
      </c>
      <c r="K42" s="6">
        <f xml:space="preserve"> ('octsep cfs'!$I42*31 + 'octsep cfs'!$J42*30 + 'octsep cfs'!$K42*31 + 'octsep cfs'!$L42*31)*1.983471/1000</f>
        <v>1303.3526783970001</v>
      </c>
      <c r="L42" s="6">
        <f xml:space="preserve"> ('octsep cfs'!$J42*30 + 'octsep cfs'!$K42*31 + 'octsep cfs'!$L42*31)*1.983471/1000</f>
        <v>446.95337166900003</v>
      </c>
      <c r="M42" s="6">
        <f xml:space="preserve"> ('octsep cfs'!$K42*31 + 'octsep cfs'!$L42*31)*1.983471/1000</f>
        <v>122.298838389</v>
      </c>
      <c r="N42" s="6">
        <f xml:space="preserve"> 'octsep cfs'!$L42*31*1.983471/1000</f>
        <v>30.805288100999999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1886.7113342069999</v>
      </c>
      <c r="C43" s="6">
        <f>('augjul cfs'!$C43*30 + 'octsep cfs'!$B43*31 + 'octsep cfs'!$C43*30 + 'octsep cfs'!$D43*31 + 'octsep cfs'!$E43*31 + 'octsep cfs'!$F43*28 + 'octsep cfs'!$G43*31)*1.983471/1000</f>
        <v>1855.9060461060001</v>
      </c>
      <c r="D43" s="6">
        <f>('octsep cfs'!$B43*31 + 'octsep cfs'!$C43*30 + 'octsep cfs'!$D43*31 + 'octsep cfs'!$E43*31 + 'octsep cfs'!$F43*28 + 'octsep cfs'!$G43*31)*1.983471/1000</f>
        <v>1829.3672041259999</v>
      </c>
      <c r="E43" s="6">
        <f>('octsep cfs'!$C43*30 + 'octsep cfs'!$D43*31 + 'octsep cfs'!$E43*31 + 'octsep cfs'!$F43*28 + 'octsep cfs'!$G43*31)*1.983471/1000</f>
        <v>1789.2772882739998</v>
      </c>
      <c r="F43" s="6">
        <f>('octsep cfs'!$D43*31 + 'octsep cfs'!$E43*31 + 'octsep cfs'!$F43*28 + 'octsep cfs'!$G43*31)*1.983471/1000</f>
        <v>1676.1599371440002</v>
      </c>
      <c r="G43" s="6">
        <f>('octsep cfs'!$E43*31 + 'octsep cfs'!$F43*28 + 'octsep cfs'!$G43*31)*1.983471/1000</f>
        <v>1365.709039695</v>
      </c>
      <c r="H43" s="6">
        <f>('octsep cfs'!$F43*28 + 'octsep cfs'!$G43*31)*1.983471/1000</f>
        <v>874.30013250299999</v>
      </c>
      <c r="I43" s="6">
        <f>'octsep cfs'!$G43*31*1.983471/1000</f>
        <v>443.38709081099995</v>
      </c>
      <c r="J43" s="6">
        <f xml:space="preserve"> ('octsep cfs'!$H43*30 + 'octsep cfs'!$I43*31 + 'octsep cfs'!$J43*30 + 'octsep cfs'!$K43*31 + 'octsep cfs'!$L43*31)*1.983471/1000</f>
        <v>2785.1423748960001</v>
      </c>
      <c r="K43" s="6">
        <f xml:space="preserve"> ('octsep cfs'!$I43*31 + 'octsep cfs'!$J43*30 + 'octsep cfs'!$K43*31 + 'octsep cfs'!$L43*31)*1.983471/1000</f>
        <v>2199.5622315659998</v>
      </c>
      <c r="L43" s="6">
        <f xml:space="preserve"> ('octsep cfs'!$J43*30 + 'octsep cfs'!$K43*31 + 'octsep cfs'!$L43*31)*1.983471/1000</f>
        <v>879.177487692</v>
      </c>
      <c r="M43" s="6">
        <f xml:space="preserve"> ('octsep cfs'!$K43*31 + 'octsep cfs'!$L43*31)*1.983471/1000</f>
        <v>166.13949790200002</v>
      </c>
      <c r="N43" s="6">
        <f xml:space="preserve"> 'octsep cfs'!$L43*31*1.983471/1000</f>
        <v>32.403965726999999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2100.8448798959998</v>
      </c>
      <c r="C44" s="6">
        <f>('augjul cfs'!$C44*30 + 'octsep cfs'!$B44*31 + 'octsep cfs'!$C44*30 + 'octsep cfs'!$D44*31 + 'octsep cfs'!$E44*31 + 'octsep cfs'!$F44*29 + 'octsep cfs'!$G44*31)*1.983471/1000</f>
        <v>2068.4409141689998</v>
      </c>
      <c r="D44" s="6">
        <f>('octsep cfs'!$B44*31 + 'octsep cfs'!$C44*30 + 'octsep cfs'!$D44*31 + 'octsep cfs'!$E44*31 + 'octsep cfs'!$F44*29 + 'octsep cfs'!$G44*31)*1.983471/1000</f>
        <v>2040.5929813290002</v>
      </c>
      <c r="E44" s="6">
        <f>('octsep cfs'!$C44*30 + 'octsep cfs'!$D44*31 + 'octsep cfs'!$E44*31 + 'octsep cfs'!$F44*29 + 'octsep cfs'!$G44*31)*1.983471/1000</f>
        <v>1961.3354636399999</v>
      </c>
      <c r="F44" s="6">
        <f>('octsep cfs'!$D44*31 + 'octsep cfs'!$E44*31 + 'octsep cfs'!$F44*29 + 'octsep cfs'!$G44*31)*1.983471/1000</f>
        <v>1829.6528239499999</v>
      </c>
      <c r="G44" s="6">
        <f>('octsep cfs'!$E44*31 + 'octsep cfs'!$F44*29 + 'octsep cfs'!$G44*31)*1.983471/1000</f>
        <v>1674.3966314250001</v>
      </c>
      <c r="H44" s="6">
        <f>('octsep cfs'!$F44*29 + 'octsep cfs'!$G44*31)*1.983471/1000</f>
        <v>1457.8987883039999</v>
      </c>
      <c r="I44" s="6">
        <f>'octsep cfs'!$G44*31*1.983471/1000</f>
        <v>623.79171214500002</v>
      </c>
      <c r="J44" s="6">
        <f xml:space="preserve"> ('octsep cfs'!$H44*30 + 'octsep cfs'!$I44*31 + 'octsep cfs'!$J44*30 + 'octsep cfs'!$K44*31 + 'octsep cfs'!$L44*31)*1.983471/1000</f>
        <v>1591.346717184</v>
      </c>
      <c r="K44" s="6">
        <f xml:space="preserve"> ('octsep cfs'!$I44*31 + 'octsep cfs'!$J44*30 + 'octsep cfs'!$K44*31 + 'octsep cfs'!$L44*31)*1.983471/1000</f>
        <v>1134.235990524</v>
      </c>
      <c r="L44" s="6">
        <f xml:space="preserve"> ('octsep cfs'!$J44*30 + 'octsep cfs'!$K44*31 + 'octsep cfs'!$L44*31)*1.983471/1000</f>
        <v>507.30841072800001</v>
      </c>
      <c r="M44" s="6">
        <f xml:space="preserve"> ('octsep cfs'!$K44*31 + 'octsep cfs'!$L44*31)*1.983471/1000</f>
        <v>148.677019218</v>
      </c>
      <c r="N44" s="6">
        <f xml:space="preserve"> 'octsep cfs'!$L44*31*1.983471/1000</f>
        <v>53.371237667999999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2403.2369346719997</v>
      </c>
      <c r="C45" s="6">
        <f>('augjul cfs'!$C45*30 + 'octsep cfs'!$B45*31 + 'octsep cfs'!$C45*30 + 'octsep cfs'!$D45*31 + 'octsep cfs'!$E45*31 + 'octsep cfs'!$F45*28 + 'octsep cfs'!$G45*31)*1.983471/1000</f>
        <v>2349.8656970040001</v>
      </c>
      <c r="D45" s="6">
        <f>('octsep cfs'!$B45*31 + 'octsep cfs'!$C45*30 + 'octsep cfs'!$D45*31 + 'octsep cfs'!$E45*31 + 'octsep cfs'!$F45*28 + 'octsep cfs'!$G45*31)*1.983471/1000</f>
        <v>2257.3962789839998</v>
      </c>
      <c r="E45" s="6">
        <f>('octsep cfs'!$C45*30 + 'octsep cfs'!$D45*31 + 'octsep cfs'!$E45*31 + 'octsep cfs'!$F45*28 + 'octsep cfs'!$G45*31)*1.983471/1000</f>
        <v>2068.9367819190002</v>
      </c>
      <c r="F45" s="6">
        <f>('octsep cfs'!$D45*31 + 'octsep cfs'!$E45*31 + 'octsep cfs'!$F45*28 + 'octsep cfs'!$G45*31)*1.983471/1000</f>
        <v>1692.573159669</v>
      </c>
      <c r="G45" s="6">
        <f>('octsep cfs'!$E45*31 + 'octsep cfs'!$F45*28 + 'octsep cfs'!$G45*31)*1.983471/1000</f>
        <v>1302.1268933189999</v>
      </c>
      <c r="H45" s="6">
        <f>('octsep cfs'!$F45*28 + 'octsep cfs'!$G45*31)*1.983471/1000</f>
        <v>742.95864982499995</v>
      </c>
      <c r="I45" s="6">
        <f>'octsep cfs'!$G45*31*1.983471/1000</f>
        <v>521.47634408099998</v>
      </c>
      <c r="J45" s="6">
        <f xml:space="preserve"> ('octsep cfs'!$H45*30 + 'octsep cfs'!$I45*31 + 'octsep cfs'!$J45*30 + 'octsep cfs'!$K45*31 + 'octsep cfs'!$L45*31)*1.983471/1000</f>
        <v>3499.9635051149999</v>
      </c>
      <c r="K45" s="6">
        <f xml:space="preserve"> ('octsep cfs'!$I45*31 + 'octsep cfs'!$J45*30 + 'octsep cfs'!$K45*31 + 'octsep cfs'!$L45*31)*1.983471/1000</f>
        <v>1899.659432895</v>
      </c>
      <c r="L45" s="6">
        <f xml:space="preserve"> ('octsep cfs'!$J45*30 + 'octsep cfs'!$K45*31 + 'octsep cfs'!$L45*31)*1.983471/1000</f>
        <v>576.81518498100002</v>
      </c>
      <c r="M45" s="6">
        <f xml:space="preserve"> ('octsep cfs'!$K45*31 + 'octsep cfs'!$L45*31)*1.983471/1000</f>
        <v>150.706110051</v>
      </c>
      <c r="N45" s="6">
        <f xml:space="preserve"> 'octsep cfs'!$L45*31*1.983471/1000</f>
        <v>37.999337418000003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1555.7096937269998</v>
      </c>
      <c r="C46" s="6">
        <f>('augjul cfs'!$C46*30 + 'octsep cfs'!$B46*31 + 'octsep cfs'!$C46*30 + 'octsep cfs'!$D46*31 + 'octsep cfs'!$E46*31 + 'octsep cfs'!$F46*28 + 'octsep cfs'!$G46*31)*1.983471/1000</f>
        <v>1517.710356309</v>
      </c>
      <c r="D46" s="6">
        <f>('octsep cfs'!$B46*31 + 'octsep cfs'!$C46*30 + 'octsep cfs'!$D46*31 + 'octsep cfs'!$E46*31 + 'octsep cfs'!$F46*28 + 'octsep cfs'!$G46*31)*1.983471/1000</f>
        <v>1465.7037466889999</v>
      </c>
      <c r="E46" s="6">
        <f>('octsep cfs'!$C46*30 + 'octsep cfs'!$D46*31 + 'octsep cfs'!$E46*31 + 'octsep cfs'!$F46*28 + 'octsep cfs'!$G46*31)*1.983471/1000</f>
        <v>1393.517303115</v>
      </c>
      <c r="F46" s="6">
        <f>('octsep cfs'!$D46*31 + 'octsep cfs'!$E46*31 + 'octsep cfs'!$F46*28 + 'octsep cfs'!$G46*31)*1.983471/1000</f>
        <v>1327.7652394649999</v>
      </c>
      <c r="G46" s="6">
        <f>('octsep cfs'!$E46*31 + 'octsep cfs'!$F46*28 + 'octsep cfs'!$G46*31)*1.983471/1000</f>
        <v>1224.957970593</v>
      </c>
      <c r="H46" s="6">
        <f>('octsep cfs'!$F46*28 + 'octsep cfs'!$G46*31)*1.983471/1000</f>
        <v>922.50046127400003</v>
      </c>
      <c r="I46" s="6">
        <f>'octsep cfs'!$G46*31*1.983471/1000</f>
        <v>472.593701286</v>
      </c>
      <c r="J46" s="6">
        <f xml:space="preserve"> ('octsep cfs'!$H46*30 + 'octsep cfs'!$I46*31 + 'octsep cfs'!$J46*30 + 'octsep cfs'!$K46*31 + 'octsep cfs'!$L46*31)*1.983471/1000</f>
        <v>2827.8841914749996</v>
      </c>
      <c r="K46" s="6">
        <f xml:space="preserve"> ('octsep cfs'!$I46*31 + 'octsep cfs'!$J46*30 + 'octsep cfs'!$K46*31 + 'octsep cfs'!$L46*31)*1.983471/1000</f>
        <v>2240.4594201150003</v>
      </c>
      <c r="L46" s="6">
        <f xml:space="preserve"> ('octsep cfs'!$J46*30 + 'octsep cfs'!$K46*31 + 'octsep cfs'!$L46*31)*1.983471/1000</f>
        <v>901.935833946</v>
      </c>
      <c r="M46" s="6">
        <f xml:space="preserve"> ('octsep cfs'!$K46*31 + 'octsep cfs'!$L46*31)*1.983471/1000</f>
        <v>194.66974476599998</v>
      </c>
      <c r="N46" s="6">
        <f xml:space="preserve"> 'octsep cfs'!$L46*31*1.983471/1000</f>
        <v>49.804956809999993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2078.6379385800001</v>
      </c>
      <c r="C47" s="6">
        <f>('augjul cfs'!$C47*30 + 'octsep cfs'!$B47*31 + 'octsep cfs'!$C47*30 + 'octsep cfs'!$D47*31 + 'octsep cfs'!$E47*31 + 'octsep cfs'!$F47*28 + 'octsep cfs'!$G47*31)*1.983471/1000</f>
        <v>2028.8329817700001</v>
      </c>
      <c r="D47" s="6">
        <f>('octsep cfs'!$B47*31 + 'octsep cfs'!$C47*30 + 'octsep cfs'!$D47*31 + 'octsep cfs'!$E47*31 + 'octsep cfs'!$F47*28 + 'octsep cfs'!$G47*31)*1.983471/1000</f>
        <v>1982.7767851499998</v>
      </c>
      <c r="E47" s="6">
        <f>('octsep cfs'!$C47*30 + 'octsep cfs'!$D47*31 + 'octsep cfs'!$E47*31 + 'octsep cfs'!$F47*28 + 'octsep cfs'!$G47*31)*1.983471/1000</f>
        <v>1911.6356307929998</v>
      </c>
      <c r="F47" s="6">
        <f>('octsep cfs'!$D47*31 + 'octsep cfs'!$E47*31 + 'octsep cfs'!$F47*28 + 'octsep cfs'!$G47*31)*1.983471/1000</f>
        <v>1779.476958063</v>
      </c>
      <c r="G47" s="6">
        <f>('octsep cfs'!$E47*31 + 'octsep cfs'!$F47*28 + 'octsep cfs'!$G47*31)*1.983471/1000</f>
        <v>1612.538121348</v>
      </c>
      <c r="H47" s="6">
        <f>('octsep cfs'!$F47*28 + 'octsep cfs'!$G47*31)*1.983471/1000</f>
        <v>1147.5073949849998</v>
      </c>
      <c r="I47" s="6">
        <f>'octsep cfs'!$G47*31*1.983471/1000</f>
        <v>448.18312368899996</v>
      </c>
      <c r="J47" s="6">
        <f xml:space="preserve"> ('octsep cfs'!$H47*30 + 'octsep cfs'!$I47*31 + 'octsep cfs'!$J47*30 + 'octsep cfs'!$K47*31 + 'octsep cfs'!$L47*31)*1.983471/1000</f>
        <v>3878.3939041469998</v>
      </c>
      <c r="K47" s="6">
        <f xml:space="preserve"> ('octsep cfs'!$I47*31 + 'octsep cfs'!$J47*30 + 'octsep cfs'!$K47*31 + 'octsep cfs'!$L47*31)*1.983471/1000</f>
        <v>2921.210468967</v>
      </c>
      <c r="L47" s="6">
        <f xml:space="preserve"> ('octsep cfs'!$J47*30 + 'octsep cfs'!$K47*31 + 'octsep cfs'!$L47*31)*1.983471/1000</f>
        <v>1173.1794601380002</v>
      </c>
      <c r="M47" s="6">
        <f xml:space="preserve"> ('octsep cfs'!$K47*31 + 'octsep cfs'!$L47*31)*1.983471/1000</f>
        <v>355.890234588</v>
      </c>
      <c r="N47" s="6">
        <f xml:space="preserve"> 'octsep cfs'!$L47*31*1.983471/1000</f>
        <v>81.778509330000006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3022.996250274</v>
      </c>
      <c r="C48" s="6">
        <f>('augjul cfs'!$C48*30 + 'octsep cfs'!$B48*31 + 'octsep cfs'!$C48*30 + 'octsep cfs'!$D48*31 + 'octsep cfs'!$E48*31 + 'octsep cfs'!$F48*29 + 'octsep cfs'!$G48*31)*1.983471/1000</f>
        <v>2941.2177409440001</v>
      </c>
      <c r="D48" s="6">
        <f>('octsep cfs'!$B48*31 + 'octsep cfs'!$C48*30 + 'octsep cfs'!$D48*31 + 'octsep cfs'!$E48*31 + 'octsep cfs'!$F48*29 + 'octsep cfs'!$G48*31)*1.983471/1000</f>
        <v>2879.2739416140003</v>
      </c>
      <c r="E48" s="6">
        <f>('octsep cfs'!$C48*30 + 'octsep cfs'!$D48*31 + 'octsep cfs'!$E48*31 + 'octsep cfs'!$F48*29 + 'octsep cfs'!$G48*31)*1.983471/1000</f>
        <v>2796.6346058700001</v>
      </c>
      <c r="F48" s="6">
        <f>('octsep cfs'!$D48*31 + 'octsep cfs'!$E48*31 + 'octsep cfs'!$F48*29 + 'octsep cfs'!$G48*31)*1.983471/1000</f>
        <v>2694.8825435699996</v>
      </c>
      <c r="G48" s="6">
        <f>('octsep cfs'!$E48*31 + 'octsep cfs'!$F48*29 + 'octsep cfs'!$G48*31)*1.983471/1000</f>
        <v>2572.0918043729998</v>
      </c>
      <c r="H48" s="6">
        <f>('octsep cfs'!$F48*29 + 'octsep cfs'!$G48*31)*1.983471/1000</f>
        <v>2217.8617350119998</v>
      </c>
      <c r="I48" s="6">
        <f>'octsep cfs'!$G48*31*1.983471/1000</f>
        <v>1658.013160965</v>
      </c>
      <c r="J48" s="6">
        <f xml:space="preserve"> ('octsep cfs'!$H48*30 + 'octsep cfs'!$I48*31 + 'octsep cfs'!$J48*30 + 'octsep cfs'!$K48*31 + 'octsep cfs'!$L48*31)*1.983471/1000</f>
        <v>3949.271256861</v>
      </c>
      <c r="K48" s="6">
        <f xml:space="preserve"> ('octsep cfs'!$I48*31 + 'octsep cfs'!$J48*30 + 'octsep cfs'!$K48*31 + 'octsep cfs'!$L48*31)*1.983471/1000</f>
        <v>3048.5572410509999</v>
      </c>
      <c r="L48" s="6">
        <f xml:space="preserve"> ('octsep cfs'!$J48*30 + 'octsep cfs'!$K48*31 + 'octsep cfs'!$L48*31)*1.983471/1000</f>
        <v>1236.763589985</v>
      </c>
      <c r="M48" s="6">
        <f xml:space="preserve"> ('octsep cfs'!$K48*31 + 'octsep cfs'!$L48*31)*1.983471/1000</f>
        <v>305.28593896499996</v>
      </c>
      <c r="N48" s="6">
        <f xml:space="preserve"> 'octsep cfs'!$L48*31*1.983471/1000</f>
        <v>74.768922816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1229.587391907</v>
      </c>
      <c r="C49" s="6">
        <f>('augjul cfs'!$C49*30 + 'octsep cfs'!$B49*31 + 'octsep cfs'!$C49*30 + 'octsep cfs'!$D49*31 + 'octsep cfs'!$E49*31 + 'octsep cfs'!$F49*28 + 'octsep cfs'!$G49*31)*1.983471/1000</f>
        <v>1154.818469091</v>
      </c>
      <c r="D49" s="6">
        <f>('octsep cfs'!$B49*31 + 'octsep cfs'!$C49*30 + 'octsep cfs'!$D49*31 + 'octsep cfs'!$E49*31 + 'octsep cfs'!$F49*28 + 'octsep cfs'!$G49*31)*1.983471/1000</f>
        <v>1102.4548346909999</v>
      </c>
      <c r="E49" s="6">
        <f>('octsep cfs'!$C49*30 + 'octsep cfs'!$D49*31 + 'octsep cfs'!$E49*31 + 'octsep cfs'!$F49*28 + 'octsep cfs'!$G49*31)*1.983471/1000</f>
        <v>1042.873349322</v>
      </c>
      <c r="F49" s="6">
        <f>('octsep cfs'!$D49*31 + 'octsep cfs'!$E49*31 + 'octsep cfs'!$F49*28 + 'octsep cfs'!$G49*31)*1.983471/1000</f>
        <v>972.00393049199999</v>
      </c>
      <c r="G49" s="6">
        <f>('octsep cfs'!$E49*31 + 'octsep cfs'!$F49*28 + 'octsep cfs'!$G49*31)*1.983471/1000</f>
        <v>792.21418516799997</v>
      </c>
      <c r="H49" s="6">
        <f>('octsep cfs'!$F49*28 + 'octsep cfs'!$G49*31)*1.983471/1000</f>
        <v>472.47865996800004</v>
      </c>
      <c r="I49" s="6">
        <f>'octsep cfs'!$G49*31*1.983471/1000</f>
        <v>320.47337641199999</v>
      </c>
      <c r="J49" s="6">
        <f xml:space="preserve"> ('octsep cfs'!$H49*30 + 'octsep cfs'!$I49*31 + 'octsep cfs'!$J49*30 + 'octsep cfs'!$K49*31 + 'octsep cfs'!$L49*31)*1.983471/1000</f>
        <v>1095.78838866</v>
      </c>
      <c r="K49" s="6">
        <f xml:space="preserve"> ('octsep cfs'!$I49*31 + 'octsep cfs'!$J49*30 + 'octsep cfs'!$K49*31 + 'octsep cfs'!$L49*31)*1.983471/1000</f>
        <v>733.94377413000007</v>
      </c>
      <c r="L49" s="6">
        <f xml:space="preserve"> ('octsep cfs'!$J49*30 + 'octsep cfs'!$K49*31 + 'octsep cfs'!$L49*31)*1.983471/1000</f>
        <v>268.29817175699998</v>
      </c>
      <c r="M49" s="6">
        <f xml:space="preserve"> ('octsep cfs'!$K49*31 + 'octsep cfs'!$L49*31)*1.983471/1000</f>
        <v>73.600658397000004</v>
      </c>
      <c r="N49" s="6">
        <f xml:space="preserve"> 'octsep cfs'!$L49*31*1.983471/1000</f>
        <v>13.896197826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3680.74696941</v>
      </c>
      <c r="C50" s="6">
        <f>('augjul cfs'!$C50*30 + 'octsep cfs'!$B50*31 + 'octsep cfs'!$C50*30 + 'octsep cfs'!$D50*31 + 'octsep cfs'!$E50*31 + 'octsep cfs'!$F50*28 + 'octsep cfs'!$G50*31)*1.983471/1000</f>
        <v>3666.8507715840001</v>
      </c>
      <c r="D50" s="6">
        <f>('octsep cfs'!$B50*31 + 'octsep cfs'!$C50*30 + 'octsep cfs'!$D50*31 + 'octsep cfs'!$E50*31 + 'octsep cfs'!$F50*28 + 'octsep cfs'!$G50*31)*1.983471/1000</f>
        <v>3622.9367236439998</v>
      </c>
      <c r="E50" s="6">
        <f>('octsep cfs'!$C50*30 + 'octsep cfs'!$D50*31 + 'octsep cfs'!$E50*31 + 'octsep cfs'!$F50*28 + 'octsep cfs'!$G50*31)*1.983471/1000</f>
        <v>3562.8018498659999</v>
      </c>
      <c r="F50" s="6">
        <f>('octsep cfs'!$D50*31 + 'octsep cfs'!$E50*31 + 'octsep cfs'!$F50*28 + 'octsep cfs'!$G50*31)*1.983471/1000</f>
        <v>3324.9638422559997</v>
      </c>
      <c r="G50" s="6">
        <f>('octsep cfs'!$E50*31 + 'octsep cfs'!$F50*28 + 'octsep cfs'!$G50*31)*1.983471/1000</f>
        <v>2655.117916962</v>
      </c>
      <c r="H50" s="6">
        <f>('octsep cfs'!$F50*28 + 'octsep cfs'!$G50*31)*1.983471/1000</f>
        <v>1200.3827649030002</v>
      </c>
      <c r="I50" s="6">
        <f>'octsep cfs'!$G50*31*1.983471/1000</f>
        <v>696.71600693100004</v>
      </c>
      <c r="J50" s="6">
        <f xml:space="preserve"> ('octsep cfs'!$H50*30 + 'octsep cfs'!$I50*31 + 'octsep cfs'!$J50*30 + 'octsep cfs'!$K50*31 + 'octsep cfs'!$L50*31)*1.983471/1000</f>
        <v>4758.8606479890004</v>
      </c>
      <c r="K50" s="6">
        <f xml:space="preserve"> ('octsep cfs'!$I50*31 + 'octsep cfs'!$J50*30 + 'octsep cfs'!$K50*31 + 'octsep cfs'!$L50*31)*1.983471/1000</f>
        <v>3348.077229819</v>
      </c>
      <c r="L50" s="6">
        <f xml:space="preserve"> ('octsep cfs'!$J50*30 + 'octsep cfs'!$K50*31 + 'octsep cfs'!$L50*31)*1.983471/1000</f>
        <v>1821.5860473929999</v>
      </c>
      <c r="M50" s="6">
        <f xml:space="preserve"> ('octsep cfs'!$K50*31 + 'octsep cfs'!$L50*31)*1.983471/1000</f>
        <v>350.04891249299999</v>
      </c>
      <c r="N50" s="6">
        <f xml:space="preserve"> 'octsep cfs'!$L50*31*1.983471/1000</f>
        <v>75.93718723500001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1145.272023168</v>
      </c>
      <c r="C51" s="6">
        <f>('augjul cfs'!$C51*30 + 'octsep cfs'!$B51*31 + 'octsep cfs'!$C51*30 + 'octsep cfs'!$D51*31 + 'octsep cfs'!$E51*31 + 'octsep cfs'!$F51*28 + 'octsep cfs'!$G51*31)*1.983471/1000</f>
        <v>1069.334835933</v>
      </c>
      <c r="D51" s="6">
        <f>('octsep cfs'!$B51*31 + 'octsep cfs'!$C51*30 + 'octsep cfs'!$D51*31 + 'octsep cfs'!$E51*31 + 'octsep cfs'!$F51*28 + 'octsep cfs'!$G51*31)*1.983471/1000</f>
        <v>1026.3728540730001</v>
      </c>
      <c r="E51" s="6">
        <f>('octsep cfs'!$C51*30 + 'octsep cfs'!$D51*31 + 'octsep cfs'!$E51*31 + 'octsep cfs'!$F51*28 + 'octsep cfs'!$G51*31)*1.983471/1000</f>
        <v>971.95632718799993</v>
      </c>
      <c r="F51" s="6">
        <f>('octsep cfs'!$D51*31 + 'octsep cfs'!$E51*31 + 'octsep cfs'!$F51*28 + 'octsep cfs'!$G51*31)*1.983471/1000</f>
        <v>879.605917428</v>
      </c>
      <c r="G51" s="6">
        <f>('octsep cfs'!$E51*31 + 'octsep cfs'!$F51*28 + 'octsep cfs'!$G51*31)*1.983471/1000</f>
        <v>780.42641701499997</v>
      </c>
      <c r="H51" s="6">
        <f>('octsep cfs'!$F51*28 + 'octsep cfs'!$G51*31)*1.983471/1000</f>
        <v>607.40030780099994</v>
      </c>
      <c r="I51" s="6">
        <f>'octsep cfs'!$G51*31*1.983471/1000</f>
        <v>426.29353773299999</v>
      </c>
      <c r="J51" s="6">
        <f xml:space="preserve"> ('octsep cfs'!$H51*30 + 'octsep cfs'!$I51*31 + 'octsep cfs'!$J51*30 + 'octsep cfs'!$K51*31 + 'octsep cfs'!$L51*31)*1.983471/1000</f>
        <v>3372.3866503949998</v>
      </c>
      <c r="K51" s="6">
        <f xml:space="preserve"> ('octsep cfs'!$I51*31 + 'octsep cfs'!$J51*30 + 'octsep cfs'!$K51*31 + 'octsep cfs'!$L51*31)*1.983471/1000</f>
        <v>2796.743696775</v>
      </c>
      <c r="L51" s="6">
        <f xml:space="preserve"> ('octsep cfs'!$J51*30 + 'octsep cfs'!$K51*31 + 'octsep cfs'!$L51*31)*1.983471/1000</f>
        <v>1281.6892081349999</v>
      </c>
      <c r="M51" s="6">
        <f xml:space="preserve"> ('octsep cfs'!$K51*31 + 'octsep cfs'!$L51*31)*1.983471/1000</f>
        <v>334.799987445</v>
      </c>
      <c r="N51" s="6">
        <f xml:space="preserve"> 'octsep cfs'!$L51*31*1.983471/1000</f>
        <v>90.817186677000009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2344.2742922550001</v>
      </c>
      <c r="C52" s="6">
        <f>('augjul cfs'!$C52*30 + 'octsep cfs'!$B52*31 + 'octsep cfs'!$C52*30 + 'octsep cfs'!$D52*31 + 'octsep cfs'!$E52*31 + 'octsep cfs'!$F52*29 + 'octsep cfs'!$G52*31)*1.983471/1000</f>
        <v>2253.4571055780002</v>
      </c>
      <c r="D52" s="6">
        <f>('octsep cfs'!$B52*31 + 'octsep cfs'!$C52*30 + 'octsep cfs'!$D52*31 + 'octsep cfs'!$E52*31 + 'octsep cfs'!$F52*29 + 'octsep cfs'!$G52*31)*1.983471/1000</f>
        <v>2196.690165558</v>
      </c>
      <c r="E52" s="6">
        <f>('octsep cfs'!$C52*30 + 'octsep cfs'!$D52*31 + 'octsep cfs'!$E52*31 + 'octsep cfs'!$F52*29 + 'octsep cfs'!$G52*31)*1.983471/1000</f>
        <v>2097.3262023419998</v>
      </c>
      <c r="F52" s="6">
        <f>('octsep cfs'!$D52*31 + 'octsep cfs'!$E52*31 + 'octsep cfs'!$F52*29 + 'octsep cfs'!$G52*31)*1.983471/1000</f>
        <v>1917.385713222</v>
      </c>
      <c r="G52" s="6">
        <f>('octsep cfs'!$E52*31 + 'octsep cfs'!$F52*29 + 'octsep cfs'!$G52*31)*1.983471/1000</f>
        <v>1243.4201186609998</v>
      </c>
      <c r="H52" s="6">
        <f>('octsep cfs'!$F52*29 + 'octsep cfs'!$G52*31)*1.983471/1000</f>
        <v>733.68790637099994</v>
      </c>
      <c r="I52" s="6">
        <f>'octsep cfs'!$G52*31*1.983471/1000</f>
        <v>379.99337417999999</v>
      </c>
      <c r="J52" s="6">
        <f xml:space="preserve"> ('octsep cfs'!$H52*30 + 'octsep cfs'!$I52*31 + 'octsep cfs'!$J52*30 + 'octsep cfs'!$K52*31 + 'octsep cfs'!$L52*31)*1.983471/1000</f>
        <v>3368.4454935180001</v>
      </c>
      <c r="K52" s="6">
        <f xml:space="preserve"> ('octsep cfs'!$I52*31 + 'octsep cfs'!$J52*30 + 'octsep cfs'!$K52*31 + 'octsep cfs'!$L52*31)*1.983471/1000</f>
        <v>2263.2157828979998</v>
      </c>
      <c r="L52" s="6">
        <f xml:space="preserve"> ('octsep cfs'!$J52*30 + 'octsep cfs'!$K52*31 + 'octsep cfs'!$L52*31)*1.983471/1000</f>
        <v>770.54278102199999</v>
      </c>
      <c r="M52" s="6">
        <f xml:space="preserve"> ('octsep cfs'!$K52*31 + 'octsep cfs'!$L52*31)*1.983471/1000</f>
        <v>262.675031472</v>
      </c>
      <c r="N52" s="6">
        <f xml:space="preserve"> 'octsep cfs'!$L52*31*1.983471/1000</f>
        <v>95.244293948999996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635.06179436699995</v>
      </c>
      <c r="C53" s="6">
        <f>('augjul cfs'!$C53*30 + 'octsep cfs'!$B53*31 + 'octsep cfs'!$C53*30 + 'octsep cfs'!$D53*31 + 'octsep cfs'!$E53*31 + 'octsep cfs'!$F53*28 + 'octsep cfs'!$G53*31)*1.983471/1000</f>
        <v>539.81750041800001</v>
      </c>
      <c r="D53" s="6">
        <f>('octsep cfs'!$B53*31 + 'octsep cfs'!$C53*30 + 'octsep cfs'!$D53*31 + 'octsep cfs'!$E53*31 + 'octsep cfs'!$F53*28 + 'octsep cfs'!$G53*31)*1.983471/1000</f>
        <v>488.822461008</v>
      </c>
      <c r="E53" s="6">
        <f>('octsep cfs'!$C53*30 + 'octsep cfs'!$D53*31 + 'octsep cfs'!$E53*31 + 'octsep cfs'!$F53*28 + 'octsep cfs'!$G53*31)*1.983471/1000</f>
        <v>424.38345516000004</v>
      </c>
      <c r="F53" s="6">
        <f>('octsep cfs'!$D53*31 + 'octsep cfs'!$E53*31 + 'octsep cfs'!$F53*28 + 'octsep cfs'!$G53*31)*1.983471/1000</f>
        <v>357.38180477999998</v>
      </c>
      <c r="G53" s="6">
        <f>('octsep cfs'!$E53*31 + 'octsep cfs'!$F53*28 + 'octsep cfs'!$G53*31)*1.983471/1000</f>
        <v>292.38941052299998</v>
      </c>
      <c r="H53" s="6">
        <f>('octsep cfs'!$F53*28 + 'octsep cfs'!$G53*31)*1.983471/1000</f>
        <v>224.56858661999999</v>
      </c>
      <c r="I53" s="6">
        <f>'octsep cfs'!$G53*31*1.983471/1000</f>
        <v>142.65123431999999</v>
      </c>
      <c r="J53" s="6">
        <f xml:space="preserve"> ('octsep cfs'!$H53*30 + 'octsep cfs'!$I53*31 + 'octsep cfs'!$J53*30 + 'octsep cfs'!$K53*31 + 'octsep cfs'!$L53*31)*1.983471/1000</f>
        <v>1019.3335154939999</v>
      </c>
      <c r="K53" s="6">
        <f xml:space="preserve"> ('octsep cfs'!$I53*31 + 'octsep cfs'!$J53*30 + 'octsep cfs'!$K53*31 + 'octsep cfs'!$L53*31)*1.983471/1000</f>
        <v>657.90542987399999</v>
      </c>
      <c r="L53" s="6">
        <f xml:space="preserve"> ('octsep cfs'!$J53*30 + 'octsep cfs'!$K53*31 + 'octsep cfs'!$L53*31)*1.983471/1000</f>
        <v>247.35271799700001</v>
      </c>
      <c r="M53" s="6">
        <f xml:space="preserve"> ('octsep cfs'!$K53*31 + 'octsep cfs'!$L53*31)*1.983471/1000</f>
        <v>79.134542487000004</v>
      </c>
      <c r="N53" s="6">
        <f xml:space="preserve"> 'octsep cfs'!$L53*31*1.983471/1000</f>
        <v>23.242313178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2450.4574287689998</v>
      </c>
      <c r="C54" s="6">
        <f>('augjul cfs'!$C54*30 + 'octsep cfs'!$B54*31 + 'octsep cfs'!$C54*30 + 'octsep cfs'!$D54*31 + 'octsep cfs'!$E54*31 + 'octsep cfs'!$F54*28 + 'octsep cfs'!$G54*31)*1.983471/1000</f>
        <v>2427.2151155909996</v>
      </c>
      <c r="D54" s="6">
        <f>('octsep cfs'!$B54*31 + 'octsep cfs'!$C54*30 + 'octsep cfs'!$D54*31 + 'octsep cfs'!$E54*31 + 'octsep cfs'!$F54*28 + 'octsep cfs'!$G54*31)*1.983471/1000</f>
        <v>2377.588671171</v>
      </c>
      <c r="E54" s="6">
        <f>('octsep cfs'!$C54*30 + 'octsep cfs'!$D54*31 + 'octsep cfs'!$E54*31 + 'octsep cfs'!$F54*28 + 'octsep cfs'!$G54*31)*1.983471/1000</f>
        <v>2310.9975992879999</v>
      </c>
      <c r="F54" s="6">
        <f>('octsep cfs'!$D54*31 + 'octsep cfs'!$E54*31 + 'octsep cfs'!$F54*28 + 'octsep cfs'!$G54*31)*1.983471/1000</f>
        <v>2165.3909931780004</v>
      </c>
      <c r="G54" s="6">
        <f>('octsep cfs'!$E54*31 + 'octsep cfs'!$F54*28 + 'octsep cfs'!$G54*31)*1.983471/1000</f>
        <v>1383.576146463</v>
      </c>
      <c r="H54" s="6">
        <f>('octsep cfs'!$F54*28 + 'octsep cfs'!$G54*31)*1.983471/1000</f>
        <v>1081.3645875480001</v>
      </c>
      <c r="I54" s="6">
        <f>'octsep cfs'!$G54*31*1.983471/1000</f>
        <v>733.42410472799997</v>
      </c>
      <c r="J54" s="6">
        <f xml:space="preserve"> ('octsep cfs'!$H54*30 + 'octsep cfs'!$I54*31 + 'octsep cfs'!$J54*30 + 'octsep cfs'!$K54*31 + 'octsep cfs'!$L54*31)*1.983471/1000</f>
        <v>2409.2012319689998</v>
      </c>
      <c r="K54" s="6">
        <f xml:space="preserve"> ('octsep cfs'!$I54*31 + 'octsep cfs'!$J54*30 + 'octsep cfs'!$K54*31 + 'octsep cfs'!$L54*31)*1.983471/1000</f>
        <v>1567.3963048590001</v>
      </c>
      <c r="L54" s="6">
        <f xml:space="preserve"> ('octsep cfs'!$J54*30 + 'octsep cfs'!$K54*31 + 'octsep cfs'!$L54*31)*1.983471/1000</f>
        <v>667.77121462800005</v>
      </c>
      <c r="M54" s="6">
        <f xml:space="preserve"> ('octsep cfs'!$K54*31 + 'octsep cfs'!$L54*31)*1.983471/1000</f>
        <v>223.691892438</v>
      </c>
      <c r="N54" s="6">
        <f xml:space="preserve"> 'octsep cfs'!$L54*31*1.983471/1000</f>
        <v>72.985782387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1163.051857212</v>
      </c>
      <c r="C55" s="6">
        <f>('augjul cfs'!$C55*30 + 'octsep cfs'!$B55*31 + 'octsep cfs'!$C55*30 + 'octsep cfs'!$D55*31 + 'octsep cfs'!$E55*31 + 'octsep cfs'!$F55*28 + 'octsep cfs'!$G55*31)*1.983471/1000</f>
        <v>1090.066074825</v>
      </c>
      <c r="D55" s="6">
        <f>('octsep cfs'!$B55*31 + 'octsep cfs'!$C55*30 + 'octsep cfs'!$D55*31 + 'octsep cfs'!$E55*31 + 'octsep cfs'!$F55*28 + 'octsep cfs'!$G55*31)*1.983471/1000</f>
        <v>1030.323928305</v>
      </c>
      <c r="E55" s="6">
        <f>('octsep cfs'!$C55*30 + 'octsep cfs'!$D55*31 + 'octsep cfs'!$E55*31 + 'octsep cfs'!$F55*28 + 'octsep cfs'!$G55*31)*1.983471/1000</f>
        <v>969.82012892099999</v>
      </c>
      <c r="F55" s="6">
        <f>('octsep cfs'!$D55*31 + 'octsep cfs'!$E55*31 + 'octsep cfs'!$F55*28 + 'octsep cfs'!$G55*31)*1.983471/1000</f>
        <v>907.04327177100004</v>
      </c>
      <c r="G55" s="6">
        <f>('octsep cfs'!$E55*31 + 'octsep cfs'!$F55*28 + 'octsep cfs'!$G55*31)*1.983471/1000</f>
        <v>845.49418316999993</v>
      </c>
      <c r="H55" s="6">
        <f>('octsep cfs'!$F55*28 + 'octsep cfs'!$G55*31)*1.983471/1000</f>
        <v>788.61815224500003</v>
      </c>
      <c r="I55" s="6">
        <f>'octsep cfs'!$G55*31*1.983471/1000</f>
        <v>593.29386204900004</v>
      </c>
      <c r="J55" s="6">
        <f xml:space="preserve"> ('octsep cfs'!$H55*30 + 'octsep cfs'!$I55*31 + 'octsep cfs'!$J55*30 + 'octsep cfs'!$K55*31 + 'octsep cfs'!$L55*31)*1.983471/1000</f>
        <v>2590.4964317819999</v>
      </c>
      <c r="K55" s="6">
        <f xml:space="preserve"> ('octsep cfs'!$I55*31 + 'octsep cfs'!$J55*30 + 'octsep cfs'!$K55*31 + 'octsep cfs'!$L55*31)*1.983471/1000</f>
        <v>1806.2915025120001</v>
      </c>
      <c r="L55" s="6">
        <f xml:space="preserve"> ('octsep cfs'!$J55*30 + 'octsep cfs'!$K55*31 + 'octsep cfs'!$L55*31)*1.983471/1000</f>
        <v>453.93320611799999</v>
      </c>
      <c r="M55" s="6">
        <f xml:space="preserve"> ('octsep cfs'!$K55*31 + 'octsep cfs'!$L55*31)*1.983471/1000</f>
        <v>119.162970738</v>
      </c>
      <c r="N55" s="6">
        <f xml:space="preserve"> 'octsep cfs'!$L55*31*1.983471/1000</f>
        <v>33.203304539999998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1121.9702058600001</v>
      </c>
      <c r="C56" s="6">
        <f>('augjul cfs'!$C56*30 + 'octsep cfs'!$B56*31 + 'octsep cfs'!$C56*30 + 'octsep cfs'!$D56*31 + 'octsep cfs'!$E56*31 + 'octsep cfs'!$F56*29 + 'octsep cfs'!$G56*31)*1.983471/1000</f>
        <v>1088.76690132</v>
      </c>
      <c r="D56" s="6">
        <f>('octsep cfs'!$B56*31 + 'octsep cfs'!$C56*30 + 'octsep cfs'!$D56*31 + 'octsep cfs'!$E56*31 + 'octsep cfs'!$F56*29 + 'octsep cfs'!$G56*31)*1.983471/1000</f>
        <v>1053.6594646199999</v>
      </c>
      <c r="E56" s="6">
        <f>('octsep cfs'!$C56*30 + 'octsep cfs'!$D56*31 + 'octsep cfs'!$E56*31 + 'octsep cfs'!$F56*29 + 'octsep cfs'!$G56*31)*1.983471/1000</f>
        <v>995.98409488200002</v>
      </c>
      <c r="F56" s="6">
        <f>('octsep cfs'!$D56*31 + 'octsep cfs'!$E56*31 + 'octsep cfs'!$F56*29 + 'octsep cfs'!$G56*31)*1.983471/1000</f>
        <v>942.31136962200003</v>
      </c>
      <c r="G56" s="6">
        <f>('octsep cfs'!$E56*31 + 'octsep cfs'!$F56*29 + 'octsep cfs'!$G56*31)*1.983471/1000</f>
        <v>795.90939164099996</v>
      </c>
      <c r="H56" s="6">
        <f>('octsep cfs'!$F56*29 + 'octsep cfs'!$G56*31)*1.983471/1000</f>
        <v>604.25253932400005</v>
      </c>
      <c r="I56" s="6">
        <f>'octsep cfs'!$G56*31*1.983471/1000</f>
        <v>382.45287822</v>
      </c>
      <c r="J56" s="6">
        <f xml:space="preserve"> ('octsep cfs'!$H56*30 + 'octsep cfs'!$I56*31 + 'octsep cfs'!$J56*30 + 'octsep cfs'!$K56*31 + 'octsep cfs'!$L56*31)*1.983471/1000</f>
        <v>2249.8035519959999</v>
      </c>
      <c r="K56" s="6">
        <f xml:space="preserve"> ('octsep cfs'!$I56*31 + 'octsep cfs'!$J56*30 + 'octsep cfs'!$K56*31 + 'octsep cfs'!$L56*31)*1.983471/1000</f>
        <v>1514.0349845459998</v>
      </c>
      <c r="L56" s="6">
        <f xml:space="preserve"> ('octsep cfs'!$J56*30 + 'octsep cfs'!$K56*31 + 'octsep cfs'!$L56*31)*1.983471/1000</f>
        <v>747.83798848499998</v>
      </c>
      <c r="M56" s="6">
        <f xml:space="preserve"> ('octsep cfs'!$K56*31 + 'octsep cfs'!$L56*31)*1.983471/1000</f>
        <v>209.98015741500001</v>
      </c>
      <c r="N56" s="6">
        <f xml:space="preserve"> 'octsep cfs'!$L56*31*1.983471/1000</f>
        <v>57.736857339000004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2367.651481461</v>
      </c>
      <c r="C57" s="6">
        <f>('augjul cfs'!$C57*30 + 'octsep cfs'!$B57*31 + 'octsep cfs'!$C57*30 + 'octsep cfs'!$D57*31 + 'octsep cfs'!$E57*31 + 'octsep cfs'!$F57*28 + 'octsep cfs'!$G57*31)*1.983471/1000</f>
        <v>2309.9146241219996</v>
      </c>
      <c r="D57" s="6">
        <f>('octsep cfs'!$B57*31 + 'octsep cfs'!$C57*30 + 'octsep cfs'!$D57*31 + 'octsep cfs'!$E57*31 + 'octsep cfs'!$F57*28 + 'octsep cfs'!$G57*31)*1.983471/1000</f>
        <v>2247.7923124020003</v>
      </c>
      <c r="E57" s="6">
        <f>('octsep cfs'!$C57*30 + 'octsep cfs'!$D57*31 + 'octsep cfs'!$E57*31 + 'octsep cfs'!$F57*28 + 'octsep cfs'!$G57*31)*1.983471/1000</f>
        <v>2187.2885130179998</v>
      </c>
      <c r="F57" s="6">
        <f>('octsep cfs'!$D57*31 + 'octsep cfs'!$E57*31 + 'octsep cfs'!$F57*28 + 'octsep cfs'!$G57*31)*1.983471/1000</f>
        <v>2078.3364509880003</v>
      </c>
      <c r="G57" s="6">
        <f>('octsep cfs'!$E57*31 + 'octsep cfs'!$F57*28 + 'octsep cfs'!$G57*31)*1.983471/1000</f>
        <v>1360.7146597170001</v>
      </c>
      <c r="H57" s="6">
        <f>('octsep cfs'!$F57*28 + 'octsep cfs'!$G57*31)*1.983471/1000</f>
        <v>975.18740144699996</v>
      </c>
      <c r="I57" s="6">
        <f>'octsep cfs'!$G57*31*1.983471/1000</f>
        <v>374.275027287</v>
      </c>
      <c r="J57" s="6">
        <f xml:space="preserve"> ('octsep cfs'!$H57*30 + 'octsep cfs'!$I57*31 + 'octsep cfs'!$J57*30 + 'octsep cfs'!$K57*31 + 'octsep cfs'!$L57*31)*1.983471/1000</f>
        <v>2248.3754528760001</v>
      </c>
      <c r="K57" s="6">
        <f xml:space="preserve"> ('octsep cfs'!$I57*31 + 'octsep cfs'!$J57*30 + 'octsep cfs'!$K57*31 + 'octsep cfs'!$L57*31)*1.983471/1000</f>
        <v>1579.7275440660001</v>
      </c>
      <c r="L57" s="6">
        <f xml:space="preserve"> ('octsep cfs'!$J57*30 + 'octsep cfs'!$K57*31 + 'octsep cfs'!$L57*31)*1.983471/1000</f>
        <v>867.39368648100003</v>
      </c>
      <c r="M57" s="6">
        <f xml:space="preserve"> ('octsep cfs'!$K57*31 + 'octsep cfs'!$L57*31)*1.983471/1000</f>
        <v>261.998667861</v>
      </c>
      <c r="N57" s="6">
        <f xml:space="preserve"> 'octsep cfs'!$L57*31*1.983471/1000</f>
        <v>60.503799383999997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2743.0174177979998</v>
      </c>
      <c r="C58" s="6">
        <f>('augjul cfs'!$C58*30 + 'octsep cfs'!$B58*31 + 'octsep cfs'!$C58*30 + 'octsep cfs'!$D58*31 + 'octsep cfs'!$E58*31 + 'octsep cfs'!$F58*28 + 'octsep cfs'!$G58*31)*1.983471/1000</f>
        <v>2682.5136184140001</v>
      </c>
      <c r="D58" s="6">
        <f>('octsep cfs'!$B58*31 + 'octsep cfs'!$C58*30 + 'octsep cfs'!$D58*31 + 'octsep cfs'!$E58*31 + 'octsep cfs'!$F58*28 + 'octsep cfs'!$G58*31)*1.983471/1000</f>
        <v>2642.6458513139996</v>
      </c>
      <c r="E58" s="6">
        <f>('octsep cfs'!$C58*30 + 'octsep cfs'!$D58*31 + 'octsep cfs'!$E58*31 + 'octsep cfs'!$F58*28 + 'octsep cfs'!$G58*31)*1.983471/1000</f>
        <v>2572.488498573</v>
      </c>
      <c r="F58" s="6">
        <f>('octsep cfs'!$D58*31 + 'octsep cfs'!$E58*31 + 'octsep cfs'!$F58*28 + 'octsep cfs'!$G58*31)*1.983471/1000</f>
        <v>2464.2504861030002</v>
      </c>
      <c r="G58" s="6">
        <f>('octsep cfs'!$E58*31 + 'octsep cfs'!$F58*28 + 'octsep cfs'!$G58*31)*1.983471/1000</f>
        <v>2239.0214036400002</v>
      </c>
      <c r="H58" s="6">
        <f>('octsep cfs'!$F58*28 + 'octsep cfs'!$G58*31)*1.983471/1000</f>
        <v>2072.0210793239999</v>
      </c>
      <c r="I58" s="6">
        <f>'octsep cfs'!$G58*31*1.983471/1000</f>
        <v>911.73814762799998</v>
      </c>
      <c r="J58" s="6">
        <f xml:space="preserve"> ('octsep cfs'!$H58*30 + 'octsep cfs'!$I58*31 + 'octsep cfs'!$J58*30 + 'octsep cfs'!$K58*31 + 'octsep cfs'!$L58*31)*1.983471/1000</f>
        <v>3145.4775679950003</v>
      </c>
      <c r="K58" s="6">
        <f xml:space="preserve"> ('octsep cfs'!$I58*31 + 'octsep cfs'!$J58*30 + 'octsep cfs'!$K58*31 + 'octsep cfs'!$L58*31)*1.983471/1000</f>
        <v>2182.7602487249997</v>
      </c>
      <c r="L58" s="6">
        <f xml:space="preserve"> ('octsep cfs'!$J58*30 + 'octsep cfs'!$K58*31 + 'octsep cfs'!$L58*31)*1.983471/1000</f>
        <v>958.91103842100006</v>
      </c>
      <c r="M58" s="6">
        <f xml:space="preserve"> ('octsep cfs'!$K58*31 + 'octsep cfs'!$L58*31)*1.983471/1000</f>
        <v>271.22180801100001</v>
      </c>
      <c r="N58" s="6">
        <f xml:space="preserve"> 'octsep cfs'!$L58*31*1.983471/1000</f>
        <v>61.241650595999999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2491.7711462279999</v>
      </c>
      <c r="C59" s="6">
        <f>('augjul cfs'!$C59*30 + 'octsep cfs'!$B59*31 + 'octsep cfs'!$C59*30 + 'octsep cfs'!$D59*31 + 'octsep cfs'!$E59*31 + 'octsep cfs'!$F59*28 + 'octsep cfs'!$G59*31)*1.983471/1000</f>
        <v>2430.5294956319999</v>
      </c>
      <c r="D59" s="6">
        <f>('octsep cfs'!$B59*31 + 'octsep cfs'!$C59*30 + 'octsep cfs'!$D59*31 + 'octsep cfs'!$E59*31 + 'octsep cfs'!$F59*28 + 'octsep cfs'!$G59*31)*1.983471/1000</f>
        <v>2378.403877752</v>
      </c>
      <c r="E59" s="6">
        <f>('octsep cfs'!$C59*30 + 'octsep cfs'!$D59*31 + 'octsep cfs'!$E59*31 + 'octsep cfs'!$F59*28 + 'octsep cfs'!$G59*31)*1.983471/1000</f>
        <v>2292.8746247609997</v>
      </c>
      <c r="F59" s="6">
        <f>('octsep cfs'!$D59*31 + 'octsep cfs'!$E59*31 + 'octsep cfs'!$F59*28 + 'octsep cfs'!$G59*31)*1.983471/1000</f>
        <v>2162.739092451</v>
      </c>
      <c r="G59" s="6">
        <f>('octsep cfs'!$E59*31 + 'octsep cfs'!$F59*28 + 'octsep cfs'!$G59*31)*1.983471/1000</f>
        <v>1898.2194329490001</v>
      </c>
      <c r="H59" s="6">
        <f>('octsep cfs'!$F59*28 + 'octsep cfs'!$G59*31)*1.983471/1000</f>
        <v>1400.2313524499998</v>
      </c>
      <c r="I59" s="6">
        <f>'octsep cfs'!$G59*31*1.983471/1000</f>
        <v>861.68724041400003</v>
      </c>
      <c r="J59" s="6">
        <f xml:space="preserve"> ('octsep cfs'!$H59*30 + 'octsep cfs'!$I59*31 + 'octsep cfs'!$J59*30 + 'octsep cfs'!$K59*31 + 'octsep cfs'!$L59*31)*1.983471/1000</f>
        <v>2207.1787602059999</v>
      </c>
      <c r="K59" s="6">
        <f xml:space="preserve"> ('octsep cfs'!$I59*31 + 'octsep cfs'!$J59*30 + 'octsep cfs'!$K59*31 + 'octsep cfs'!$L59*31)*1.983471/1000</f>
        <v>1573.9953128760001</v>
      </c>
      <c r="L59" s="6">
        <f xml:space="preserve"> ('octsep cfs'!$J59*30 + 'octsep cfs'!$K59*31 + 'octsep cfs'!$L59*31)*1.983471/1000</f>
        <v>751.59864950099995</v>
      </c>
      <c r="M59" s="6">
        <f xml:space="preserve"> ('octsep cfs'!$K59*31 + 'octsep cfs'!$L59*31)*1.983471/1000</f>
        <v>321.02676482099997</v>
      </c>
      <c r="N59" s="6">
        <f xml:space="preserve"> 'octsep cfs'!$L59*31*1.983471/1000</f>
        <v>87.558343823999991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2247.5086760490003</v>
      </c>
      <c r="C60" s="6">
        <f>('augjul cfs'!$C60*30 + 'octsep cfs'!$B60*31 + 'octsep cfs'!$C60*30 + 'octsep cfs'!$D60*31 + 'octsep cfs'!$E60*31 + 'octsep cfs'!$F60*29 + 'octsep cfs'!$G60*31)*1.983471/1000</f>
        <v>2159.9503322250002</v>
      </c>
      <c r="D60" s="6">
        <f>('octsep cfs'!$B60*31 + 'octsep cfs'!$C60*30 + 'octsep cfs'!$D60*31 + 'octsep cfs'!$E60*31 + 'octsep cfs'!$F60*29 + 'octsep cfs'!$G60*31)*1.983471/1000</f>
        <v>2107.5271936949998</v>
      </c>
      <c r="E60" s="6">
        <f>('octsep cfs'!$C60*30 + 'octsep cfs'!$D60*31 + 'octsep cfs'!$E60*31 + 'octsep cfs'!$F60*29 + 'octsep cfs'!$G60*31)*1.983471/1000</f>
        <v>2038.6610805750001</v>
      </c>
      <c r="F60" s="6">
        <f>('octsep cfs'!$D60*31 + 'octsep cfs'!$E60*31 + 'octsep cfs'!$F60*29 + 'octsep cfs'!$G60*31)*1.983471/1000</f>
        <v>1793.8610897550002</v>
      </c>
      <c r="G60" s="6">
        <f>('octsep cfs'!$E60*31 + 'octsep cfs'!$F60*29 + 'octsep cfs'!$G60*31)*1.983471/1000</f>
        <v>1590.275642844</v>
      </c>
      <c r="H60" s="6">
        <f>('octsep cfs'!$F60*29 + 'octsep cfs'!$G60*31)*1.983471/1000</f>
        <v>1115.2224375179999</v>
      </c>
      <c r="I60" s="6">
        <f>'octsep cfs'!$G60*31*1.983471/1000</f>
        <v>733.05517912200003</v>
      </c>
      <c r="J60" s="6">
        <f xml:space="preserve"> ('octsep cfs'!$H60*30 + 'octsep cfs'!$I60*31 + 'octsep cfs'!$J60*30 + 'octsep cfs'!$K60*31 + 'octsep cfs'!$L60*31)*1.983471/1000</f>
        <v>2731.4498149259998</v>
      </c>
      <c r="K60" s="6">
        <f xml:space="preserve"> ('octsep cfs'!$I60*31 + 'octsep cfs'!$J60*30 + 'octsep cfs'!$K60*31 + 'octsep cfs'!$L60*31)*1.983471/1000</f>
        <v>1938.7952991960001</v>
      </c>
      <c r="L60" s="6">
        <f xml:space="preserve"> ('octsep cfs'!$J60*30 + 'octsep cfs'!$K60*31 + 'octsep cfs'!$L60*31)*1.983471/1000</f>
        <v>964.27831094700002</v>
      </c>
      <c r="M60" s="6">
        <f xml:space="preserve"> ('octsep cfs'!$K60*31 + 'octsep cfs'!$L60*31)*1.983471/1000</f>
        <v>232.85354498699999</v>
      </c>
      <c r="N60" s="6">
        <f xml:space="preserve"> 'octsep cfs'!$L60*31*1.983471/1000</f>
        <v>52.018510446000001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955.73946829199997</v>
      </c>
      <c r="C61" s="6">
        <f>('augjul cfs'!$C61*30 + 'octsep cfs'!$B61*31 + 'octsep cfs'!$C61*30 + 'octsep cfs'!$D61*31 + 'octsep cfs'!$E61*31 + 'octsep cfs'!$F61*28 + 'octsep cfs'!$G61*31)*1.983471/1000</f>
        <v>903.72095784599992</v>
      </c>
      <c r="D61" s="6">
        <f>('octsep cfs'!$B61*31 + 'octsep cfs'!$C61*30 + 'octsep cfs'!$D61*31 + 'octsep cfs'!$E61*31 + 'octsep cfs'!$F61*28 + 'octsep cfs'!$G61*31)*1.983471/1000</f>
        <v>852.01186887599988</v>
      </c>
      <c r="E61" s="6">
        <f>('octsep cfs'!$C61*30 + 'octsep cfs'!$D61*31 + 'octsep cfs'!$E61*31 + 'octsep cfs'!$F61*28 + 'octsep cfs'!$G61*31)*1.983471/1000</f>
        <v>782.28492934200005</v>
      </c>
      <c r="F61" s="6">
        <f>('octsep cfs'!$D61*31 + 'octsep cfs'!$E61*31 + 'octsep cfs'!$F61*28 + 'octsep cfs'!$G61*31)*1.983471/1000</f>
        <v>611.21055559199999</v>
      </c>
      <c r="G61" s="6">
        <f>('octsep cfs'!$E61*31 + 'octsep cfs'!$F61*28 + 'octsep cfs'!$G61*31)*1.983471/1000</f>
        <v>459.39766872299998</v>
      </c>
      <c r="H61" s="6">
        <f>('octsep cfs'!$F61*28 + 'octsep cfs'!$G61*31)*1.983471/1000</f>
        <v>370.30213487399999</v>
      </c>
      <c r="I61" s="6">
        <f>'octsep cfs'!$G61*31*1.983471/1000</f>
        <v>284.441642226</v>
      </c>
      <c r="J61" s="6">
        <f xml:space="preserve"> ('octsep cfs'!$H61*30 + 'octsep cfs'!$I61*31 + 'octsep cfs'!$J61*30 + 'octsep cfs'!$K61*31 + 'octsep cfs'!$L61*31)*1.983471/1000</f>
        <v>2999.535755286</v>
      </c>
      <c r="K61" s="6">
        <f xml:space="preserve"> ('octsep cfs'!$I61*31 + 'octsep cfs'!$J61*30 + 'octsep cfs'!$K61*31 + 'octsep cfs'!$L61*31)*1.983471/1000</f>
        <v>1880.8581112859999</v>
      </c>
      <c r="L61" s="6">
        <f xml:space="preserve"> ('octsep cfs'!$J61*30 + 'octsep cfs'!$K61*31 + 'octsep cfs'!$L61*31)*1.983471/1000</f>
        <v>731.71633619700003</v>
      </c>
      <c r="M61" s="6">
        <f xml:space="preserve"> ('octsep cfs'!$K61*31 + 'octsep cfs'!$L61*31)*1.983471/1000</f>
        <v>149.23040762700001</v>
      </c>
      <c r="N61" s="6">
        <f xml:space="preserve"> 'octsep cfs'!$L61*31*1.983471/1000</f>
        <v>50.050907213999999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2472.803213055</v>
      </c>
      <c r="C62" s="6">
        <f>('augjul cfs'!$C62*30 + 'octsep cfs'!$B62*31 + 'octsep cfs'!$C62*30 + 'octsep cfs'!$D62*31 + 'octsep cfs'!$E62*31 + 'octsep cfs'!$F62*28 + 'octsep cfs'!$G62*31)*1.983471/1000</f>
        <v>2422.7523058409997</v>
      </c>
      <c r="D62" s="6">
        <f>('octsep cfs'!$B62*31 + 'octsep cfs'!$C62*30 + 'octsep cfs'!$D62*31 + 'octsep cfs'!$E62*31 + 'octsep cfs'!$F62*28 + 'octsep cfs'!$G62*31)*1.983471/1000</f>
        <v>2354.7985893810001</v>
      </c>
      <c r="E62" s="6">
        <f>('octsep cfs'!$C62*30 + 'octsep cfs'!$D62*31 + 'octsep cfs'!$E62*31 + 'octsep cfs'!$F62*28 + 'octsep cfs'!$G62*31)*1.983471/1000</f>
        <v>2249.0399156610001</v>
      </c>
      <c r="F62" s="6">
        <f>('octsep cfs'!$D62*31 + 'octsep cfs'!$E62*31 + 'octsep cfs'!$F62*28 + 'octsep cfs'!$G62*31)*1.983471/1000</f>
        <v>1997.2184375009999</v>
      </c>
      <c r="G62" s="6">
        <f>('octsep cfs'!$E62*31 + 'octsep cfs'!$F62*28 + 'octsep cfs'!$G62*31)*1.983471/1000</f>
        <v>1880.2075327979999</v>
      </c>
      <c r="H62" s="6">
        <f>('octsep cfs'!$F62*28 + 'octsep cfs'!$G62*31)*1.983471/1000</f>
        <v>1719.5404313849999</v>
      </c>
      <c r="I62" s="6">
        <f>'octsep cfs'!$G62*31*1.983471/1000</f>
        <v>1062.8131832849999</v>
      </c>
      <c r="J62" s="6">
        <f xml:space="preserve"> ('octsep cfs'!$H62*30 + 'octsep cfs'!$I62*31 + 'octsep cfs'!$J62*30 + 'octsep cfs'!$K62*31 + 'octsep cfs'!$L62*31)*1.983471/1000</f>
        <v>1692.466052235</v>
      </c>
      <c r="K62" s="6">
        <f xml:space="preserve"> ('octsep cfs'!$I62*31 + 'octsep cfs'!$J62*30 + 'octsep cfs'!$K62*31 + 'octsep cfs'!$L62*31)*1.983471/1000</f>
        <v>993.64954951499999</v>
      </c>
      <c r="L62" s="6">
        <f xml:space="preserve"> ('octsep cfs'!$J62*30 + 'octsep cfs'!$K62*31 + 'octsep cfs'!$L62*31)*1.983471/1000</f>
        <v>340.097838486</v>
      </c>
      <c r="M62" s="6">
        <f xml:space="preserve"> ('octsep cfs'!$K62*31 + 'octsep cfs'!$L62*31)*1.983471/1000</f>
        <v>104.282971296</v>
      </c>
      <c r="N62" s="6">
        <f xml:space="preserve"> 'octsep cfs'!$L62*31*1.983471/1000</f>
        <v>27.116032040999997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1505.5298608979999</v>
      </c>
      <c r="C63" s="6">
        <f>('augjul cfs'!$C63*30 + 'octsep cfs'!$B63*31 + 'octsep cfs'!$C63*30 + 'octsep cfs'!$D63*31 + 'octsep cfs'!$E63*31 + 'octsep cfs'!$F63*28 + 'octsep cfs'!$G63*31)*1.983471/1000</f>
        <v>1478.413828857</v>
      </c>
      <c r="D63" s="6">
        <f>('octsep cfs'!$B63*31 + 'octsep cfs'!$C63*30 + 'octsep cfs'!$D63*31 + 'octsep cfs'!$E63*31 + 'octsep cfs'!$F63*28 + 'octsep cfs'!$G63*31)*1.983471/1000</f>
        <v>1434.0832520069998</v>
      </c>
      <c r="E63" s="6">
        <f>('octsep cfs'!$C63*30 + 'octsep cfs'!$D63*31 + 'octsep cfs'!$E63*31 + 'octsep cfs'!$F63*28 + 'octsep cfs'!$G63*31)*1.983471/1000</f>
        <v>1360.9744944180002</v>
      </c>
      <c r="F63" s="6">
        <f>('octsep cfs'!$D63*31 + 'octsep cfs'!$E63*31 + 'octsep cfs'!$F63*28 + 'octsep cfs'!$G63*31)*1.983471/1000</f>
        <v>1170.0852453779999</v>
      </c>
      <c r="G63" s="6">
        <f>('octsep cfs'!$E63*31 + 'octsep cfs'!$F63*28 + 'octsep cfs'!$G63*31)*1.983471/1000</f>
        <v>1012.861449621</v>
      </c>
      <c r="H63" s="6">
        <f>('octsep cfs'!$F63*28 + 'octsep cfs'!$G63*31)*1.983471/1000</f>
        <v>905.62707347699995</v>
      </c>
      <c r="I63" s="6">
        <f>'octsep cfs'!$G63*31*1.983471/1000</f>
        <v>695.36327970900004</v>
      </c>
      <c r="J63" s="6">
        <f xml:space="preserve"> ('octsep cfs'!$H63*30 + 'octsep cfs'!$I63*31 + 'octsep cfs'!$J63*30 + 'octsep cfs'!$K63*31 + 'octsep cfs'!$L63*31)*1.983471/1000</f>
        <v>1516.8554803080001</v>
      </c>
      <c r="K63" s="6">
        <f xml:space="preserve"> ('octsep cfs'!$I63*31 + 'octsep cfs'!$J63*30 + 'octsep cfs'!$K63*31 + 'octsep cfs'!$L63*31)*1.983471/1000</f>
        <v>762.70013668799993</v>
      </c>
      <c r="L63" s="6">
        <f xml:space="preserve"> ('octsep cfs'!$J63*30 + 'octsep cfs'!$K63*31 + 'octsep cfs'!$L63*31)*1.983471/1000</f>
        <v>234.15271849199999</v>
      </c>
      <c r="M63" s="6">
        <f xml:space="preserve"> ('octsep cfs'!$K63*31 + 'octsep cfs'!$L63*31)*1.983471/1000</f>
        <v>101.577516852</v>
      </c>
      <c r="N63" s="6">
        <f xml:space="preserve"> 'octsep cfs'!$L63*31*1.983471/1000</f>
        <v>32.280990525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839.61914206800009</v>
      </c>
      <c r="C64" s="6">
        <f>('augjul cfs'!$C64*30 + 'octsep cfs'!$B64*31 + 'octsep cfs'!$C64*30 + 'octsep cfs'!$D64*31 + 'octsep cfs'!$E64*31 + 'octsep cfs'!$F64*29 + 'octsep cfs'!$G64*31)*1.983471/1000</f>
        <v>807.33815154299998</v>
      </c>
      <c r="D64" s="6">
        <f>('octsep cfs'!$B64*31 + 'octsep cfs'!$C64*30 + 'octsep cfs'!$D64*31 + 'octsep cfs'!$E64*31 + 'octsep cfs'!$F64*29 + 'octsep cfs'!$G64*31)*1.983471/1000</f>
        <v>790.73649927299994</v>
      </c>
      <c r="E64" s="6">
        <f>('octsep cfs'!$C64*30 + 'octsep cfs'!$D64*31 + 'octsep cfs'!$E64*31 + 'octsep cfs'!$F64*29 + 'octsep cfs'!$G64*31)*1.983471/1000</f>
        <v>753.78245107199996</v>
      </c>
      <c r="F64" s="6">
        <f>('octsep cfs'!$D64*31 + 'octsep cfs'!$E64*31 + 'octsep cfs'!$F64*29 + 'octsep cfs'!$G64*31)*1.983471/1000</f>
        <v>705.941130552</v>
      </c>
      <c r="G64" s="6">
        <f>('octsep cfs'!$E64*31 + 'octsep cfs'!$F64*29 + 'octsep cfs'!$G64*31)*1.983471/1000</f>
        <v>605.77782852300004</v>
      </c>
      <c r="H64" s="6">
        <f>('octsep cfs'!$F64*29 + 'octsep cfs'!$G64*31)*1.983471/1000</f>
        <v>525.78245962200003</v>
      </c>
      <c r="I64" s="6">
        <f>'octsep cfs'!$G64*31*1.983471/1000</f>
        <v>392.967257991</v>
      </c>
      <c r="J64" s="6">
        <f xml:space="preserve"> ('octsep cfs'!$H64*30 + 'octsep cfs'!$I64*31 + 'octsep cfs'!$J64*30 + 'octsep cfs'!$K64*31 + 'octsep cfs'!$L64*31)*1.983471/1000</f>
        <v>1741.1741495819999</v>
      </c>
      <c r="K64" s="6">
        <f xml:space="preserve"> ('octsep cfs'!$I64*31 + 'octsep cfs'!$J64*30 + 'octsep cfs'!$K64*31 + 'octsep cfs'!$L64*31)*1.983471/1000</f>
        <v>829.92790276200003</v>
      </c>
      <c r="L64" s="6">
        <f xml:space="preserve"> ('octsep cfs'!$J64*30 + 'octsep cfs'!$K64*31 + 'octsep cfs'!$L64*31)*1.983471/1000</f>
        <v>317.18279802300003</v>
      </c>
      <c r="M64" s="6">
        <f xml:space="preserve"> ('octsep cfs'!$K64*31 + 'octsep cfs'!$L64*31)*1.983471/1000</f>
        <v>98.564624402999996</v>
      </c>
      <c r="N64" s="6">
        <f xml:space="preserve"> 'octsep cfs'!$L64*31*1.983471/1000</f>
        <v>21.828098354999998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1207.971524949</v>
      </c>
      <c r="C65" s="6">
        <f>('augjul cfs'!$C65*30 + 'octsep cfs'!$B65*31 + 'octsep cfs'!$C65*30 + 'octsep cfs'!$D65*31 + 'octsep cfs'!$E65*31 + 'octsep cfs'!$F65*28 + 'octsep cfs'!$G65*31)*1.983471/1000</f>
        <v>1186.1434265940002</v>
      </c>
      <c r="D65" s="6">
        <f>('octsep cfs'!$B65*31 + 'octsep cfs'!$C65*30 + 'octsep cfs'!$D65*31 + 'octsep cfs'!$E65*31 + 'octsep cfs'!$F65*28 + 'octsep cfs'!$G65*31)*1.983471/1000</f>
        <v>1165.1384687039999</v>
      </c>
      <c r="E65" s="6">
        <f>('octsep cfs'!$C65*30 + 'octsep cfs'!$D65*31 + 'octsep cfs'!$E65*31 + 'octsep cfs'!$F65*28 + 'octsep cfs'!$G65*31)*1.983471/1000</f>
        <v>1120.4369827769999</v>
      </c>
      <c r="F65" s="6">
        <f>('octsep cfs'!$D65*31 + 'octsep cfs'!$E65*31 + 'octsep cfs'!$F65*28 + 'octsep cfs'!$G65*31)*1.983471/1000</f>
        <v>992.97913631699998</v>
      </c>
      <c r="G65" s="6">
        <f>('octsep cfs'!$E65*31 + 'octsep cfs'!$F65*28 + 'octsep cfs'!$G65*31)*1.983471/1000</f>
        <v>870.98773593299995</v>
      </c>
      <c r="H65" s="6">
        <f>('octsep cfs'!$F65*28 + 'octsep cfs'!$G65*31)*1.983471/1000</f>
        <v>724.95468355800006</v>
      </c>
      <c r="I65" s="6">
        <f>'octsep cfs'!$G65*31*1.983471/1000</f>
        <v>617.212538838</v>
      </c>
      <c r="J65" s="6">
        <f xml:space="preserve"> ('octsep cfs'!$H65*30 + 'octsep cfs'!$I65*31 + 'octsep cfs'!$J65*30 + 'octsep cfs'!$K65*31 + 'octsep cfs'!$L65*31)*1.983471/1000</f>
        <v>2856.5195623019999</v>
      </c>
      <c r="K65" s="6">
        <f xml:space="preserve"> ('octsep cfs'!$I65*31 + 'octsep cfs'!$J65*30 + 'octsep cfs'!$K65*31 + 'octsep cfs'!$L65*31)*1.983471/1000</f>
        <v>1493.6369687819999</v>
      </c>
      <c r="L65" s="6">
        <f xml:space="preserve"> ('octsep cfs'!$J65*30 + 'octsep cfs'!$K65*31 + 'octsep cfs'!$L65*31)*1.983471/1000</f>
        <v>567.69518532299992</v>
      </c>
      <c r="M65" s="6">
        <f xml:space="preserve"> ('octsep cfs'!$K65*31 + 'octsep cfs'!$L65*31)*1.983471/1000</f>
        <v>159.43734939300001</v>
      </c>
      <c r="N65" s="6">
        <f xml:space="preserve"> 'octsep cfs'!$L65*31*1.983471/1000</f>
        <v>66.160658676000011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2573.1489944159998</v>
      </c>
      <c r="C66" s="6">
        <f>('augjul cfs'!$C66*30 + 'octsep cfs'!$B66*31 + 'octsep cfs'!$C66*30 + 'octsep cfs'!$D66*31 + 'octsep cfs'!$E66*31 + 'octsep cfs'!$F66*28 + 'octsep cfs'!$G66*31)*1.983471/1000</f>
        <v>2506.9883357399999</v>
      </c>
      <c r="D66" s="6">
        <f>('octsep cfs'!$B66*31 + 'octsep cfs'!$C66*30 + 'octsep cfs'!$D66*31 + 'octsep cfs'!$E66*31 + 'octsep cfs'!$F66*28 + 'octsep cfs'!$G66*31)*1.983471/1000</f>
        <v>2464.9784199599999</v>
      </c>
      <c r="E66" s="6">
        <f>('octsep cfs'!$C66*30 + 'octsep cfs'!$D66*31 + 'octsep cfs'!$E66*31 + 'octsep cfs'!$F66*28 + 'octsep cfs'!$G66*31)*1.983471/1000</f>
        <v>2393.2838771940001</v>
      </c>
      <c r="F66" s="6">
        <f>('octsep cfs'!$D66*31 + 'octsep cfs'!$E66*31 + 'octsep cfs'!$F66*28 + 'octsep cfs'!$G66*31)*1.983471/1000</f>
        <v>2128.4309945640002</v>
      </c>
      <c r="G66" s="6">
        <f>('octsep cfs'!$E66*31 + 'octsep cfs'!$F66*28 + 'octsep cfs'!$G66*31)*1.983471/1000</f>
        <v>1620.0515094959999</v>
      </c>
      <c r="H66" s="6">
        <f>('octsep cfs'!$F66*28 + 'octsep cfs'!$G66*31)*1.983471/1000</f>
        <v>986.54475639300006</v>
      </c>
      <c r="I66" s="6">
        <f>'octsep cfs'!$G66*31*1.983471/1000</f>
        <v>592.06411002899995</v>
      </c>
      <c r="J66" s="6">
        <f xml:space="preserve"> ('octsep cfs'!$H66*30 + 'octsep cfs'!$I66*31 + 'octsep cfs'!$J66*30 + 'octsep cfs'!$K66*31 + 'octsep cfs'!$L66*31)*1.983471/1000</f>
        <v>3163.2554185680001</v>
      </c>
      <c r="K66" s="6">
        <f xml:space="preserve"> ('octsep cfs'!$I66*31 + 'octsep cfs'!$J66*30 + 'octsep cfs'!$K66*31 + 'octsep cfs'!$L66*31)*1.983471/1000</f>
        <v>1970.316620328</v>
      </c>
      <c r="L66" s="6">
        <f xml:space="preserve"> ('octsep cfs'!$J66*30 + 'octsep cfs'!$K66*31 + 'octsep cfs'!$L66*31)*1.983471/1000</f>
        <v>1099.5292149660002</v>
      </c>
      <c r="M66" s="6">
        <f xml:space="preserve"> ('octsep cfs'!$K66*31 + 'octsep cfs'!$L66*31)*1.983471/1000</f>
        <v>232.79205738600001</v>
      </c>
      <c r="N66" s="6">
        <f xml:space="preserve"> 'octsep cfs'!$L66*31*1.983471/1000</f>
        <v>72.001980771000007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2900.3046846269999</v>
      </c>
      <c r="C67" s="6">
        <f>('augjul cfs'!$C67*30 + 'octsep cfs'!$B67*31 + 'octsep cfs'!$C67*30 + 'octsep cfs'!$D67*31 + 'octsep cfs'!$E67*31 + 'octsep cfs'!$F67*28 + 'octsep cfs'!$G67*31)*1.983471/1000</f>
        <v>2828.3027038559999</v>
      </c>
      <c r="D67" s="6">
        <f>('octsep cfs'!$B67*31 + 'octsep cfs'!$C67*30 + 'octsep cfs'!$D67*31 + 'octsep cfs'!$E67*31 + 'octsep cfs'!$F67*28 + 'octsep cfs'!$G67*31)*1.983471/1000</f>
        <v>2790.815101956</v>
      </c>
      <c r="E67" s="6">
        <f>('octsep cfs'!$C67*30 + 'octsep cfs'!$D67*31 + 'octsep cfs'!$E67*31 + 'octsep cfs'!$F67*28 + 'octsep cfs'!$G67*31)*1.983471/1000</f>
        <v>2703.4412209350003</v>
      </c>
      <c r="F67" s="6">
        <f>('octsep cfs'!$D67*31 + 'octsep cfs'!$E67*31 + 'octsep cfs'!$F67*28 + 'octsep cfs'!$G67*31)*1.983471/1000</f>
        <v>2139.9371098349998</v>
      </c>
      <c r="G67" s="6">
        <f>('octsep cfs'!$E67*31 + 'octsep cfs'!$F67*28 + 'octsep cfs'!$G67*31)*1.983471/1000</f>
        <v>1730.9830755840001</v>
      </c>
      <c r="H67" s="6">
        <f>('octsep cfs'!$F67*28 + 'octsep cfs'!$G67*31)*1.983471/1000</f>
        <v>1360.8277175640001</v>
      </c>
      <c r="I67" s="6">
        <f>'octsep cfs'!$G67*31*1.983471/1000</f>
        <v>606.02179545600006</v>
      </c>
      <c r="J67" s="6">
        <f xml:space="preserve"> ('octsep cfs'!$H67*30 + 'octsep cfs'!$I67*31 + 'octsep cfs'!$J67*30 + 'octsep cfs'!$K67*31 + 'octsep cfs'!$L67*31)*1.983471/1000</f>
        <v>2981.2759212600004</v>
      </c>
      <c r="K67" s="6">
        <f xml:space="preserve"> ('octsep cfs'!$I67*31 + 'octsep cfs'!$J67*30 + 'octsep cfs'!$K67*31 + 'octsep cfs'!$L67*31)*1.983471/1000</f>
        <v>2011.41810639</v>
      </c>
      <c r="L67" s="6">
        <f xml:space="preserve"> ('octsep cfs'!$J67*30 + 'octsep cfs'!$K67*31 + 'octsep cfs'!$L67*31)*1.983471/1000</f>
        <v>933.23302285499994</v>
      </c>
      <c r="M67" s="6">
        <f xml:space="preserve"> ('octsep cfs'!$K67*31 + 'octsep cfs'!$L67*31)*1.983471/1000</f>
        <v>292.37354275500002</v>
      </c>
      <c r="N67" s="6">
        <f xml:space="preserve"> 'octsep cfs'!$L67*31*1.983471/1000</f>
        <v>66.591071882999998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1578.737792037</v>
      </c>
      <c r="C68" s="6">
        <f>('augjul cfs'!$C68*30 + 'octsep cfs'!$B68*31 + 'octsep cfs'!$C68*30 + 'octsep cfs'!$D68*31 + 'octsep cfs'!$E68*31 + 'octsep cfs'!$F68*29 + 'octsep cfs'!$G68*31)*1.983471/1000</f>
        <v>1512.1467201539999</v>
      </c>
      <c r="D68" s="6">
        <f>('octsep cfs'!$B68*31 + 'octsep cfs'!$C68*30 + 'octsep cfs'!$D68*31 + 'octsep cfs'!$E68*31 + 'octsep cfs'!$F68*29 + 'octsep cfs'!$G68*31)*1.983471/1000</f>
        <v>1477.515316494</v>
      </c>
      <c r="E68" s="6">
        <f>('octsep cfs'!$C68*30 + 'octsep cfs'!$D68*31 + 'octsep cfs'!$E68*31 + 'octsep cfs'!$F68*29 + 'octsep cfs'!$G68*31)*1.983471/1000</f>
        <v>1421.5001119830001</v>
      </c>
      <c r="F68" s="6">
        <f>('octsep cfs'!$D68*31 + 'octsep cfs'!$E68*31 + 'octsep cfs'!$F68*29 + 'octsep cfs'!$G68*31)*1.983471/1000</f>
        <v>1316.415818403</v>
      </c>
      <c r="G68" s="6">
        <f>('octsep cfs'!$E68*31 + 'octsep cfs'!$F68*29 + 'octsep cfs'!$G68*31)*1.983471/1000</f>
        <v>1156.425080601</v>
      </c>
      <c r="H68" s="6">
        <f>('octsep cfs'!$F68*29 + 'octsep cfs'!$G68*31)*1.983471/1000</f>
        <v>962.8006250520001</v>
      </c>
      <c r="I68" s="6">
        <f>'octsep cfs'!$G68*31*1.983471/1000</f>
        <v>501.36989855400003</v>
      </c>
      <c r="J68" s="6">
        <f xml:space="preserve"> ('octsep cfs'!$H68*30 + 'octsep cfs'!$I68*31 + 'octsep cfs'!$J68*30 + 'octsep cfs'!$K68*31 + 'octsep cfs'!$L68*31)*1.983471/1000</f>
        <v>1015.2356644079999</v>
      </c>
      <c r="K68" s="6">
        <f xml:space="preserve"> ('octsep cfs'!$I68*31 + 'octsep cfs'!$J68*30 + 'octsep cfs'!$K68*31 + 'octsep cfs'!$L68*31)*1.983471/1000</f>
        <v>601.97948155799997</v>
      </c>
      <c r="L68" s="6">
        <f xml:space="preserve"> ('octsep cfs'!$J68*30 + 'octsep cfs'!$K68*31 + 'octsep cfs'!$L68*31)*1.983471/1000</f>
        <v>226.41321465000001</v>
      </c>
      <c r="M68" s="6">
        <f xml:space="preserve"> ('octsep cfs'!$K68*31 + 'octsep cfs'!$L68*31)*1.983471/1000</f>
        <v>101.45454165</v>
      </c>
      <c r="N68" s="6">
        <f xml:space="preserve"> 'octsep cfs'!$L68*31*1.983471/1000</f>
        <v>33.387767343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1213.416152844</v>
      </c>
      <c r="C69" s="6">
        <f>('augjul cfs'!$C69*30 + 'octsep cfs'!$B69*31 + 'octsep cfs'!$C69*30 + 'octsep cfs'!$D69*31 + 'octsep cfs'!$E69*31 + 'octsep cfs'!$F69*28 + 'octsep cfs'!$G69*31)*1.983471/1000</f>
        <v>1180.028385501</v>
      </c>
      <c r="D69" s="6">
        <f>('octsep cfs'!$B69*31 + 'octsep cfs'!$C69*30 + 'octsep cfs'!$D69*31 + 'octsep cfs'!$E69*31 + 'octsep cfs'!$F69*28 + 'octsep cfs'!$G69*31)*1.983471/1000</f>
        <v>1138.6730151509998</v>
      </c>
      <c r="E69" s="6">
        <f>('octsep cfs'!$C69*30 + 'octsep cfs'!$D69*31 + 'octsep cfs'!$E69*31 + 'octsep cfs'!$F69*28 + 'octsep cfs'!$G69*31)*1.983471/1000</f>
        <v>1079.644918191</v>
      </c>
      <c r="F69" s="6">
        <f>('octsep cfs'!$D69*31 + 'octsep cfs'!$E69*31 + 'octsep cfs'!$F69*28 + 'octsep cfs'!$G69*31)*1.983471/1000</f>
        <v>958.07798060100004</v>
      </c>
      <c r="G69" s="6">
        <f>('octsep cfs'!$E69*31 + 'octsep cfs'!$F69*28 + 'octsep cfs'!$G69*31)*1.983471/1000</f>
        <v>858.65252978399997</v>
      </c>
      <c r="H69" s="6">
        <f>('octsep cfs'!$F69*28 + 'octsep cfs'!$G69*31)*1.983471/1000</f>
        <v>747.42145957499997</v>
      </c>
      <c r="I69" s="6">
        <f>'octsep cfs'!$G69*31*1.983471/1000</f>
        <v>629.57154663899996</v>
      </c>
      <c r="J69" s="6">
        <f xml:space="preserve"> ('octsep cfs'!$H69*30 + 'octsep cfs'!$I69*31 + 'octsep cfs'!$J69*30 + 'octsep cfs'!$K69*31 + 'octsep cfs'!$L69*31)*1.983471/1000</f>
        <v>2639.1291572309997</v>
      </c>
      <c r="K69" s="6">
        <f xml:space="preserve"> ('octsep cfs'!$I69*31 + 'octsep cfs'!$J69*30 + 'octsep cfs'!$K69*31 + 'octsep cfs'!$L69*31)*1.983471/1000</f>
        <v>1644.220103631</v>
      </c>
      <c r="L69" s="6">
        <f xml:space="preserve"> ('octsep cfs'!$J69*30 + 'octsep cfs'!$K69*31 + 'octsep cfs'!$L69*31)*1.983471/1000</f>
        <v>578.701465902</v>
      </c>
      <c r="M69" s="6">
        <f xml:space="preserve"> ('octsep cfs'!$K69*31 + 'octsep cfs'!$L69*31)*1.983471/1000</f>
        <v>306.94610419200001</v>
      </c>
      <c r="N69" s="6">
        <f xml:space="preserve"> 'octsep cfs'!$L69*31*1.983471/1000</f>
        <v>97.027434378000009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1032.0475646039999</v>
      </c>
      <c r="C70" s="6">
        <f>('augjul cfs'!$C70*30 + 'octsep cfs'!$B70*31 + 'octsep cfs'!$C70*30 + 'octsep cfs'!$D70*31 + 'octsep cfs'!$E70*31 + 'octsep cfs'!$F70*28 + 'octsep cfs'!$G70*31)*1.983471/1000</f>
        <v>935.02013022599999</v>
      </c>
      <c r="D70" s="6">
        <f>('octsep cfs'!$B70*31 + 'octsep cfs'!$C70*30 + 'octsep cfs'!$D70*31 + 'octsep cfs'!$E70*31 + 'octsep cfs'!$F70*28 + 'octsep cfs'!$G70*31)*1.983471/1000</f>
        <v>884.20360320599991</v>
      </c>
      <c r="E70" s="6">
        <f>('octsep cfs'!$C70*30 + 'octsep cfs'!$D70*31 + 'octsep cfs'!$E70*31 + 'octsep cfs'!$F70*28 + 'octsep cfs'!$G70*31)*1.983471/1000</f>
        <v>809.98806879899996</v>
      </c>
      <c r="F70" s="6">
        <f>('octsep cfs'!$D70*31 + 'octsep cfs'!$E70*31 + 'octsep cfs'!$F70*28 + 'octsep cfs'!$G70*31)*1.983471/1000</f>
        <v>747.03269925899997</v>
      </c>
      <c r="G70" s="6">
        <f>('octsep cfs'!$E70*31 + 'octsep cfs'!$F70*28 + 'octsep cfs'!$G70*31)*1.983471/1000</f>
        <v>644.10245518499994</v>
      </c>
      <c r="H70" s="6">
        <f>('octsep cfs'!$F70*28 + 'octsep cfs'!$G70*31)*1.983471/1000</f>
        <v>468.924279936</v>
      </c>
      <c r="I70" s="6">
        <f>'octsep cfs'!$G70*31*1.983471/1000</f>
        <v>379.009572564</v>
      </c>
      <c r="J70" s="6">
        <f xml:space="preserve"> ('octsep cfs'!$H70*30 + 'octsep cfs'!$I70*31 + 'octsep cfs'!$J70*30 + 'octsep cfs'!$K70*31 + 'octsep cfs'!$L70*31)*1.983471/1000</f>
        <v>1247.994002787</v>
      </c>
      <c r="K70" s="6">
        <f xml:space="preserve"> ('octsep cfs'!$I70*31 + 'octsep cfs'!$J70*30 + 'octsep cfs'!$K70*31 + 'octsep cfs'!$L70*31)*1.983471/1000</f>
        <v>599.81551469700003</v>
      </c>
      <c r="L70" s="6">
        <f xml:space="preserve"> ('octsep cfs'!$J70*30 + 'octsep cfs'!$K70*31 + 'octsep cfs'!$L70*31)*1.983471/1000</f>
        <v>207.77057072099998</v>
      </c>
      <c r="M70" s="6">
        <f xml:space="preserve"> ('octsep cfs'!$K70*31 + 'octsep cfs'!$L70*31)*1.983471/1000</f>
        <v>60.319336580999995</v>
      </c>
      <c r="N70" s="6">
        <f xml:space="preserve"> 'octsep cfs'!$L70*31*1.983471/1000</f>
        <v>9.6535533569999998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2882.6855117340001</v>
      </c>
      <c r="C71" s="6">
        <f>('augjul cfs'!$C71*30 + 'octsep cfs'!$B71*31 + 'octsep cfs'!$C71*30 + 'octsep cfs'!$D71*31 + 'octsep cfs'!$E71*31 + 'octsep cfs'!$F71*28 + 'octsep cfs'!$G71*31)*1.983471/1000</f>
        <v>2873.0319583770001</v>
      </c>
      <c r="D71" s="6">
        <f>('octsep cfs'!$B71*31 + 'octsep cfs'!$C71*30 + 'octsep cfs'!$D71*31 + 'octsep cfs'!$E71*31 + 'octsep cfs'!$F71*28 + 'octsep cfs'!$G71*31)*1.983471/1000</f>
        <v>2850.003860067</v>
      </c>
      <c r="E71" s="6">
        <f>('octsep cfs'!$C71*30 + 'octsep cfs'!$D71*31 + 'octsep cfs'!$E71*31 + 'octsep cfs'!$F71*28 + 'octsep cfs'!$G71*31)*1.983471/1000</f>
        <v>2790.2993994959998</v>
      </c>
      <c r="F71" s="6">
        <f>('octsep cfs'!$D71*31 + 'octsep cfs'!$E71*31 + 'octsep cfs'!$F71*28 + 'octsep cfs'!$G71*31)*1.983471/1000</f>
        <v>2676.0514698960001</v>
      </c>
      <c r="G71" s="6">
        <f>('octsep cfs'!$E71*31 + 'octsep cfs'!$F71*28 + 'octsep cfs'!$G71*31)*1.983471/1000</f>
        <v>2385.3995799690001</v>
      </c>
      <c r="H71" s="6">
        <f>('octsep cfs'!$F71*28 + 'octsep cfs'!$G71*31)*1.983471/1000</f>
        <v>1959.0445546349999</v>
      </c>
      <c r="I71" s="6">
        <f>'octsep cfs'!$G71*31*1.983471/1000</f>
        <v>893.23037972700001</v>
      </c>
      <c r="J71" s="6">
        <f xml:space="preserve"> ('octsep cfs'!$H71*30 + 'octsep cfs'!$I71*31 + 'octsep cfs'!$J71*30 + 'octsep cfs'!$K71*31 + 'octsep cfs'!$L71*31)*1.983471/1000</f>
        <v>1683.935143464</v>
      </c>
      <c r="K71" s="6">
        <f xml:space="preserve"> ('octsep cfs'!$I71*31 + 'octsep cfs'!$J71*30 + 'octsep cfs'!$K71*31 + 'octsep cfs'!$L71*31)*1.983471/1000</f>
        <v>1115.0161565340002</v>
      </c>
      <c r="L71" s="6">
        <f xml:space="preserve"> ('octsep cfs'!$J71*30 + 'octsep cfs'!$K71*31 + 'octsep cfs'!$L71*31)*1.983471/1000</f>
        <v>478.742461386</v>
      </c>
      <c r="M71" s="6">
        <f xml:space="preserve"> ('octsep cfs'!$K71*31 + 'octsep cfs'!$L71*31)*1.983471/1000</f>
        <v>163.311068256</v>
      </c>
      <c r="N71" s="6">
        <f xml:space="preserve"> 'octsep cfs'!$L71*31*1.983471/1000</f>
        <v>50.358345219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4596.3667697849996</v>
      </c>
      <c r="C72" s="6">
        <f>('augjul cfs'!$C72*30 + 'octsep cfs'!$B72*31 + 'octsep cfs'!$C72*30 + 'octsep cfs'!$D72*31 + 'octsep cfs'!$E72*31 + 'octsep cfs'!$F72*29 + 'octsep cfs'!$G72*31)*1.983471/1000</f>
        <v>4546.008424566</v>
      </c>
      <c r="D72" s="6">
        <f>('octsep cfs'!$B72*31 + 'octsep cfs'!$C72*30 + 'octsep cfs'!$D72*31 + 'octsep cfs'!$E72*31 + 'octsep cfs'!$F72*29 + 'octsep cfs'!$G72*31)*1.983471/1000</f>
        <v>4500.2497485959993</v>
      </c>
      <c r="E72" s="6">
        <f>('octsep cfs'!$C72*30 + 'octsep cfs'!$D72*31 + 'octsep cfs'!$E72*31 + 'octsep cfs'!$F72*29 + 'octsep cfs'!$G72*31)*1.983471/1000</f>
        <v>4351.019340969</v>
      </c>
      <c r="F72" s="6">
        <f>('octsep cfs'!$D72*31 + 'octsep cfs'!$E72*31 + 'octsep cfs'!$F72*29 + 'octsep cfs'!$G72*31)*1.983471/1000</f>
        <v>3740.0309341290003</v>
      </c>
      <c r="G72" s="6">
        <f>('octsep cfs'!$E72*31 + 'octsep cfs'!$F72*29 + 'octsep cfs'!$G72*31)*1.983471/1000</f>
        <v>2681.7063457169997</v>
      </c>
      <c r="H72" s="6">
        <f>('octsep cfs'!$F72*29 + 'octsep cfs'!$G72*31)*1.983471/1000</f>
        <v>2117.4961189410001</v>
      </c>
      <c r="I72" s="6">
        <f>'octsep cfs'!$G72*31*1.983471/1000</f>
        <v>618.56526606</v>
      </c>
      <c r="J72" s="6">
        <f xml:space="preserve"> ('octsep cfs'!$H72*30 + 'octsep cfs'!$I72*31 + 'octsep cfs'!$J72*30 + 'octsep cfs'!$K72*31 + 'octsep cfs'!$L72*31)*1.983471/1000</f>
        <v>2844.7317941490001</v>
      </c>
      <c r="K72" s="6">
        <f xml:space="preserve"> ('octsep cfs'!$I72*31 + 'octsep cfs'!$J72*30 + 'octsep cfs'!$K72*31 + 'octsep cfs'!$L72*31)*1.983471/1000</f>
        <v>1608.533493399</v>
      </c>
      <c r="L72" s="6">
        <f xml:space="preserve"> ('octsep cfs'!$J72*30 + 'octsep cfs'!$K72*31 + 'octsep cfs'!$L72*31)*1.983471/1000</f>
        <v>640.90311646199996</v>
      </c>
      <c r="M72" s="6">
        <f xml:space="preserve"> ('octsep cfs'!$K72*31 + 'octsep cfs'!$L72*31)*1.983471/1000</f>
        <v>169.21387795200002</v>
      </c>
      <c r="N72" s="6">
        <f xml:space="preserve"> 'octsep cfs'!$L72*31*1.983471/1000</f>
        <v>45.193386734999997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2812.7681589839999</v>
      </c>
      <c r="C73" s="6">
        <f>('augjul cfs'!$C73*30 + 'octsep cfs'!$B73*31 + 'octsep cfs'!$C73*30 + 'octsep cfs'!$D73*31 + 'octsep cfs'!$E73*31 + 'octsep cfs'!$F73*28 + 'octsep cfs'!$G73*31)*1.983471/1000</f>
        <v>2767.574772249</v>
      </c>
      <c r="D73" s="6">
        <f>('octsep cfs'!$B73*31 + 'octsep cfs'!$C73*30 + 'octsep cfs'!$D73*31 + 'octsep cfs'!$E73*31 + 'octsep cfs'!$F73*28 + 'octsep cfs'!$G73*31)*1.983471/1000</f>
        <v>2729.6706414390001</v>
      </c>
      <c r="E73" s="6">
        <f>('octsep cfs'!$C73*30 + 'octsep cfs'!$D73*31 + 'octsep cfs'!$E73*31 + 'octsep cfs'!$F73*28 + 'octsep cfs'!$G73*31)*1.983471/1000</f>
        <v>2646.4779172859999</v>
      </c>
      <c r="F73" s="6">
        <f>('octsep cfs'!$D73*31 + 'octsep cfs'!$E73*31 + 'octsep cfs'!$F73*28 + 'octsep cfs'!$G73*31)*1.983471/1000</f>
        <v>2505.2151126660001</v>
      </c>
      <c r="G73" s="6">
        <f>('octsep cfs'!$E73*31 + 'octsep cfs'!$F73*28 + 'octsep cfs'!$G73*31)*1.983471/1000</f>
        <v>2205.9549585989998</v>
      </c>
      <c r="H73" s="6">
        <f>('octsep cfs'!$F73*28 + 'octsep cfs'!$G73*31)*1.983471/1000</f>
        <v>1478.8025891730001</v>
      </c>
      <c r="I73" s="6">
        <f>'octsep cfs'!$G73*31*1.983471/1000</f>
        <v>977.46839309699999</v>
      </c>
      <c r="J73" s="6">
        <f xml:space="preserve"> ('octsep cfs'!$H73*30 + 'octsep cfs'!$I73*31 + 'octsep cfs'!$J73*30 + 'octsep cfs'!$K73*31 + 'octsep cfs'!$L73*31)*1.983471/1000</f>
        <v>4678.0262708549999</v>
      </c>
      <c r="K73" s="6">
        <f xml:space="preserve"> ('octsep cfs'!$I73*31 + 'octsep cfs'!$J73*30 + 'octsep cfs'!$K73*31 + 'octsep cfs'!$L73*31)*1.983471/1000</f>
        <v>3291.6990501149999</v>
      </c>
      <c r="L73" s="6">
        <f xml:space="preserve"> ('octsep cfs'!$J73*30 + 'octsep cfs'!$K73*31 + 'octsep cfs'!$L73*31)*1.983471/1000</f>
        <v>1236.906399897</v>
      </c>
      <c r="M73" s="6">
        <f xml:space="preserve"> ('octsep cfs'!$K73*31 + 'octsep cfs'!$L73*31)*1.983471/1000</f>
        <v>339.22709471699994</v>
      </c>
      <c r="N73" s="6">
        <f xml:space="preserve"> 'octsep cfs'!$L73*31*1.983471/1000</f>
        <v>72.247931175000005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1772.1877021379998</v>
      </c>
      <c r="C74" s="6">
        <f>('augjul cfs'!$C74*30 + 'octsep cfs'!$B74*31 + 'octsep cfs'!$C74*30 + 'octsep cfs'!$D74*31 + 'octsep cfs'!$E74*31 + 'octsep cfs'!$F74*28 + 'octsep cfs'!$G74*31)*1.983471/1000</f>
        <v>1699.939770963</v>
      </c>
      <c r="D74" s="6">
        <f>('octsep cfs'!$B74*31 + 'octsep cfs'!$C74*30 + 'octsep cfs'!$D74*31 + 'octsep cfs'!$E74*31 + 'octsep cfs'!$F74*28 + 'octsep cfs'!$G74*31)*1.983471/1000</f>
        <v>1635.4967981729999</v>
      </c>
      <c r="E74" s="6">
        <f>('octsep cfs'!$C74*30 + 'octsep cfs'!$D74*31 + 'octsep cfs'!$E74*31 + 'octsep cfs'!$F74*28 + 'octsep cfs'!$G74*31)*1.983471/1000</f>
        <v>1523.1589511460002</v>
      </c>
      <c r="F74" s="6">
        <f>('octsep cfs'!$D74*31 + 'octsep cfs'!$E74*31 + 'octsep cfs'!$F74*28 + 'octsep cfs'!$G74*31)*1.983471/1000</f>
        <v>1333.3407764460001</v>
      </c>
      <c r="G74" s="6">
        <f>('octsep cfs'!$E74*31 + 'octsep cfs'!$F74*28 + 'octsep cfs'!$G74*31)*1.983471/1000</f>
        <v>1148.7549982439998</v>
      </c>
      <c r="H74" s="6">
        <f>('octsep cfs'!$F74*28 + 'octsep cfs'!$G74*31)*1.983471/1000</f>
        <v>898.438974573</v>
      </c>
      <c r="I74" s="6">
        <f>'octsep cfs'!$G74*31*1.983471/1000</f>
        <v>548.77683892499999</v>
      </c>
      <c r="J74" s="6">
        <f xml:space="preserve"> ('octsep cfs'!$H74*30 + 'octsep cfs'!$I74*31 + 'octsep cfs'!$J74*30 + 'octsep cfs'!$K74*31 + 'octsep cfs'!$L74*31)*1.983471/1000</f>
        <v>2008.7642221919998</v>
      </c>
      <c r="K74" s="6">
        <f xml:space="preserve"> ('octsep cfs'!$I74*31 + 'octsep cfs'!$J74*30 + 'octsep cfs'!$K74*31 + 'octsep cfs'!$L74*31)*1.983471/1000</f>
        <v>1344.103090092</v>
      </c>
      <c r="L74" s="6">
        <f xml:space="preserve"> ('octsep cfs'!$J74*30 + 'octsep cfs'!$K74*31 + 'octsep cfs'!$L74*31)*1.983471/1000</f>
        <v>505.78113805800001</v>
      </c>
      <c r="M74" s="6">
        <f xml:space="preserve"> ('octsep cfs'!$K74*31 + 'octsep cfs'!$L74*31)*1.983471/1000</f>
        <v>151.13652325800001</v>
      </c>
      <c r="N74" s="6">
        <f xml:space="preserve"> 'octsep cfs'!$L74*31*1.983471/1000</f>
        <v>38.245287822000002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2322.158590605</v>
      </c>
      <c r="C75" s="6">
        <f>('augjul cfs'!$C75*30 + 'octsep cfs'!$B75*31 + 'octsep cfs'!$C75*30 + 'octsep cfs'!$D75*31 + 'octsep cfs'!$E75*31 + 'octsep cfs'!$F75*28 + 'octsep cfs'!$G75*31)*1.983471/1000</f>
        <v>2283.9133027829998</v>
      </c>
      <c r="D75" s="6">
        <f>('octsep cfs'!$B75*31 + 'octsep cfs'!$C75*30 + 'octsep cfs'!$D75*31 + 'octsep cfs'!$E75*31 + 'octsep cfs'!$F75*28 + 'octsep cfs'!$G75*31)*1.983471/1000</f>
        <v>2249.2223949930003</v>
      </c>
      <c r="E75" s="6">
        <f>('octsep cfs'!$C75*30 + 'octsep cfs'!$D75*31 + 'octsep cfs'!$E75*31 + 'octsep cfs'!$F75*28 + 'octsep cfs'!$G75*31)*1.983471/1000</f>
        <v>2191.5470252549999</v>
      </c>
      <c r="F75" s="6">
        <f>('octsep cfs'!$D75*31 + 'octsep cfs'!$E75*31 + 'octsep cfs'!$F75*28 + 'octsep cfs'!$G75*31)*1.983471/1000</f>
        <v>2054.8065345149998</v>
      </c>
      <c r="G75" s="6">
        <f>('octsep cfs'!$E75*31 + 'octsep cfs'!$F75*28 + 'octsep cfs'!$G75*31)*1.983471/1000</f>
        <v>1714.165224975</v>
      </c>
      <c r="H75" s="6">
        <f>('octsep cfs'!$F75*28 + 'octsep cfs'!$G75*31)*1.983471/1000</f>
        <v>1190.905740465</v>
      </c>
      <c r="I75" s="6">
        <f>'octsep cfs'!$G75*31*1.983471/1000</f>
        <v>804.81120948900002</v>
      </c>
      <c r="J75" s="6">
        <f xml:space="preserve"> ('octsep cfs'!$H75*30 + 'octsep cfs'!$I75*31 + 'octsep cfs'!$J75*30 + 'octsep cfs'!$K75*31 + 'octsep cfs'!$L75*31)*1.983471/1000</f>
        <v>3158.5883113049999</v>
      </c>
      <c r="K75" s="6">
        <f xml:space="preserve"> ('octsep cfs'!$I75*31 + 'octsep cfs'!$J75*30 + 'octsep cfs'!$K75*31 + 'octsep cfs'!$L75*31)*1.983471/1000</f>
        <v>2293.1602445849999</v>
      </c>
      <c r="L75" s="6">
        <f xml:space="preserve"> ('octsep cfs'!$J75*30 + 'octsep cfs'!$K75*31 + 'octsep cfs'!$L75*31)*1.983471/1000</f>
        <v>1143.157643082</v>
      </c>
      <c r="M75" s="6">
        <f xml:space="preserve"> ('octsep cfs'!$K75*31 + 'octsep cfs'!$L75*31)*1.983471/1000</f>
        <v>319.858500402</v>
      </c>
      <c r="N75" s="6">
        <f xml:space="preserve"> 'octsep cfs'!$L75*31*1.983471/1000</f>
        <v>81.286608521999995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2154.7179357269997</v>
      </c>
      <c r="C76" s="6">
        <f>('augjul cfs'!$C76*30 + 'octsep cfs'!$B76*31 + 'octsep cfs'!$C76*30 + 'octsep cfs'!$D76*31 + 'octsep cfs'!$E76*31 + 'octsep cfs'!$F76*29 + 'octsep cfs'!$G76*31)*1.983471/1000</f>
        <v>2073.4313272049999</v>
      </c>
      <c r="D76" s="6">
        <f>('octsep cfs'!$B76*31 + 'octsep cfs'!$C76*30 + 'octsep cfs'!$D76*31 + 'octsep cfs'!$E76*31 + 'octsep cfs'!$F76*29 + 'octsep cfs'!$G76*31)*1.983471/1000</f>
        <v>2035.4676922649999</v>
      </c>
      <c r="E76" s="6">
        <f>('octsep cfs'!$C76*30 + 'octsep cfs'!$D76*31 + 'octsep cfs'!$E76*31 + 'octsep cfs'!$F76*29 + 'octsep cfs'!$G76*31)*1.983471/1000</f>
        <v>1953.935133339</v>
      </c>
      <c r="F76" s="6">
        <f>('octsep cfs'!$D76*31 + 'octsep cfs'!$E76*31 + 'octsep cfs'!$F76*29 + 'octsep cfs'!$G76*31)*1.983471/1000</f>
        <v>1758.523570419</v>
      </c>
      <c r="G76" s="6">
        <f>('octsep cfs'!$E76*31 + 'octsep cfs'!$F76*29 + 'octsep cfs'!$G76*31)*1.983471/1000</f>
        <v>1343.1748256639999</v>
      </c>
      <c r="H76" s="6">
        <f>('octsep cfs'!$F76*29 + 'octsep cfs'!$G76*31)*1.983471/1000</f>
        <v>1117.3308671909999</v>
      </c>
      <c r="I76" s="6">
        <f>'octsep cfs'!$G76*31*1.983471/1000</f>
        <v>677.47038781800006</v>
      </c>
      <c r="J76" s="6">
        <f xml:space="preserve"> ('octsep cfs'!$H76*30 + 'octsep cfs'!$I76*31 + 'octsep cfs'!$J76*30 + 'octsep cfs'!$K76*31 + 'octsep cfs'!$L76*31)*1.983471/1000</f>
        <v>2913.4312957050001</v>
      </c>
      <c r="K76" s="6">
        <f xml:space="preserve"> ('octsep cfs'!$I76*31 + 'octsep cfs'!$J76*30 + 'octsep cfs'!$K76*31 + 'octsep cfs'!$L76*31)*1.983471/1000</f>
        <v>1515.917298525</v>
      </c>
      <c r="L76" s="6">
        <f xml:space="preserve"> ('octsep cfs'!$J76*30 + 'octsep cfs'!$K76*31 + 'octsep cfs'!$L76*31)*1.983471/1000</f>
        <v>595.69386195899995</v>
      </c>
      <c r="M76" s="6">
        <f xml:space="preserve"> ('octsep cfs'!$K76*31 + 'octsep cfs'!$L76*31)*1.983471/1000</f>
        <v>147.50875479899997</v>
      </c>
      <c r="N76" s="6">
        <f xml:space="preserve"> 'octsep cfs'!$L76*31*1.983471/1000</f>
        <v>31.235701307999999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626.70543104399997</v>
      </c>
      <c r="C77" s="6">
        <f>('augjul cfs'!$C77*30 + 'octsep cfs'!$B77*31 + 'octsep cfs'!$C77*30 + 'octsep cfs'!$D77*31 + 'octsep cfs'!$E77*31 + 'octsep cfs'!$F77*28 + 'octsep cfs'!$G77*31)*1.983471/1000</f>
        <v>595.46972973599998</v>
      </c>
      <c r="D77" s="6">
        <f>('octsep cfs'!$B77*31 + 'octsep cfs'!$C77*30 + 'octsep cfs'!$D77*31 + 'octsep cfs'!$E77*31 + 'octsep cfs'!$F77*28 + 'octsep cfs'!$G77*31)*1.983471/1000</f>
        <v>551.55568179600004</v>
      </c>
      <c r="E77" s="6">
        <f>('octsep cfs'!$C77*30 + 'octsep cfs'!$D77*31 + 'octsep cfs'!$E77*31 + 'octsep cfs'!$F77*28 + 'octsep cfs'!$G77*31)*1.983471/1000</f>
        <v>475.00361855100005</v>
      </c>
      <c r="F77" s="6">
        <f>('octsep cfs'!$D77*31 + 'octsep cfs'!$E77*31 + 'octsep cfs'!$F77*28 + 'octsep cfs'!$G77*31)*1.983471/1000</f>
        <v>404.90775341099999</v>
      </c>
      <c r="G77" s="6">
        <f>('octsep cfs'!$E77*31 + 'octsep cfs'!$F77*28 + 'octsep cfs'!$G77*31)*1.983471/1000</f>
        <v>344.46544162800001</v>
      </c>
      <c r="H77" s="6">
        <f>('octsep cfs'!$F77*28 + 'octsep cfs'!$G77*31)*1.983471/1000</f>
        <v>288.63469992</v>
      </c>
      <c r="I77" s="6">
        <f>'octsep cfs'!$G77*31*1.983471/1000</f>
        <v>228.487925316</v>
      </c>
      <c r="J77" s="6">
        <f xml:space="preserve"> ('octsep cfs'!$H77*30 + 'octsep cfs'!$I77*31 + 'octsep cfs'!$J77*30 + 'octsep cfs'!$K77*31 + 'octsep cfs'!$L77*31)*1.983471/1000</f>
        <v>1385.0439150030002</v>
      </c>
      <c r="K77" s="6">
        <f xml:space="preserve"> ('octsep cfs'!$I77*31 + 'octsep cfs'!$J77*30 + 'octsep cfs'!$K77*31 + 'octsep cfs'!$L77*31)*1.983471/1000</f>
        <v>999.81417738300001</v>
      </c>
      <c r="L77" s="6">
        <f xml:space="preserve"> ('octsep cfs'!$J77*30 + 'octsep cfs'!$K77*31 + 'octsep cfs'!$L77*31)*1.983471/1000</f>
        <v>292.82974108499997</v>
      </c>
      <c r="M77" s="6">
        <f xml:space="preserve"> ('octsep cfs'!$K77*31 + 'octsep cfs'!$L77*31)*1.983471/1000</f>
        <v>85.160327385000002</v>
      </c>
      <c r="N77" s="6">
        <f xml:space="preserve"> 'octsep cfs'!$L77*31*1.983471/1000</f>
        <v>19.737519921000001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1706.7133244280001</v>
      </c>
      <c r="C78" s="6">
        <f>('augjul cfs'!$C78*30 + 'octsep cfs'!$B78*31 + 'octsep cfs'!$C78*30 + 'octsep cfs'!$D78*31 + 'octsep cfs'!$E78*31 + 'octsep cfs'!$F78*28 + 'octsep cfs'!$G78*31)*1.983471/1000</f>
        <v>1686.9758045069998</v>
      </c>
      <c r="D78" s="6">
        <f>('octsep cfs'!$B78*31 + 'octsep cfs'!$C78*30 + 'octsep cfs'!$D78*31 + 'octsep cfs'!$E78*31 + 'octsep cfs'!$F78*28 + 'octsep cfs'!$G78*31)*1.983471/1000</f>
        <v>1676.8601024070001</v>
      </c>
      <c r="E78" s="6">
        <f>('octsep cfs'!$C78*30 + 'octsep cfs'!$D78*31 + 'octsep cfs'!$E78*31 + 'octsep cfs'!$F78*28 + 'octsep cfs'!$G78*31)*1.983471/1000</f>
        <v>1606.6412620649999</v>
      </c>
      <c r="F78" s="6">
        <f>('octsep cfs'!$D78*31 + 'octsep cfs'!$E78*31 + 'octsep cfs'!$F78*28 + 'octsep cfs'!$G78*31)*1.983471/1000</f>
        <v>1472.4594489150002</v>
      </c>
      <c r="G78" s="6">
        <f>('octsep cfs'!$E78*31 + 'octsep cfs'!$F78*28 + 'octsep cfs'!$G78*31)*1.983471/1000</f>
        <v>1272.809208468</v>
      </c>
      <c r="H78" s="6">
        <f>('octsep cfs'!$F78*28 + 'octsep cfs'!$G78*31)*1.983471/1000</f>
        <v>838.46079500399992</v>
      </c>
      <c r="I78" s="6">
        <f>'octsep cfs'!$G78*31*1.983471/1000</f>
        <v>515.51204678399995</v>
      </c>
      <c r="J78" s="6">
        <f xml:space="preserve"> ('octsep cfs'!$H78*30 + 'octsep cfs'!$I78*31 + 'octsep cfs'!$J78*30 + 'octsep cfs'!$K78*31 + 'octsep cfs'!$L78*31)*1.983471/1000</f>
        <v>3932.9750591250004</v>
      </c>
      <c r="K78" s="6">
        <f xml:space="preserve"> ('octsep cfs'!$I78*31 + 'octsep cfs'!$J78*30 + 'octsep cfs'!$K78*31 + 'octsep cfs'!$L78*31)*1.983471/1000</f>
        <v>2642.0329587750002</v>
      </c>
      <c r="L78" s="6">
        <f xml:space="preserve"> ('octsep cfs'!$J78*30 + 'octsep cfs'!$K78*31 + 'octsep cfs'!$L78*31)*1.983471/1000</f>
        <v>1203.53053338</v>
      </c>
      <c r="M78" s="6">
        <f xml:space="preserve"> ('octsep cfs'!$K78*31 + 'octsep cfs'!$L78*31)*1.983471/1000</f>
        <v>273.00494844000002</v>
      </c>
      <c r="N78" s="6">
        <f xml:space="preserve"> 'octsep cfs'!$L78*31*1.983471/1000</f>
        <v>57.982807742999995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1872.950012409</v>
      </c>
      <c r="C79" s="6">
        <f>('augjul cfs'!$C79*30 + 'octsep cfs'!$B79*31 + 'octsep cfs'!$C79*30 + 'octsep cfs'!$D79*31 + 'octsep cfs'!$E79*31 + 'octsep cfs'!$F79*28 + 'octsep cfs'!$G79*31)*1.983471/1000</f>
        <v>1814.967204666</v>
      </c>
      <c r="D79" s="6">
        <f>('octsep cfs'!$B79*31 + 'octsep cfs'!$C79*30 + 'octsep cfs'!$D79*31 + 'octsep cfs'!$E79*31 + 'octsep cfs'!$F79*28 + 'octsep cfs'!$G79*31)*1.983471/1000</f>
        <v>1779.8002638359999</v>
      </c>
      <c r="E79" s="6">
        <f>('octsep cfs'!$C79*30 + 'octsep cfs'!$D79*31 + 'octsep cfs'!$E79*31 + 'octsep cfs'!$F79*28 + 'octsep cfs'!$G79*31)*1.983471/1000</f>
        <v>1719.972828063</v>
      </c>
      <c r="F79" s="6">
        <f>('octsep cfs'!$D79*31 + 'octsep cfs'!$E79*31 + 'octsep cfs'!$F79*28 + 'octsep cfs'!$G79*31)*1.983471/1000</f>
        <v>1646.782748163</v>
      </c>
      <c r="G79" s="6">
        <f>('octsep cfs'!$E79*31 + 'octsep cfs'!$F79*28 + 'octsep cfs'!$G79*31)*1.983471/1000</f>
        <v>1533.9530003279999</v>
      </c>
      <c r="H79" s="6">
        <f>('octsep cfs'!$F79*28 + 'octsep cfs'!$G79*31)*1.983471/1000</f>
        <v>1228.544086161</v>
      </c>
      <c r="I79" s="6">
        <f>'octsep cfs'!$G79*31*1.983471/1000</f>
        <v>685.27931314500006</v>
      </c>
      <c r="J79" s="6">
        <f xml:space="preserve"> ('octsep cfs'!$H79*30 + 'octsep cfs'!$I79*31 + 'octsep cfs'!$J79*30 + 'octsep cfs'!$K79*31 + 'octsep cfs'!$L79*31)*1.983471/1000</f>
        <v>1580.5268828789999</v>
      </c>
      <c r="K79" s="6">
        <f xml:space="preserve"> ('octsep cfs'!$I79*31 + 'octsep cfs'!$J79*30 + 'octsep cfs'!$K79*31 + 'octsep cfs'!$L79*31)*1.983471/1000</f>
        <v>891.17153682899993</v>
      </c>
      <c r="L79" s="6">
        <f xml:space="preserve"> ('octsep cfs'!$J79*30 + 'octsep cfs'!$K79*31 + 'octsep cfs'!$L79*31)*1.983471/1000</f>
        <v>358.50444936600002</v>
      </c>
      <c r="M79" s="6">
        <f xml:space="preserve"> ('octsep cfs'!$K79*31 + 'octsep cfs'!$L79*31)*1.983471/1000</f>
        <v>75.383798826000003</v>
      </c>
      <c r="N79" s="6">
        <f xml:space="preserve"> 'octsep cfs'!$L79*31*1.983471/1000</f>
        <v>17.769916689000002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1327.092842796</v>
      </c>
      <c r="C80" s="6">
        <f>('augjul cfs'!$C80*30 + 'octsep cfs'!$B80*31 + 'octsep cfs'!$C80*30 + 'octsep cfs'!$D80*31 + 'octsep cfs'!$E80*31 + 'octsep cfs'!$F80*29 + 'octsep cfs'!$G80*31)*1.983471/1000</f>
        <v>1309.3229261070001</v>
      </c>
      <c r="D80" s="6">
        <f>('octsep cfs'!$B80*31 + 'octsep cfs'!$C80*30 + 'octsep cfs'!$D80*31 + 'octsep cfs'!$E80*31 + 'octsep cfs'!$F80*29 + 'octsep cfs'!$G80*31)*1.983471/1000</f>
        <v>1284.9262328069999</v>
      </c>
      <c r="E80" s="6">
        <f>('octsep cfs'!$C80*30 + 'octsep cfs'!$D80*31 + 'octsep cfs'!$E80*31 + 'octsep cfs'!$F80*29 + 'octsep cfs'!$G80*31)*1.983471/1000</f>
        <v>1229.9563175129999</v>
      </c>
      <c r="F80" s="6">
        <f>('octsep cfs'!$D80*31 + 'octsep cfs'!$E80*31 + 'octsep cfs'!$F80*29 + 'octsep cfs'!$G80*31)*1.983471/1000</f>
        <v>1137.962932533</v>
      </c>
      <c r="G80" s="6">
        <f>('octsep cfs'!$E80*31 + 'octsep cfs'!$F80*29 + 'octsep cfs'!$G80*31)*1.983471/1000</f>
        <v>986.27302086600002</v>
      </c>
      <c r="H80" s="6">
        <f>('octsep cfs'!$F80*29 + 'octsep cfs'!$G80*31)*1.983471/1000</f>
        <v>834.39864639599989</v>
      </c>
      <c r="I80" s="6">
        <f>'octsep cfs'!$G80*31*1.983471/1000</f>
        <v>552.83502059099999</v>
      </c>
      <c r="J80" s="6">
        <f xml:space="preserve"> ('octsep cfs'!$H80*30 + 'octsep cfs'!$I80*31 + 'octsep cfs'!$J80*30 + 'octsep cfs'!$K80*31 + 'octsep cfs'!$L80*31)*1.983471/1000</f>
        <v>2013.5344699469999</v>
      </c>
      <c r="K80" s="6">
        <f xml:space="preserve"> ('octsep cfs'!$I80*31 + 'octsep cfs'!$J80*30 + 'octsep cfs'!$K80*31 + 'octsep cfs'!$L80*31)*1.983471/1000</f>
        <v>1261.4022667469999</v>
      </c>
      <c r="L80" s="6">
        <f xml:space="preserve"> ('octsep cfs'!$J80*30 + 'octsep cfs'!$K80*31 + 'octsep cfs'!$L80*31)*1.983471/1000</f>
        <v>558.29154931200003</v>
      </c>
      <c r="M80" s="6">
        <f xml:space="preserve"> ('octsep cfs'!$K80*31 + 'octsep cfs'!$L80*31)*1.983471/1000</f>
        <v>157.531233762</v>
      </c>
      <c r="N80" s="6">
        <f xml:space="preserve"> 'octsep cfs'!$L80*31*1.983471/1000</f>
        <v>64.008592641000007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2077.6025667180002</v>
      </c>
      <c r="C81" s="6">
        <f>('augjul cfs'!$C81*30 + 'octsep cfs'!$B81*31 + 'octsep cfs'!$C81*30 + 'octsep cfs'!$D81*31 + 'octsep cfs'!$E81*31 + 'octsep cfs'!$F81*28 + 'octsep cfs'!$G81*31)*1.983471/1000</f>
        <v>2013.593974077</v>
      </c>
      <c r="D81" s="6">
        <f>('octsep cfs'!$B81*31 + 'octsep cfs'!$C81*30 + 'octsep cfs'!$D81*31 + 'octsep cfs'!$E81*31 + 'octsep cfs'!$F81*28 + 'octsep cfs'!$G81*31)*1.983471/1000</f>
        <v>1942.605546987</v>
      </c>
      <c r="E81" s="6">
        <f>('octsep cfs'!$C81*30 + 'octsep cfs'!$D81*31 + 'octsep cfs'!$E81*31 + 'octsep cfs'!$F81*28 + 'octsep cfs'!$G81*31)*1.983471/1000</f>
        <v>1819.3843945829999</v>
      </c>
      <c r="F81" s="6">
        <f>('octsep cfs'!$D81*31 + 'octsep cfs'!$E81*31 + 'octsep cfs'!$F81*28 + 'octsep cfs'!$G81*31)*1.983471/1000</f>
        <v>1561.672007553</v>
      </c>
      <c r="G81" s="6">
        <f>('octsep cfs'!$E81*31 + 'octsep cfs'!$F81*28 + 'octsep cfs'!$G81*31)*1.983471/1000</f>
        <v>1068.6029351339998</v>
      </c>
      <c r="H81" s="6">
        <f>('octsep cfs'!$F81*28 + 'octsep cfs'!$G81*31)*1.983471/1000</f>
        <v>613.41022493100002</v>
      </c>
      <c r="I81" s="6">
        <f>'octsep cfs'!$G81*31*1.983471/1000</f>
        <v>333.447260223</v>
      </c>
      <c r="J81" s="6">
        <f xml:space="preserve"> ('octsep cfs'!$H81*30 + 'octsep cfs'!$I81*31 + 'octsep cfs'!$J81*30 + 'octsep cfs'!$K81*31 + 'octsep cfs'!$L81*31)*1.983471/1000</f>
        <v>1435.7315164079998</v>
      </c>
      <c r="K81" s="6">
        <f xml:space="preserve"> ('octsep cfs'!$I81*31 + 'octsep cfs'!$J81*30 + 'octsep cfs'!$K81*31 + 'octsep cfs'!$L81*31)*1.983471/1000</f>
        <v>814.27038268799993</v>
      </c>
      <c r="L81" s="6">
        <f xml:space="preserve"> ('octsep cfs'!$J81*30 + 'octsep cfs'!$K81*31 + 'octsep cfs'!$L81*31)*1.983471/1000</f>
        <v>308.22742645799997</v>
      </c>
      <c r="M81" s="6">
        <f xml:space="preserve"> ('octsep cfs'!$K81*31 + 'octsep cfs'!$L81*31)*1.983471/1000</f>
        <v>97.642310387999999</v>
      </c>
      <c r="N81" s="6">
        <f xml:space="preserve"> 'octsep cfs'!$L81*31*1.983471/1000</f>
        <v>22.319999163000002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2128.220746638</v>
      </c>
      <c r="C82" s="6">
        <f>('augjul cfs'!$C82*30 + 'octsep cfs'!$B82*31 + 'octsep cfs'!$C82*30 + 'octsep cfs'!$D82*31 + 'octsep cfs'!$E82*31 + 'octsep cfs'!$F82*28 + 'octsep cfs'!$G82*31)*1.983471/1000</f>
        <v>2105.9007474750001</v>
      </c>
      <c r="D82" s="6">
        <f>('octsep cfs'!$B82*31 + 'octsep cfs'!$C82*30 + 'octsep cfs'!$D82*31 + 'octsep cfs'!$E82*31 + 'octsep cfs'!$F82*28 + 'octsep cfs'!$G82*31)*1.983471/1000</f>
        <v>2075.375128785</v>
      </c>
      <c r="E82" s="6">
        <f>('octsep cfs'!$C82*30 + 'octsep cfs'!$D82*31 + 'octsep cfs'!$E82*31 + 'octsep cfs'!$F82*28 + 'octsep cfs'!$G82*31)*1.983471/1000</f>
        <v>1981.6065372599999</v>
      </c>
      <c r="F82" s="6">
        <f>('octsep cfs'!$D82*31 + 'octsep cfs'!$E82*31 + 'octsep cfs'!$F82*28 + 'octsep cfs'!$G82*31)*1.983471/1000</f>
        <v>1849.5073686599999</v>
      </c>
      <c r="G82" s="6">
        <f>('octsep cfs'!$E82*31 + 'octsep cfs'!$F82*28 + 'octsep cfs'!$G82*31)*1.983471/1000</f>
        <v>1609.4597743559998</v>
      </c>
      <c r="H82" s="6">
        <f>('octsep cfs'!$F82*28 + 'octsep cfs'!$G82*31)*1.983471/1000</f>
        <v>840.86476185599997</v>
      </c>
      <c r="I82" s="6">
        <f>'octsep cfs'!$G82*31*1.983471/1000</f>
        <v>504.19832819999999</v>
      </c>
      <c r="J82" s="6">
        <f xml:space="preserve"> ('octsep cfs'!$H82*30 + 'octsep cfs'!$I82*31 + 'octsep cfs'!$J82*30 + 'octsep cfs'!$K82*31 + 'octsep cfs'!$L82*31)*1.983471/1000</f>
        <v>2662.6828753559998</v>
      </c>
      <c r="K82" s="6">
        <f xml:space="preserve"> ('octsep cfs'!$I82*31 + 'octsep cfs'!$J82*30 + 'octsep cfs'!$K82*31 + 'octsep cfs'!$L82*31)*1.983471/1000</f>
        <v>1605.8300224260001</v>
      </c>
      <c r="L82" s="6">
        <f xml:space="preserve"> ('octsep cfs'!$J82*30 + 'octsep cfs'!$K82*31 + 'octsep cfs'!$L82*31)*1.983471/1000</f>
        <v>640.22873632200003</v>
      </c>
      <c r="M82" s="6">
        <f xml:space="preserve"> ('octsep cfs'!$K82*31 + 'octsep cfs'!$L82*31)*1.983471/1000</f>
        <v>142.77420952199998</v>
      </c>
      <c r="N82" s="6">
        <f xml:space="preserve"> 'octsep cfs'!$L82*31*1.983471/1000</f>
        <v>34.125618555000003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2570.4851928630001</v>
      </c>
      <c r="C83" s="6">
        <f>('augjul cfs'!$C83*30 + 'octsep cfs'!$B83*31 + 'octsep cfs'!$C83*30 + 'octsep cfs'!$D83*31 + 'octsep cfs'!$E83*31 + 'octsep cfs'!$F83*28 + 'octsep cfs'!$G83*31)*1.983471/1000</f>
        <v>2536.359574308</v>
      </c>
      <c r="D83" s="6">
        <f>('octsep cfs'!$B83*31 + 'octsep cfs'!$C83*30 + 'octsep cfs'!$D83*31 + 'octsep cfs'!$E83*31 + 'octsep cfs'!$F83*28 + 'octsep cfs'!$G83*31)*1.983471/1000</f>
        <v>2507.5595753879998</v>
      </c>
      <c r="E83" s="6">
        <f>('octsep cfs'!$C83*30 + 'octsep cfs'!$D83*31 + 'octsep cfs'!$E83*31 + 'octsep cfs'!$F83*28 + 'octsep cfs'!$G83*31)*1.983471/1000</f>
        <v>2456.8937921639999</v>
      </c>
      <c r="F83" s="6">
        <f>('octsep cfs'!$D83*31 + 'octsep cfs'!$E83*31 + 'octsep cfs'!$F83*28 + 'octsep cfs'!$G83*31)*1.983471/1000</f>
        <v>2088.5037233339999</v>
      </c>
      <c r="G83" s="6">
        <f>('octsep cfs'!$E83*31 + 'octsep cfs'!$F83*28 + 'octsep cfs'!$G83*31)*1.983471/1000</f>
        <v>1778.852164698</v>
      </c>
      <c r="H83" s="6">
        <f>('octsep cfs'!$F83*28 + 'octsep cfs'!$G83*31)*1.983471/1000</f>
        <v>1471.5986225010001</v>
      </c>
      <c r="I83" s="6">
        <f>'octsep cfs'!$G83*31*1.983471/1000</f>
        <v>1095.2786366129999</v>
      </c>
      <c r="J83" s="6">
        <f xml:space="preserve"> ('octsep cfs'!$H83*30 + 'octsep cfs'!$I83*31 + 'octsep cfs'!$J83*30 + 'octsep cfs'!$K83*31 + 'octsep cfs'!$L83*31)*1.983471/1000</f>
        <v>1677.0544825649999</v>
      </c>
      <c r="K83" s="6">
        <f xml:space="preserve"> ('octsep cfs'!$I83*31 + 'octsep cfs'!$J83*30 + 'octsep cfs'!$K83*31 + 'octsep cfs'!$L83*31)*1.983471/1000</f>
        <v>945.86773312499997</v>
      </c>
      <c r="L83" s="6">
        <f xml:space="preserve"> ('octsep cfs'!$J83*30 + 'octsep cfs'!$K83*31 + 'octsep cfs'!$L83*31)*1.983471/1000</f>
        <v>306.33519512399999</v>
      </c>
      <c r="M83" s="6">
        <f xml:space="preserve"> ('octsep cfs'!$K83*31 + 'octsep cfs'!$L83*31)*1.983471/1000</f>
        <v>77.720327663999996</v>
      </c>
      <c r="N83" s="6">
        <f xml:space="preserve"> 'octsep cfs'!$L83*31*1.983471/1000</f>
        <v>19.553057118000002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1123.5946686090001</v>
      </c>
      <c r="C84" s="6">
        <f>('augjul cfs'!$C84*30 + 'octsep cfs'!$B84*31 + 'octsep cfs'!$C84*30 + 'octsep cfs'!$D84*31 + 'octsep cfs'!$E84*31 + 'octsep cfs'!$F84*29 + 'octsep cfs'!$G84*31)*1.983471/1000</f>
        <v>1104.0416114910001</v>
      </c>
      <c r="D84" s="6">
        <f>('octsep cfs'!$B84*31 + 'octsep cfs'!$C84*30 + 'octsep cfs'!$D84*31 + 'octsep cfs'!$E84*31 + 'octsep cfs'!$F84*29 + 'octsep cfs'!$G84*31)*1.983471/1000</f>
        <v>1087.499463351</v>
      </c>
      <c r="E84" s="6">
        <f>('octsep cfs'!$C84*30 + 'octsep cfs'!$D84*31 + 'octsep cfs'!$E84*31 + 'octsep cfs'!$F84*29 + 'octsep cfs'!$G84*31)*1.983471/1000</f>
        <v>1024.228721922</v>
      </c>
      <c r="F84" s="6">
        <f>('octsep cfs'!$D84*31 + 'octsep cfs'!$E84*31 + 'octsep cfs'!$F84*29 + 'octsep cfs'!$G84*31)*1.983471/1000</f>
        <v>924.023767002</v>
      </c>
      <c r="G84" s="6">
        <f>('octsep cfs'!$E84*31 + 'octsep cfs'!$F84*29 + 'octsep cfs'!$G84*31)*1.983471/1000</f>
        <v>730.27633625099998</v>
      </c>
      <c r="H84" s="6">
        <f>('octsep cfs'!$F84*29 + 'octsep cfs'!$G84*31)*1.983471/1000</f>
        <v>588.17849034000005</v>
      </c>
      <c r="I84" s="6">
        <f>'octsep cfs'!$G84*31*1.983471/1000</f>
        <v>420.39072803699997</v>
      </c>
      <c r="J84" s="6">
        <f xml:space="preserve"> ('octsep cfs'!$H84*30 + 'octsep cfs'!$I84*31 + 'octsep cfs'!$J84*30 + 'octsep cfs'!$K84*31 + 'octsep cfs'!$L84*31)*1.983471/1000</f>
        <v>3954.0593558549999</v>
      </c>
      <c r="K84" s="6">
        <f xml:space="preserve"> ('octsep cfs'!$I84*31 + 'octsep cfs'!$J84*30 + 'octsep cfs'!$K84*31 + 'octsep cfs'!$L84*31)*1.983471/1000</f>
        <v>3385.5568978349997</v>
      </c>
      <c r="L84" s="6">
        <f xml:space="preserve"> ('octsep cfs'!$J84*30 + 'octsep cfs'!$K84*31 + 'octsep cfs'!$L84*31)*1.983471/1000</f>
        <v>1451.1569703750001</v>
      </c>
      <c r="M84" s="6">
        <f xml:space="preserve"> ('octsep cfs'!$K84*31 + 'octsep cfs'!$L84*31)*1.983471/1000</f>
        <v>331.11073138500001</v>
      </c>
      <c r="N84" s="6">
        <f xml:space="preserve"> 'octsep cfs'!$L84*31*1.983471/1000</f>
        <v>71.325617159999993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1728.331174857</v>
      </c>
      <c r="C85" s="6">
        <f>('augjul cfs'!$C85*30 + 'octsep cfs'!$B85*31 + 'octsep cfs'!$C85*30 + 'octsep cfs'!$D85*31 + 'octsep cfs'!$E85*31 + 'octsep cfs'!$F85*28 + 'octsep cfs'!$G85*31)*1.983471/1000</f>
        <v>1657.0055576970001</v>
      </c>
      <c r="D85" s="6">
        <f>('octsep cfs'!$B85*31 + 'octsep cfs'!$C85*30 + 'octsep cfs'!$D85*31 + 'octsep cfs'!$E85*31 + 'octsep cfs'!$F85*28 + 'octsep cfs'!$G85*31)*1.983471/1000</f>
        <v>1609.8782867369998</v>
      </c>
      <c r="E85" s="6">
        <f>('octsep cfs'!$C85*30 + 'octsep cfs'!$D85*31 + 'octsep cfs'!$E85*31 + 'octsep cfs'!$F85*28 + 'octsep cfs'!$G85*31)*1.983471/1000</f>
        <v>1544.824404879</v>
      </c>
      <c r="F85" s="6">
        <f>('octsep cfs'!$D85*31 + 'octsep cfs'!$E85*31 + 'octsep cfs'!$F85*28 + 'octsep cfs'!$G85*31)*1.983471/1000</f>
        <v>1407.072343929</v>
      </c>
      <c r="G85" s="6">
        <f>('octsep cfs'!$E85*31 + 'octsep cfs'!$F85*28 + 'octsep cfs'!$G85*31)*1.983471/1000</f>
        <v>1264.9744980180001</v>
      </c>
      <c r="H85" s="6">
        <f>('octsep cfs'!$F85*28 + 'octsep cfs'!$G85*31)*1.983471/1000</f>
        <v>790.72063150499991</v>
      </c>
      <c r="I85" s="6">
        <f>'octsep cfs'!$G85*31*1.983471/1000</f>
        <v>573.12592892099997</v>
      </c>
      <c r="J85" s="6">
        <f xml:space="preserve"> ('octsep cfs'!$H85*30 + 'octsep cfs'!$I85*31 + 'octsep cfs'!$J85*30 + 'octsep cfs'!$K85*31 + 'octsep cfs'!$L85*31)*1.983471/1000</f>
        <v>2785.4260112490001</v>
      </c>
      <c r="K85" s="6">
        <f xml:space="preserve"> ('octsep cfs'!$I85*31 + 'octsep cfs'!$J85*30 + 'octsep cfs'!$K85*31 + 'octsep cfs'!$L85*31)*1.983471/1000</f>
        <v>1786.3516685490001</v>
      </c>
      <c r="L85" s="6">
        <f xml:space="preserve"> ('octsep cfs'!$J85*30 + 'octsep cfs'!$K85*31 + 'octsep cfs'!$L85*31)*1.983471/1000</f>
        <v>600.68625846600003</v>
      </c>
      <c r="M85" s="6">
        <f xml:space="preserve"> ('octsep cfs'!$K85*31 + 'octsep cfs'!$L85*31)*1.983471/1000</f>
        <v>154.70280411599998</v>
      </c>
      <c r="N85" s="6">
        <f xml:space="preserve"> 'octsep cfs'!$L85*31*1.983471/1000</f>
        <v>48.944130395999998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952.98046013099997</v>
      </c>
      <c r="C86" s="10">
        <f>('augjul cfs'!$C86*30 + 'octsep cfs'!$B86*31 + 'octsep cfs'!$C86*30 + 'octsep cfs'!$D86*31 + 'octsep cfs'!$E86*31 + 'octsep cfs'!$F86*28 + 'octsep cfs'!$G86*31)*1.983471/1000</f>
        <v>904.03632973499998</v>
      </c>
      <c r="D86" s="10">
        <f>('octsep cfs'!$B86*31 + 'octsep cfs'!$C86*30 + 'octsep cfs'!$D86*31 + 'octsep cfs'!$E86*31 + 'octsep cfs'!$F86*28 + 'octsep cfs'!$G86*31)*1.983471/1000</f>
        <v>878.33054557499997</v>
      </c>
      <c r="E86" s="10">
        <f>('octsep cfs'!$C86*30 + 'octsep cfs'!$D86*31 + 'octsep cfs'!$E86*31 + 'octsep cfs'!$F86*28 + 'octsep cfs'!$G86*31)*1.983471/1000</f>
        <v>812.41583730299999</v>
      </c>
      <c r="F86" s="10">
        <f>('octsep cfs'!$D86*31 + 'octsep cfs'!$E86*31 + 'octsep cfs'!$F86*28 + 'octsep cfs'!$G86*31)*1.983471/1000</f>
        <v>713.99600628300004</v>
      </c>
      <c r="G86" s="10">
        <f>('octsep cfs'!$E86*31 + 'octsep cfs'!$F86*28 + 'octsep cfs'!$G86*31)*1.983471/1000</f>
        <v>603.81022529099994</v>
      </c>
      <c r="H86" s="10">
        <f>('octsep cfs'!$F86*28 + 'octsep cfs'!$G86*31)*1.983471/1000</f>
        <v>408.21816651</v>
      </c>
      <c r="I86" s="6">
        <f>'octsep cfs'!$G86*31*1.983471/1000</f>
        <v>238.94081748599999</v>
      </c>
      <c r="J86" s="6">
        <f xml:space="preserve"> ('octsep cfs'!$H86*30 + 'octsep cfs'!$I86*31 + 'octsep cfs'!$J86*30 + 'octsep cfs'!$K86*31 + 'octsep cfs'!$L86*31)*1.983471/1000</f>
        <v>2101.2594253349998</v>
      </c>
      <c r="K86" s="6">
        <f xml:space="preserve"> ('octsep cfs'!$I86*31 + 'octsep cfs'!$J86*30 + 'octsep cfs'!$K86*31 + 'octsep cfs'!$L86*31)*1.983471/1000</f>
        <v>1644.505723455</v>
      </c>
      <c r="L86" s="6">
        <f xml:space="preserve"> ('octsep cfs'!$J86*30 + 'octsep cfs'!$K86*31 + 'octsep cfs'!$L86*31)*1.983471/1000</f>
        <v>983.20657470000003</v>
      </c>
      <c r="M86" s="6">
        <f xml:space="preserve"> ('octsep cfs'!$K86*31 + 'octsep cfs'!$L86*31)*1.983471/1000</f>
        <v>214.59172748999998</v>
      </c>
      <c r="N86" s="6">
        <f xml:space="preserve"> 'octsep cfs'!$L86*31*1.983471/1000</f>
        <v>45.070411532999998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2670.3886601909999</v>
      </c>
      <c r="C87" s="10">
        <f>('augjul cfs'!$C87*30 + 'octsep cfs'!$B87*31 + 'octsep cfs'!$C87*30 + 'octsep cfs'!$D87*31 + 'octsep cfs'!$E87*31 + 'octsep cfs'!$F87*28 + 'octsep cfs'!$G87*31)*1.983471/1000</f>
        <v>2625.3182486579999</v>
      </c>
      <c r="D87" s="10">
        <f>('octsep cfs'!$B87*31 + 'octsep cfs'!$C87*30 + 'octsep cfs'!$D87*31 + 'octsep cfs'!$E87*31 + 'octsep cfs'!$F87*28 + 'octsep cfs'!$G87*31)*1.983471/1000</f>
        <v>2580.2141181179995</v>
      </c>
      <c r="E87" s="10">
        <f>('octsep cfs'!$C87*30 + 'octsep cfs'!$D87*31 + 'octsep cfs'!$E87*31 + 'octsep cfs'!$F87*28 + 'octsep cfs'!$G87*31)*1.983471/1000</f>
        <v>2509.8723025740001</v>
      </c>
      <c r="F87" s="10">
        <f>('octsep cfs'!$D87*31 + 'octsep cfs'!$E87*31 + 'octsep cfs'!$F87*28 + 'octsep cfs'!$G87*31)*1.983471/1000</f>
        <v>2346.8309863740001</v>
      </c>
      <c r="G87" s="10">
        <f>('octsep cfs'!$E87*31 + 'octsep cfs'!$F87*28 + 'octsep cfs'!$G87*31)*1.983471/1000</f>
        <v>1919.0002586159999</v>
      </c>
      <c r="H87" s="10">
        <f>('octsep cfs'!$F87*28 + 'octsep cfs'!$G87*31)*1.983471/1000</f>
        <v>1010.951367048</v>
      </c>
      <c r="I87" s="6">
        <f>'octsep cfs'!$G87*31*1.983471/1000</f>
        <v>638.2412983800001</v>
      </c>
      <c r="J87" s="6">
        <f xml:space="preserve"> ('octsep cfs'!$H87*30 + 'octsep cfs'!$I87*31 + 'octsep cfs'!$J87*30 + 'octsep cfs'!$K87*31 + 'octsep cfs'!$L87*31)*1.983471/1000</f>
        <v>4514.4990042600002</v>
      </c>
      <c r="K87" s="6">
        <f xml:space="preserve"> ('octsep cfs'!$I87*31 + 'octsep cfs'!$J87*30 + 'octsep cfs'!$K87*31 + 'octsep cfs'!$L87*31)*1.983471/1000</f>
        <v>3392.3106165899999</v>
      </c>
      <c r="L87" s="6">
        <f xml:space="preserve"> ('octsep cfs'!$J87*30 + 'octsep cfs'!$K87*31 + 'octsep cfs'!$L87*31)*1.983471/1000</f>
        <v>1657.9913427840002</v>
      </c>
      <c r="M87" s="6">
        <f xml:space="preserve"> ('octsep cfs'!$K87*31 + 'octsep cfs'!$L87*31)*1.983471/1000</f>
        <v>484.153370274</v>
      </c>
      <c r="N87" s="6">
        <f xml:space="preserve"> 'octsep cfs'!$L87*31*1.983471/1000</f>
        <v>78.027765669000004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1519.245562863</v>
      </c>
      <c r="C88" s="10">
        <f>('augjul cfs'!$C88*30 + 'octsep cfs'!$B88*31 + 'octsep cfs'!$C88*30 + 'octsep cfs'!$D88*31 + 'octsep cfs'!$E88*31 + 'octsep cfs'!$F88*29 + 'octsep cfs'!$G88*31)*1.983471/1000</f>
        <v>1441.217797194</v>
      </c>
      <c r="D88" s="10">
        <f>('octsep cfs'!$B88*31 + 'octsep cfs'!$C88*30 + 'octsep cfs'!$D88*31 + 'octsep cfs'!$E88*31 + 'octsep cfs'!$F88*29 + 'octsep cfs'!$G88*31)*1.983471/1000</f>
        <v>1404.860773764</v>
      </c>
      <c r="E88" s="10">
        <f>('octsep cfs'!$C88*30 + 'octsep cfs'!$D88*31 + 'octsep cfs'!$E88*31 + 'octsep cfs'!$F88*29 + 'octsep cfs'!$G88*31)*1.983471/1000</f>
        <v>1343.8035859709998</v>
      </c>
      <c r="F88" s="10">
        <f>('octsep cfs'!$D88*31 + 'octsep cfs'!$E88*31 + 'octsep cfs'!$F88*29 + 'octsep cfs'!$G88*31)*1.983471/1000</f>
        <v>1248.8349944909999</v>
      </c>
      <c r="G88" s="10">
        <f>('octsep cfs'!$E88*31 + 'octsep cfs'!$F88*29 + 'octsep cfs'!$G88*31)*1.983471/1000</f>
        <v>1150.823758497</v>
      </c>
      <c r="H88" s="10">
        <f>('octsep cfs'!$F88*29 + 'octsep cfs'!$G88*31)*1.983471/1000</f>
        <v>1017.026738721</v>
      </c>
      <c r="I88" s="6">
        <f>'octsep cfs'!$G88*31*1.983471/1000</f>
        <v>797.12525936399993</v>
      </c>
      <c r="J88" s="6">
        <f xml:space="preserve"> ('octsep cfs'!$H88*30 + 'octsep cfs'!$I88*31 + 'octsep cfs'!$J88*30 + 'octsep cfs'!$K88*31 + 'octsep cfs'!$L88*31)*1.983471/1000</f>
        <v>4008.3886100159998</v>
      </c>
      <c r="K88" s="6">
        <f xml:space="preserve"> ('octsep cfs'!$I88*31 + 'octsep cfs'!$J88*30 + 'octsep cfs'!$K88*31 + 'octsep cfs'!$L88*31)*1.983471/1000</f>
        <v>2357.0894983859998</v>
      </c>
      <c r="L88" s="6">
        <f xml:space="preserve"> ('octsep cfs'!$J88*30 + 'octsep cfs'!$K88*31 + 'octsep cfs'!$L88*31)*1.983471/1000</f>
        <v>1262.7331757879999</v>
      </c>
      <c r="M88" s="6">
        <f xml:space="preserve"> ('octsep cfs'!$K88*31 + 'octsep cfs'!$L88*31)*1.983471/1000</f>
        <v>282.10511338800001</v>
      </c>
      <c r="N88" s="6">
        <f xml:space="preserve"> 'octsep cfs'!$L88*31*1.983471/1000</f>
        <v>54.478014485999999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1765.5272065199999</v>
      </c>
      <c r="C89" s="6">
        <f>('augjul cfs'!$C89*30 + 'octsep cfs'!$B89*31 + 'octsep cfs'!$C89*30 + 'octsep cfs'!$D89*31 + 'octsep cfs'!$E89*31 + 'octsep cfs'!$F89*28 + 'octsep cfs'!$G89*31)*1.983471/1000</f>
        <v>1711.049192034</v>
      </c>
      <c r="D89" s="6">
        <f>('octsep cfs'!$B89*31 + 'octsep cfs'!$C89*30 + 'octsep cfs'!$D89*31 + 'octsep cfs'!$E89*31 + 'octsep cfs'!$F89*28 + 'octsep cfs'!$G89*31)*1.983471/1000</f>
        <v>1683.9748128839999</v>
      </c>
      <c r="E89" s="6">
        <f>('octsep cfs'!$C89*30 + 'octsep cfs'!$D89*31 + 'octsep cfs'!$E89*31 + 'octsep cfs'!$F89*28 + 'octsep cfs'!$G89*31)*1.983471/1000</f>
        <v>1621.7493606720002</v>
      </c>
      <c r="F89" s="6">
        <f>('octsep cfs'!$D89*31 + 'octsep cfs'!$E89*31 + 'octsep cfs'!$F89*28 + 'octsep cfs'!$G89*31)*1.983471/1000</f>
        <v>1419.2568062819998</v>
      </c>
      <c r="G89" s="6">
        <f>('octsep cfs'!$E89*31 + 'octsep cfs'!$F89*28 + 'octsep cfs'!$G89*31)*1.983471/1000</f>
        <v>986.75302084800001</v>
      </c>
      <c r="H89" s="6">
        <f>('octsep cfs'!$F89*28 + 'octsep cfs'!$G89*31)*1.983471/1000</f>
        <v>792.88261489499996</v>
      </c>
      <c r="I89" s="6">
        <f>'octsep cfs'!$G89*31*1.983471/1000</f>
        <v>558.73783028700007</v>
      </c>
      <c r="J89" s="6">
        <f xml:space="preserve"> ('octsep cfs'!$H89*30 + 'octsep cfs'!$I89*31 + 'octsep cfs'!$J89*30 + 'octsep cfs'!$K89*31 + 'octsep cfs'!$L89*31)*1.983471/1000</f>
        <v>2179.7513232179999</v>
      </c>
      <c r="K89" s="6">
        <f xml:space="preserve"> ('octsep cfs'!$I89*31 + 'octsep cfs'!$J89*30 + 'octsep cfs'!$K89*31 + 'octsep cfs'!$L89*31)*1.983471/1000</f>
        <v>1232.0290447080001</v>
      </c>
      <c r="L89" s="6">
        <f xml:space="preserve"> ('octsep cfs'!$J89*30 + 'octsep cfs'!$K89*31 + 'octsep cfs'!$L89*31)*1.983471/1000</f>
        <v>435.58014895499997</v>
      </c>
      <c r="M89" s="6">
        <f xml:space="preserve"> ('octsep cfs'!$K89*31 + 'octsep cfs'!$L89*31)*1.983471/1000</f>
        <v>134.96528419499998</v>
      </c>
      <c r="N89" s="6">
        <f xml:space="preserve"> 'octsep cfs'!$L89*31*1.983471/1000</f>
        <v>43.471733907000001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1920.0098453549999</v>
      </c>
      <c r="C90" s="6">
        <f>('augjul cfs'!$C90*30 + 'octsep cfs'!$B90*31 + 'octsep cfs'!$C90*30 + 'octsep cfs'!$D90*31 + 'octsep cfs'!$E90*31 + 'octsep cfs'!$F90*28 + 'octsep cfs'!$G90*31)*1.983471/1000</f>
        <v>1876.5381114479999</v>
      </c>
      <c r="D90" s="6">
        <f>('octsep cfs'!$B90*31 + 'octsep cfs'!$C90*30 + 'octsep cfs'!$D90*31 + 'octsep cfs'!$E90*31 + 'octsep cfs'!$F90*28 + 'octsep cfs'!$G90*31)*1.983471/1000</f>
        <v>1833.873650238</v>
      </c>
      <c r="E90" s="6">
        <f>('octsep cfs'!$C90*30 + 'octsep cfs'!$D90*31 + 'octsep cfs'!$E90*31 + 'octsep cfs'!$F90*28 + 'octsep cfs'!$G90*31)*1.983471/1000</f>
        <v>1770.4184460060001</v>
      </c>
      <c r="F90" s="6">
        <f>('octsep cfs'!$D90*31 + 'octsep cfs'!$E90*31 + 'octsep cfs'!$F90*28 + 'octsep cfs'!$G90*31)*1.983471/1000</f>
        <v>1641.9490293360002</v>
      </c>
      <c r="G90" s="6">
        <f>('octsep cfs'!$E90*31 + 'octsep cfs'!$F90*28 + 'octsep cfs'!$G90*31)*1.983471/1000</f>
        <v>1482.6961427460001</v>
      </c>
      <c r="H90" s="6">
        <f>('octsep cfs'!$F90*28 + 'octsep cfs'!$G90*31)*1.983471/1000</f>
        <v>1318.339785273</v>
      </c>
      <c r="I90" s="6">
        <f>'octsep cfs'!$G90*31*1.983471/1000</f>
        <v>1123.071032265</v>
      </c>
      <c r="J90" s="6">
        <f xml:space="preserve"> ('octsep cfs'!$H90*30 + 'octsep cfs'!$I90*31 + 'octsep cfs'!$J90*30 + 'octsep cfs'!$K90*31 + 'octsep cfs'!$L90*31)*1.983471/1000</f>
        <v>2776.5261768720002</v>
      </c>
      <c r="K90" s="6">
        <f xml:space="preserve"> ('octsep cfs'!$I90*31 + 'octsep cfs'!$J90*30 + 'octsep cfs'!$K90*31 + 'octsep cfs'!$L90*31)*1.983471/1000</f>
        <v>1742.760926382</v>
      </c>
      <c r="L90" s="6">
        <f xml:space="preserve"> ('octsep cfs'!$J90*30 + 'octsep cfs'!$K90*31 + 'octsep cfs'!$L90*31)*1.983471/1000</f>
        <v>634.56989355899998</v>
      </c>
      <c r="M90" s="6">
        <f xml:space="preserve"> ('octsep cfs'!$K90*31 + 'octsep cfs'!$L90*31)*1.983471/1000</f>
        <v>172.10379519899999</v>
      </c>
      <c r="N90" s="6">
        <f xml:space="preserve"> 'octsep cfs'!$L90*31*1.983471/1000</f>
        <v>41.996031482999996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2566.0660194749998</v>
      </c>
      <c r="C91" s="6">
        <f>('augjul cfs'!$C91*30 + 'octsep cfs'!$B91*31 + 'octsep cfs'!$C91*30 + 'octsep cfs'!$D91*31 + 'octsep cfs'!$E91*31 + 'octsep cfs'!$F91*28 + 'octsep cfs'!$G91*31)*1.983471/1000</f>
        <v>2524.0699879919998</v>
      </c>
      <c r="D91" s="6">
        <f>('octsep cfs'!$B91*31 + 'octsep cfs'!$C91*30 + 'octsep cfs'!$D91*31 + 'octsep cfs'!$E91*31 + 'octsep cfs'!$F91*28 + 'octsep cfs'!$G91*31)*1.983471/1000</f>
        <v>2498.483212092</v>
      </c>
      <c r="E91" s="6">
        <f>('octsep cfs'!$C91*30 + 'octsep cfs'!$D91*31 + 'octsep cfs'!$E91*31 + 'octsep cfs'!$F91*28 + 'octsep cfs'!$G91*31)*1.983471/1000</f>
        <v>2442.1605695759999</v>
      </c>
      <c r="F91" s="6">
        <f>('octsep cfs'!$D91*31 + 'octsep cfs'!$E91*31 + 'octsep cfs'!$F91*28 + 'octsep cfs'!$G91*31)*1.983471/1000</f>
        <v>2334.0415653659998</v>
      </c>
      <c r="G91" s="6">
        <f>('octsep cfs'!$E91*31 + 'octsep cfs'!$F91*28 + 'octsep cfs'!$G91*31)*1.983471/1000</f>
        <v>2058.700088088</v>
      </c>
      <c r="H91" s="6">
        <f>('octsep cfs'!$F91*28 + 'octsep cfs'!$G91*31)*1.983471/1000</f>
        <v>1601.9701878599999</v>
      </c>
      <c r="I91" s="6">
        <f>'octsep cfs'!$G91*31*1.983471/1000</f>
        <v>742.03236886799993</v>
      </c>
      <c r="J91" s="6">
        <f xml:space="preserve"> ('octsep cfs'!$H91*30 + 'octsep cfs'!$I91*31 + 'octsep cfs'!$J91*30 + 'octsep cfs'!$K91*31 + 'octsep cfs'!$L91*31)*1.983471/1000</f>
        <v>812.85021745200004</v>
      </c>
      <c r="K91" s="6">
        <f xml:space="preserve"> ('octsep cfs'!$I91*31 + 'octsep cfs'!$J91*30 + 'octsep cfs'!$K91*31 + 'octsep cfs'!$L91*31)*1.983471/1000</f>
        <v>352.82378842200001</v>
      </c>
      <c r="L91" s="6">
        <f xml:space="preserve"> ('octsep cfs'!$J91*30 + 'octsep cfs'!$K91*31 + 'octsep cfs'!$L91*31)*1.983471/1000</f>
        <v>118.24859060700001</v>
      </c>
      <c r="M91" s="6">
        <f xml:space="preserve"> ('octsep cfs'!$K91*31 + 'octsep cfs'!$L91*31)*1.983471/1000</f>
        <v>29.944461687</v>
      </c>
      <c r="N91" s="6">
        <f xml:space="preserve"> 'octsep cfs'!$L91*31*1.983471/1000</f>
        <v>8.2393385339999998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2265.08421258</v>
      </c>
      <c r="C92" s="6">
        <f>('augjul cfs'!$C92*30 + 'octsep cfs'!$B92*31 + 'octsep cfs'!$C92*30 + 'octsep cfs'!$D92*31 + 'octsep cfs'!$E92*31 + 'octsep cfs'!$F92*29 + 'octsep cfs'!$G92*31)*1.983471/1000</f>
        <v>2256.8448740460003</v>
      </c>
      <c r="D92" s="6">
        <f>('octsep cfs'!$B92*31 + 'octsep cfs'!$C92*30 + 'octsep cfs'!$D92*31 + 'octsep cfs'!$E92*31 + 'octsep cfs'!$F92*29 + 'octsep cfs'!$G92*31)*1.983471/1000</f>
        <v>2242.2068580660002</v>
      </c>
      <c r="E92" s="6">
        <f>('octsep cfs'!$C92*30 + 'octsep cfs'!$D92*31 + 'octsep cfs'!$E92*31 + 'octsep cfs'!$F92*29 + 'octsep cfs'!$G92*31)*1.983471/1000</f>
        <v>2209.8643799399997</v>
      </c>
      <c r="F92" s="6">
        <f>('octsep cfs'!$D92*31 + 'octsep cfs'!$E92*31 + 'octsep cfs'!$F92*29 + 'octsep cfs'!$G92*31)*1.983471/1000</f>
        <v>2133.9966141899999</v>
      </c>
      <c r="G92" s="6">
        <f>('octsep cfs'!$E92*31 + 'octsep cfs'!$F92*29 + 'octsep cfs'!$G92*31)*1.983471/1000</f>
        <v>1897.7612511479999</v>
      </c>
      <c r="H92" s="6">
        <f>('octsep cfs'!$F92*29 + 'octsep cfs'!$G92*31)*1.983471/1000</f>
        <v>1622.7886994759999</v>
      </c>
      <c r="I92" s="6">
        <f>'octsep cfs'!$G92*31*1.983471/1000</f>
        <v>954.22607991900009</v>
      </c>
      <c r="J92" s="6">
        <f xml:space="preserve"> ('octsep cfs'!$H92*30 + 'octsep cfs'!$I92*31 + 'octsep cfs'!$J92*30 + 'octsep cfs'!$K92*31 + 'octsep cfs'!$L92*31)*1.983471/1000</f>
        <v>1624.8158068380001</v>
      </c>
      <c r="K92" s="6">
        <f xml:space="preserve"> ('octsep cfs'!$I92*31 + 'octsep cfs'!$J92*30 + 'octsep cfs'!$K92*31 + 'octsep cfs'!$L92*31)*1.983471/1000</f>
        <v>741.95303002800006</v>
      </c>
      <c r="L92" s="6">
        <f xml:space="preserve"> ('octsep cfs'!$J92*30 + 'octsep cfs'!$K92*31 + 'octsep cfs'!$L92*31)*1.983471/1000</f>
        <v>256.81585813800001</v>
      </c>
      <c r="M92" s="6">
        <f xml:space="preserve"> ('octsep cfs'!$K92*31 + 'octsep cfs'!$L92*31)*1.983471/1000</f>
        <v>82.885286148000006</v>
      </c>
      <c r="N92" s="6">
        <f xml:space="preserve"> 'octsep cfs'!$L92*31*1.983471/1000</f>
        <v>19.491569516999999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3586.7720969010002</v>
      </c>
      <c r="C93" s="6">
        <f>('augjul cfs'!$C93*30 + 'octsep cfs'!$B93*31 + 'octsep cfs'!$C93*30 + 'octsep cfs'!$D93*31 + 'octsep cfs'!$E93*31 + 'octsep cfs'!$F93*28 + 'octsep cfs'!$G93*31)*1.983471/1000</f>
        <v>3567.2805273839999</v>
      </c>
      <c r="D93" s="6">
        <f>('octsep cfs'!$B93*31 + 'octsep cfs'!$C93*30 + 'octsep cfs'!$D93*31 + 'octsep cfs'!$E93*31 + 'octsep cfs'!$F93*28 + 'octsep cfs'!$G93*31)*1.983471/1000</f>
        <v>3542.4078010439998</v>
      </c>
      <c r="E93" s="6">
        <f>('octsep cfs'!$C93*30 + 'octsep cfs'!$D93*31 + 'octsep cfs'!$E93*31 + 'octsep cfs'!$F93*28 + 'octsep cfs'!$G93*31)*1.983471/1000</f>
        <v>3349.7671471110002</v>
      </c>
      <c r="F93" s="6">
        <f>('octsep cfs'!$D93*31 + 'octsep cfs'!$E93*31 + 'octsep cfs'!$F93*28 + 'octsep cfs'!$G93*31)*1.983471/1000</f>
        <v>2967.9886490309996</v>
      </c>
      <c r="G93" s="6">
        <f>('octsep cfs'!$E93*31 + 'octsep cfs'!$F93*28 + 'octsep cfs'!$G93*31)*1.983471/1000</f>
        <v>2740.6075005329999</v>
      </c>
      <c r="H93" s="6">
        <f>('octsep cfs'!$F93*28 + 'octsep cfs'!$G93*31)*1.983471/1000</f>
        <v>2598.140729016</v>
      </c>
      <c r="I93" s="6">
        <f>'octsep cfs'!$G93*31*1.983471/1000</f>
        <v>1819.787039196</v>
      </c>
      <c r="J93" s="6">
        <f xml:space="preserve"> ('octsep cfs'!$H93*30 + 'octsep cfs'!$I93*31 + 'octsep cfs'!$J93*30 + 'octsep cfs'!$K93*31 + 'octsep cfs'!$L93*31)*1.983471/1000</f>
        <v>2759.1073345499999</v>
      </c>
      <c r="K93" s="6">
        <f xml:space="preserve"> ('octsep cfs'!$I93*31 + 'octsep cfs'!$J93*30 + 'octsep cfs'!$K93*31 + 'octsep cfs'!$L93*31)*1.983471/1000</f>
        <v>1642.57183923</v>
      </c>
      <c r="L93" s="6">
        <f xml:space="preserve"> ('octsep cfs'!$J93*30 + 'octsep cfs'!$K93*31 + 'octsep cfs'!$L93*31)*1.983471/1000</f>
        <v>541.759318527</v>
      </c>
      <c r="M93" s="6">
        <f xml:space="preserve"> ('octsep cfs'!$K93*31 + 'octsep cfs'!$L93*31)*1.983471/1000</f>
        <v>109.878342987</v>
      </c>
      <c r="N93" s="6">
        <f xml:space="preserve"> 'octsep cfs'!$L93*31*1.983471/1000</f>
        <v>26.624131233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2411.581397169</v>
      </c>
      <c r="C94" s="6">
        <f>('augjul cfs'!$C94*30 + 'octsep cfs'!$B94*31 + 'octsep cfs'!$C94*30 + 'octsep cfs'!$D94*31 + 'octsep cfs'!$E94*31 + 'octsep cfs'!$F94*28 + 'octsep cfs'!$G94*31)*1.983471/1000</f>
        <v>2384.9572659359997</v>
      </c>
      <c r="D94" s="6">
        <f>('octsep cfs'!$B94*31 + 'octsep cfs'!$C94*30 + 'octsep cfs'!$D94*31 + 'octsep cfs'!$E94*31 + 'octsep cfs'!$F94*28 + 'octsep cfs'!$G94*31)*1.983471/1000</f>
        <v>2350.8613994459997</v>
      </c>
      <c r="E94" s="6">
        <f>('octsep cfs'!$C94*30 + 'octsep cfs'!$D94*31 + 'octsep cfs'!$E94*31 + 'octsep cfs'!$F94*28 + 'octsep cfs'!$G94*31)*1.983471/1000</f>
        <v>2265.824047263</v>
      </c>
      <c r="F94" s="6">
        <f>('octsep cfs'!$D94*31 + 'octsep cfs'!$E94*31 + 'octsep cfs'!$F94*28 + 'octsep cfs'!$G94*31)*1.983471/1000</f>
        <v>2034.2339733030001</v>
      </c>
      <c r="G94" s="6">
        <f>('octsep cfs'!$E94*31 + 'octsep cfs'!$F94*28 + 'octsep cfs'!$G94*31)*1.983471/1000</f>
        <v>1792.5262137720001</v>
      </c>
      <c r="H94" s="6">
        <f>('octsep cfs'!$F94*28 + 'octsep cfs'!$G94*31)*1.983471/1000</f>
        <v>1242.3351600240001</v>
      </c>
      <c r="I94" s="6">
        <f>'octsep cfs'!$G94*31*1.983471/1000</f>
        <v>480.58708941600003</v>
      </c>
      <c r="J94" s="6">
        <f xml:space="preserve"> ('octsep cfs'!$H94*30 + 'octsep cfs'!$I94*31 + 'octsep cfs'!$J94*30 + 'octsep cfs'!$K94*31 + 'octsep cfs'!$L94*31)*1.983471/1000</f>
        <v>2928.0693116850002</v>
      </c>
      <c r="K94" s="6">
        <f xml:space="preserve"> ('octsep cfs'!$I94*31 + 'octsep cfs'!$J94*30 + 'octsep cfs'!$K94*31 + 'octsep cfs'!$L94*31)*1.983471/1000</f>
        <v>1736.558612565</v>
      </c>
      <c r="L94" s="6">
        <f xml:space="preserve"> ('octsep cfs'!$J94*30 + 'octsep cfs'!$K94*31 + 'octsep cfs'!$L94*31)*1.983471/1000</f>
        <v>411.86973662100002</v>
      </c>
      <c r="M94" s="6">
        <f xml:space="preserve"> ('octsep cfs'!$K94*31 + 'octsep cfs'!$L94*31)*1.983471/1000</f>
        <v>102.745781271</v>
      </c>
      <c r="N94" s="6">
        <f xml:space="preserve"> 'octsep cfs'!$L94*31*1.983471/1000</f>
        <v>25.947767622000001</v>
      </c>
      <c r="O94" s="22" t="s">
        <v>146</v>
      </c>
    </row>
    <row r="96" spans="1:15" x14ac:dyDescent="0.2">
      <c r="A96" t="s">
        <v>114</v>
      </c>
      <c r="B96" s="10">
        <f>AVERAGE(B5:B94)</f>
        <v>1890.5809759351671</v>
      </c>
      <c r="C96" s="10">
        <f t="shared" ref="C96:N96" si="0">AVERAGE(C5:C94)</f>
        <v>1841.4496499539</v>
      </c>
      <c r="D96" s="10">
        <f t="shared" si="0"/>
        <v>1799.1759325308999</v>
      </c>
      <c r="E96" s="10">
        <f t="shared" si="0"/>
        <v>1722.493378932666</v>
      </c>
      <c r="F96" s="10">
        <f t="shared" si="0"/>
        <v>1557.2418148816664</v>
      </c>
      <c r="G96" s="10">
        <f t="shared" si="0"/>
        <v>1270.9323159763994</v>
      </c>
      <c r="H96" s="10">
        <f t="shared" si="0"/>
        <v>955.94704955143345</v>
      </c>
      <c r="I96" s="10">
        <f t="shared" si="0"/>
        <v>575.8682759256003</v>
      </c>
      <c r="J96" s="10">
        <f t="shared" si="0"/>
        <v>2684.4808690289328</v>
      </c>
      <c r="K96" s="10">
        <f t="shared" si="0"/>
        <v>1731.0785907319328</v>
      </c>
      <c r="L96" s="10">
        <f t="shared" si="0"/>
        <v>683.9693407423332</v>
      </c>
      <c r="M96" s="10">
        <f t="shared" si="0"/>
        <v>183.59514463033329</v>
      </c>
      <c r="N96" s="10">
        <f t="shared" si="0"/>
        <v>48.927733702400019</v>
      </c>
    </row>
    <row r="97" spans="1:14" x14ac:dyDescent="0.2">
      <c r="A97" t="s">
        <v>115</v>
      </c>
      <c r="B97" s="10">
        <f>MEDIAN(B5:B94)</f>
        <v>1768.8574543289999</v>
      </c>
      <c r="C97" s="10">
        <f t="shared" ref="C97:N97" si="1">MEDIAN(C5:C94)</f>
        <v>1705.4944814985001</v>
      </c>
      <c r="D97" s="10">
        <f t="shared" si="1"/>
        <v>1680.4174576455</v>
      </c>
      <c r="E97" s="10">
        <f t="shared" si="1"/>
        <v>1614.1953113684999</v>
      </c>
      <c r="F97" s="10">
        <f t="shared" si="1"/>
        <v>1469.3067217605001</v>
      </c>
      <c r="G97" s="10">
        <f t="shared" si="1"/>
        <v>1233.2181355725002</v>
      </c>
      <c r="H97" s="10">
        <f t="shared" si="1"/>
        <v>882.08327270699999</v>
      </c>
      <c r="I97" s="10">
        <f t="shared" si="1"/>
        <v>524.39700512850004</v>
      </c>
      <c r="J97" s="10">
        <f t="shared" si="1"/>
        <v>2767.816755711</v>
      </c>
      <c r="K97" s="10">
        <f t="shared" si="1"/>
        <v>1651.9615909439999</v>
      </c>
      <c r="L97" s="10">
        <f t="shared" si="1"/>
        <v>580.9368377190001</v>
      </c>
      <c r="M97" s="10">
        <f t="shared" si="1"/>
        <v>154.73354791649999</v>
      </c>
      <c r="N97" s="10">
        <f t="shared" si="1"/>
        <v>45.347105737500002</v>
      </c>
    </row>
    <row r="98" spans="1:14" x14ac:dyDescent="0.2">
      <c r="A98" t="s">
        <v>116</v>
      </c>
      <c r="B98" s="10">
        <f>STDEV(B5:B94)</f>
        <v>859.57874244862899</v>
      </c>
      <c r="C98" s="10">
        <f t="shared" ref="C98:N98" si="2">STDEV(C5:C94)</f>
        <v>859.9910669772238</v>
      </c>
      <c r="D98" s="10">
        <f t="shared" si="2"/>
        <v>857.99936183325656</v>
      </c>
      <c r="E98" s="10">
        <f t="shared" si="2"/>
        <v>840.17130307983064</v>
      </c>
      <c r="F98" s="10">
        <f t="shared" si="2"/>
        <v>769.89207608311222</v>
      </c>
      <c r="G98" s="10">
        <f t="shared" si="2"/>
        <v>594.8688035022717</v>
      </c>
      <c r="H98" s="10">
        <f t="shared" si="2"/>
        <v>473.92930842222023</v>
      </c>
      <c r="I98" s="10">
        <f t="shared" si="2"/>
        <v>286.41477264701268</v>
      </c>
      <c r="J98" s="10">
        <f t="shared" si="2"/>
        <v>950.59079397107689</v>
      </c>
      <c r="K98" s="10">
        <f t="shared" si="2"/>
        <v>746.79655947570234</v>
      </c>
      <c r="L98" s="10">
        <f t="shared" si="2"/>
        <v>377.6847367168524</v>
      </c>
      <c r="M98" s="10">
        <f t="shared" si="2"/>
        <v>92.336409728985544</v>
      </c>
      <c r="N98" s="10">
        <f t="shared" si="2"/>
        <v>21.976919206234545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5390.0031036599994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5332.5736843259992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5277.4728599460004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5113.1165024729999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4750.4388301230001</v>
      </c>
      <c r="L6" s="5" t="str">
        <f>VLOOKUP(M6,'datemar &amp; dateaug kaf'!$G$5:$O$94,9,FALSE)</f>
        <v>1933-34</v>
      </c>
      <c r="M6" s="18">
        <f>LARGE('datemar &amp; dateaug kaf'!$G$5:$G$94,'datemar &amp; dateaug kaf rank'!$A6)</f>
        <v>2826.6147700350002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2598.140729016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1819.787039196</v>
      </c>
      <c r="R6" s="5" t="str">
        <f>VLOOKUP(S6,'datemar &amp; dateaug kaf'!$J$5:$O$94,6,FALSE)</f>
        <v>1973-74</v>
      </c>
      <c r="S6" s="18">
        <f>LARGE('datemar &amp; dateaug kaf'!$J$5:$J$94,'datemar &amp; dateaug kaf rank'!$A6)</f>
        <v>4758.8606479890004</v>
      </c>
      <c r="T6" s="5" t="str">
        <f>VLOOKUP(U6,'datemar &amp; dateaug kaf'!$K$5:$O$94,5,FALSE)</f>
        <v>2010-11</v>
      </c>
      <c r="U6" s="18">
        <f>LARGE('datemar &amp; dateaug kaf'!$K$5:$K$94,'datemar &amp; dateaug kaf rank'!$A6)</f>
        <v>3392.3106165899999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1821.5860473929999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484.153370274</v>
      </c>
      <c r="Z6" s="5" t="str">
        <f>VLOOKUP(AA6,'datemar &amp; dateaug kaf'!$N$5:$O$94,2,FALSE)</f>
        <v>1947-48</v>
      </c>
      <c r="AA6" s="18">
        <f>LARGE('datemar &amp; dateaug kaf'!$N$5:$N$94,'datemar &amp; dateaug kaf rank'!$A6)</f>
        <v>114.98181387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4596.3667697849996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4546.008424566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4500.2497485959993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4351.019340969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3740.0309341290003</v>
      </c>
      <c r="L7" s="5" t="str">
        <f>VLOOKUP(M7,'datemar &amp; dateaug kaf'!$G$5:$O$94,9,FALSE)</f>
        <v>2016-17</v>
      </c>
      <c r="M7" s="18">
        <f>LARGE('datemar &amp; dateaug kaf'!$G$5:$G$94,'datemar &amp; dateaug kaf rank'!$A7)</f>
        <v>2740.6075005329999</v>
      </c>
      <c r="N7" s="5" t="str">
        <f>VLOOKUP(O7,'datemar &amp; dateaug kaf'!$H$5:$O$94,8,FALSE)</f>
        <v>1971-72</v>
      </c>
      <c r="O7" s="18">
        <f>LARGE('datemar &amp; dateaug kaf'!$H$5:$H$94,'datemar &amp; dateaug kaf rank'!$A7)</f>
        <v>2217.8617350119998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1658.013160965</v>
      </c>
      <c r="R7" s="5" t="str">
        <f>VLOOKUP(S7,'datemar &amp; dateaug kaf'!$J$5:$O$94,6,FALSE)</f>
        <v>1996-97</v>
      </c>
      <c r="S7" s="18">
        <f>LARGE('datemar &amp; dateaug kaf'!$J$5:$J$94,'datemar &amp; dateaug kaf rank'!$A7)</f>
        <v>4678.0262708549999</v>
      </c>
      <c r="T7" s="5" t="str">
        <f>VLOOKUP(U7,'datemar &amp; dateaug kaf'!$K$5:$O$94,5,FALSE)</f>
        <v>2007-08</v>
      </c>
      <c r="U7" s="18">
        <f>LARGE('datemar &amp; dateaug kaf'!$K$5:$K$94,'datemar &amp; dateaug kaf rank'!$A7)</f>
        <v>3385.5568978349997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1657.9913427840002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422.05089326400002</v>
      </c>
      <c r="Z7" s="5" t="str">
        <f>VLOOKUP(AA7,'datemar &amp; dateaug kaf'!$N$5:$O$94,2,FALSE)</f>
        <v>1992-93</v>
      </c>
      <c r="AA7" s="18">
        <f>LARGE('datemar &amp; dateaug kaf'!$N$5:$N$94,'datemar &amp; dateaug kaf rank'!$A7)</f>
        <v>97.027434378000009</v>
      </c>
    </row>
    <row r="8" spans="1:27" x14ac:dyDescent="0.2">
      <c r="A8" s="5">
        <v>3</v>
      </c>
      <c r="B8" s="5" t="str">
        <f>VLOOKUP(C8,'datemar &amp; dateaug kaf'!$B$5:$O$94,14,FALSE)</f>
        <v>1973-74</v>
      </c>
      <c r="C8" s="18">
        <f>LARGE('datemar &amp; dateaug kaf'!$B$5:$B$94,'datemar &amp; dateaug kaf rank'!$A8)</f>
        <v>3680.74696941</v>
      </c>
      <c r="D8" s="5" t="str">
        <f>VLOOKUP(E8,'datemar &amp; dateaug kaf'!$C$5:$O$94,13,FALSE)</f>
        <v>1973-74</v>
      </c>
      <c r="E8" s="18">
        <f>LARGE('datemar &amp; dateaug kaf'!$C$5:$C$94,'datemar &amp; dateaug kaf rank'!$A8)</f>
        <v>3666.8507715840001</v>
      </c>
      <c r="F8" s="5" t="str">
        <f>VLOOKUP(G8,'datemar &amp; dateaug kaf'!$D$5:$O$94,12,FALSE)</f>
        <v>1973-74</v>
      </c>
      <c r="G8" s="18">
        <f>LARGE('datemar &amp; dateaug kaf'!$D$5:$D$94,'datemar &amp; dateaug kaf rank'!$A8)</f>
        <v>3622.9367236439998</v>
      </c>
      <c r="H8" s="5" t="str">
        <f>VLOOKUP(I8,'datemar &amp; dateaug kaf'!$E$5:$O$94,11,FALSE)</f>
        <v>1973-74</v>
      </c>
      <c r="I8" s="18">
        <f>LARGE('datemar &amp; dateaug kaf'!$E$5:$E$94,'datemar &amp; dateaug kaf rank'!$A8)</f>
        <v>3562.8018498659999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3324.9638422559997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2681.7063457169997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2117.4961189410001</v>
      </c>
      <c r="P8" s="5" t="str">
        <f>VLOOKUP(Q8,'datemar &amp; dateaug kaf'!$I$5:$O$94,7,FALSE)</f>
        <v>2013-14</v>
      </c>
      <c r="Q8" s="18">
        <f>LARGE('datemar &amp; dateaug kaf'!$I$5:$I$94,'datemar &amp; dateaug kaf rank'!$A8)</f>
        <v>1123.071032265</v>
      </c>
      <c r="R8" s="5" t="str">
        <f>VLOOKUP(S8,'datemar &amp; dateaug kaf'!$J$5:$O$94,6,FALSE)</f>
        <v>1949-50</v>
      </c>
      <c r="S8" s="18">
        <f>LARGE('datemar &amp; dateaug kaf'!$J$5:$J$94,'datemar &amp; dateaug kaf rank'!$A8)</f>
        <v>4518.8190040979998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3348.077229819</v>
      </c>
      <c r="V8" s="5" t="str">
        <f>VLOOKUP(W8,'datemar &amp; dateaug kaf'!$L$5:$O$94,4,FALSE)</f>
        <v>1949-50</v>
      </c>
      <c r="W8" s="18">
        <f>LARGE('datemar &amp; dateaug kaf'!$L$5:$L$94,'datemar &amp; dateaug kaf rank'!$A8)</f>
        <v>1613.264071734</v>
      </c>
      <c r="X8" s="5" t="str">
        <f>VLOOKUP(Y8,'datemar &amp; dateaug kaf'!$M$5:$O$94,3,FALSE)</f>
        <v>1970-71</v>
      </c>
      <c r="Y8" s="18">
        <f>LARGE('datemar &amp; dateaug kaf'!$M$5:$M$94,'datemar &amp; dateaug kaf rank'!$A8)</f>
        <v>355.890234588</v>
      </c>
      <c r="Z8" s="5" t="str">
        <f>VLOOKUP(AA8,'datemar &amp; dateaug kaf'!$N$5:$O$94,2,FALSE)</f>
        <v>1975-76</v>
      </c>
      <c r="AA8" s="18">
        <f>LARGE('datemar &amp; dateaug kaf'!$N$5:$N$94,'datemar &amp; dateaug kaf rank'!$A8)</f>
        <v>95.244293948999996</v>
      </c>
    </row>
    <row r="9" spans="1:27" x14ac:dyDescent="0.2">
      <c r="A9" s="5">
        <v>4</v>
      </c>
      <c r="B9" s="5" t="str">
        <f>VLOOKUP(C9,'datemar &amp; dateaug kaf'!$B$5:$O$94,14,FALSE)</f>
        <v>2016-17</v>
      </c>
      <c r="C9" s="18">
        <f>LARGE('datemar &amp; dateaug kaf'!$B$5:$B$94,'datemar &amp; dateaug kaf rank'!$A9)</f>
        <v>3586.7720969010002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3567.2805273839999</v>
      </c>
      <c r="F9" s="5" t="str">
        <f>VLOOKUP(G9,'datemar &amp; dateaug kaf'!$D$5:$O$94,12,FALSE)</f>
        <v>2016-17</v>
      </c>
      <c r="G9" s="18">
        <f>LARGE('datemar &amp; dateaug kaf'!$D$5:$D$94,'datemar &amp; dateaug kaf rank'!$A9)</f>
        <v>3542.4078010439998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3349.7671471110002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2967.9886490309996</v>
      </c>
      <c r="L9" s="5" t="str">
        <f>VLOOKUP(M9,'datemar &amp; dateaug kaf'!$G$5:$O$94,9,FALSE)</f>
        <v>1973-74</v>
      </c>
      <c r="M9" s="18">
        <f>LARGE('datemar &amp; dateaug kaf'!$G$5:$G$94,'datemar &amp; dateaug kaf rank'!$A9)</f>
        <v>2655.117916962</v>
      </c>
      <c r="N9" s="5" t="str">
        <f>VLOOKUP(O9,'datemar &amp; dateaug kaf'!$H$5:$O$94,8,FALSE)</f>
        <v>1981-82</v>
      </c>
      <c r="O9" s="18">
        <f>LARGE('datemar &amp; dateaug kaf'!$H$5:$H$94,'datemar &amp; dateaug kaf rank'!$A9)</f>
        <v>2072.0210793239999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1095.2786366129999</v>
      </c>
      <c r="R9" s="5" t="str">
        <f>VLOOKUP(S9,'datemar &amp; dateaug kaf'!$J$5:$O$94,6,FALSE)</f>
        <v>2010-11</v>
      </c>
      <c r="S9" s="18">
        <f>LARGE('datemar &amp; dateaug kaf'!$J$5:$J$94,'datemar &amp; dateaug kaf rank'!$A9)</f>
        <v>4514.4990042600002</v>
      </c>
      <c r="T9" s="5" t="str">
        <f>VLOOKUP(U9,'datemar &amp; dateaug kaf'!$K$5:$O$94,5,FALSE)</f>
        <v>1996-97</v>
      </c>
      <c r="U9" s="18">
        <f>LARGE('datemar &amp; dateaug kaf'!$K$5:$K$94,'datemar &amp; dateaug kaf rank'!$A9)</f>
        <v>3291.6990501149999</v>
      </c>
      <c r="V9" s="5" t="str">
        <f>VLOOKUP(W9,'datemar &amp; dateaug kaf'!$L$5:$O$94,4,FALSE)</f>
        <v>2007-08</v>
      </c>
      <c r="W9" s="18">
        <f>LARGE('datemar &amp; dateaug kaf'!$L$5:$L$94,'datemar &amp; dateaug kaf rank'!$A9)</f>
        <v>1451.1569703750001</v>
      </c>
      <c r="X9" s="5" t="str">
        <f>VLOOKUP(Y9,'datemar &amp; dateaug kaf'!$M$5:$O$94,3,FALSE)</f>
        <v>1973-74</v>
      </c>
      <c r="Y9" s="18">
        <f>LARGE('datemar &amp; dateaug kaf'!$M$5:$M$94,'datemar &amp; dateaug kaf rank'!$A9)</f>
        <v>350.04891249299999</v>
      </c>
      <c r="Z9" s="5" t="str">
        <f>VLOOKUP(AA9,'datemar &amp; dateaug kaf'!$N$5:$O$94,2,FALSE)</f>
        <v>1974-75</v>
      </c>
      <c r="AA9" s="18">
        <f>LARGE('datemar &amp; dateaug kaf'!$N$5:$N$94,'datemar &amp; dateaug kaf rank'!$A9)</f>
        <v>90.817186677000009</v>
      </c>
    </row>
    <row r="10" spans="1:27" x14ac:dyDescent="0.2">
      <c r="A10" s="5">
        <v>5</v>
      </c>
      <c r="B10" s="5" t="str">
        <f>VLOOKUP(C10,'datemar &amp; dateaug kaf'!$B$5:$O$94,14,FALSE)</f>
        <v>1964-65</v>
      </c>
      <c r="C10" s="18">
        <f>LARGE('datemar &amp; dateaug kaf'!$B$5:$B$94,'datemar &amp; dateaug kaf rank'!$A10)</f>
        <v>3077.0339341980002</v>
      </c>
      <c r="D10" s="5" t="str">
        <f>VLOOKUP(E10,'datemar &amp; dateaug kaf'!$C$5:$O$94,13,FALSE)</f>
        <v>1964-65</v>
      </c>
      <c r="E10" s="18">
        <f>LARGE('datemar &amp; dateaug kaf'!$C$5:$C$94,'datemar &amp; dateaug kaf rank'!$A10)</f>
        <v>2990.0904663840001</v>
      </c>
      <c r="F10" s="5" t="str">
        <f>VLOOKUP(G10,'datemar &amp; dateaug kaf'!$D$5:$O$94,12,FALSE)</f>
        <v>1964-65</v>
      </c>
      <c r="G10" s="18">
        <f>LARGE('datemar &amp; dateaug kaf'!$D$5:$D$94,'datemar &amp; dateaug kaf rank'!$A10)</f>
        <v>2916.9003864839997</v>
      </c>
      <c r="H10" s="5" t="str">
        <f>VLOOKUP(I10,'datemar &amp; dateaug kaf'!$E$5:$O$94,11,FALSE)</f>
        <v>1964-65</v>
      </c>
      <c r="I10" s="18">
        <f>LARGE('datemar &amp; dateaug kaf'!$E$5:$E$94,'datemar &amp; dateaug kaf rank'!$A10)</f>
        <v>2836.4746043759997</v>
      </c>
      <c r="J10" s="5" t="str">
        <f>VLOOKUP(K10,'datemar &amp; dateaug kaf'!$F$5:$O$94,10,FALSE)</f>
        <v>1971-72</v>
      </c>
      <c r="K10" s="18">
        <f>LARGE('datemar &amp; dateaug kaf'!$F$5:$F$94,'datemar &amp; dateaug kaf rank'!$A10)</f>
        <v>2694.8825435699996</v>
      </c>
      <c r="L10" s="5" t="str">
        <f>VLOOKUP(M10,'datemar &amp; dateaug kaf'!$G$5:$O$94,9,FALSE)</f>
        <v>1971-72</v>
      </c>
      <c r="M10" s="18">
        <f>LARGE('datemar &amp; dateaug kaf'!$G$5:$G$94,'datemar &amp; dateaug kaf rank'!$A10)</f>
        <v>2572.0918043729998</v>
      </c>
      <c r="N10" s="5" t="str">
        <f>VLOOKUP(O10,'datemar &amp; dateaug kaf'!$H$5:$O$94,8,FALSE)</f>
        <v>1994-95</v>
      </c>
      <c r="O10" s="18">
        <f>LARGE('datemar &amp; dateaug kaf'!$H$5:$H$94,'datemar &amp; dateaug kaf rank'!$A10)</f>
        <v>1959.0445546349999</v>
      </c>
      <c r="P10" s="5" t="str">
        <f>VLOOKUP(Q10,'datemar &amp; dateaug kaf'!$I$5:$O$94,7,FALSE)</f>
        <v>1949-50</v>
      </c>
      <c r="Q10" s="18">
        <f>LARGE('datemar &amp; dateaug kaf'!$I$5:$I$94,'datemar &amp; dateaug kaf rank'!$A10)</f>
        <v>1063.4895468959999</v>
      </c>
      <c r="R10" s="5" t="str">
        <f>VLOOKUP(S10,'datemar &amp; dateaug kaf'!$J$5:$O$94,6,FALSE)</f>
        <v>1947-48</v>
      </c>
      <c r="S10" s="18">
        <f>LARGE('datemar &amp; dateaug kaf'!$J$5:$J$94,'datemar &amp; dateaug kaf rank'!$A10)</f>
        <v>4384.3614884789995</v>
      </c>
      <c r="T10" s="5" t="str">
        <f>VLOOKUP(U10,'datemar &amp; dateaug kaf'!$K$5:$O$94,5,FALSE)</f>
        <v>1949-50</v>
      </c>
      <c r="U10" s="18">
        <f>LARGE('datemar &amp; dateaug kaf'!$K$5:$K$94,'datemar &amp; dateaug kaf rank'!$A10)</f>
        <v>3230.0190524280001</v>
      </c>
      <c r="V10" s="5" t="str">
        <f>VLOOKUP(W10,'datemar &amp; dateaug kaf'!$L$5:$O$94,4,FALSE)</f>
        <v>1963-64</v>
      </c>
      <c r="W10" s="18">
        <f>LARGE('datemar &amp; dateaug kaf'!$L$5:$L$94,'datemar &amp; dateaug kaf rank'!$A10)</f>
        <v>1409.767881018</v>
      </c>
      <c r="X10" s="5" t="str">
        <f>VLOOKUP(Y10,'datemar &amp; dateaug kaf'!$M$5:$O$94,3,FALSE)</f>
        <v>1996-97</v>
      </c>
      <c r="Y10" s="18">
        <f>LARGE('datemar &amp; dateaug kaf'!$M$5:$M$94,'datemar &amp; dateaug kaf rank'!$A10)</f>
        <v>339.22709471699994</v>
      </c>
      <c r="Z10" s="5" t="str">
        <f>VLOOKUP(AA10,'datemar &amp; dateaug kaf'!$N$5:$O$94,2,FALSE)</f>
        <v>1982-83</v>
      </c>
      <c r="AA10" s="18">
        <f>LARGE('datemar &amp; dateaug kaf'!$N$5:$N$94,'datemar &amp; dateaug kaf rank'!$A10)</f>
        <v>87.558343823999991</v>
      </c>
    </row>
    <row r="11" spans="1:27" x14ac:dyDescent="0.2">
      <c r="A11" s="5">
        <v>6</v>
      </c>
      <c r="B11" s="5" t="str">
        <f>VLOOKUP(C11,'datemar &amp; dateaug kaf'!$B$5:$O$94,14,FALSE)</f>
        <v>1971-72</v>
      </c>
      <c r="C11" s="18">
        <f>LARGE('datemar &amp; dateaug kaf'!$B$5:$B$94,'datemar &amp; dateaug kaf rank'!$A11)</f>
        <v>3022.996250274</v>
      </c>
      <c r="D11" s="5" t="str">
        <f>VLOOKUP(E11,'datemar &amp; dateaug kaf'!$C$5:$O$94,13,FALSE)</f>
        <v>1971-72</v>
      </c>
      <c r="E11" s="18">
        <f>LARGE('datemar &amp; dateaug kaf'!$C$5:$C$94,'datemar &amp; dateaug kaf rank'!$A11)</f>
        <v>2941.2177409440001</v>
      </c>
      <c r="F11" s="5" t="str">
        <f>VLOOKUP(G11,'datemar &amp; dateaug kaf'!$D$5:$O$94,12,FALSE)</f>
        <v>1971-72</v>
      </c>
      <c r="G11" s="18">
        <f>LARGE('datemar &amp; dateaug kaf'!$D$5:$D$94,'datemar &amp; dateaug kaf rank'!$A11)</f>
        <v>2879.2739416140003</v>
      </c>
      <c r="H11" s="5" t="str">
        <f>VLOOKUP(I11,'datemar &amp; dateaug kaf'!$E$5:$O$94,11,FALSE)</f>
        <v>1971-72</v>
      </c>
      <c r="I11" s="18">
        <f>LARGE('datemar &amp; dateaug kaf'!$E$5:$E$94,'datemar &amp; dateaug kaf rank'!$A11)</f>
        <v>2796.6346058700001</v>
      </c>
      <c r="J11" s="5" t="str">
        <f>VLOOKUP(K11,'datemar &amp; dateaug kaf'!$F$5:$O$94,10,FALSE)</f>
        <v>1994-95</v>
      </c>
      <c r="K11" s="18">
        <f>LARGE('datemar &amp; dateaug kaf'!$F$5:$F$94,'datemar &amp; dateaug kaf rank'!$A11)</f>
        <v>2676.0514698960001</v>
      </c>
      <c r="L11" s="5" t="str">
        <f>VLOOKUP(M11,'datemar &amp; dateaug kaf'!$G$5:$O$94,9,FALSE)</f>
        <v>1994-95</v>
      </c>
      <c r="M11" s="18">
        <f>LARGE('datemar &amp; dateaug kaf'!$G$5:$G$94,'datemar &amp; dateaug kaf rank'!$A11)</f>
        <v>2385.3995799690001</v>
      </c>
      <c r="N11" s="5" t="str">
        <f>VLOOKUP(O11,'datemar &amp; dateaug kaf'!$H$5:$O$94,8,FALSE)</f>
        <v>1960-61</v>
      </c>
      <c r="O11" s="18">
        <f>LARGE('datemar &amp; dateaug kaf'!$H$5:$H$94,'datemar &amp; dateaug kaf rank'!$A11)</f>
        <v>1872.31728516</v>
      </c>
      <c r="P11" s="5" t="str">
        <f>VLOOKUP(Q11,'datemar &amp; dateaug kaf'!$I$5:$O$94,7,FALSE)</f>
        <v>1985-86</v>
      </c>
      <c r="Q11" s="18">
        <f>LARGE('datemar &amp; dateaug kaf'!$I$5:$I$94,'datemar &amp; dateaug kaf rank'!$A11)</f>
        <v>1062.8131832849999</v>
      </c>
      <c r="R11" s="5" t="str">
        <f>VLOOKUP(S11,'datemar &amp; dateaug kaf'!$J$5:$O$94,6,FALSE)</f>
        <v>1955-56</v>
      </c>
      <c r="S11" s="18">
        <f>LARGE('datemar &amp; dateaug kaf'!$J$5:$J$94,'datemar &amp; dateaug kaf rank'!$A11)</f>
        <v>4281.6950460479993</v>
      </c>
      <c r="T11" s="5" t="str">
        <f>VLOOKUP(U11,'datemar &amp; dateaug kaf'!$K$5:$O$94,5,FALSE)</f>
        <v>1947-48</v>
      </c>
      <c r="U11" s="18">
        <f>LARGE('datemar &amp; dateaug kaf'!$K$5:$K$94,'datemar &amp; dateaug kaf rank'!$A11)</f>
        <v>3200.169797349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1381.9616010690002</v>
      </c>
      <c r="X11" s="5" t="str">
        <f>VLOOKUP(Y11,'datemar &amp; dateaug kaf'!$M$5:$O$94,3,FALSE)</f>
        <v>1974-75</v>
      </c>
      <c r="Y11" s="18">
        <f>LARGE('datemar &amp; dateaug kaf'!$M$5:$M$94,'datemar &amp; dateaug kaf rank'!$A11)</f>
        <v>334.799987445</v>
      </c>
      <c r="Z11" s="5" t="str">
        <f>VLOOKUP(AA11,'datemar &amp; dateaug kaf'!$N$5:$O$94,2,FALSE)</f>
        <v>1963-64</v>
      </c>
      <c r="AA11" s="18">
        <f>LARGE('datemar &amp; dateaug kaf'!$N$5:$N$94,'datemar &amp; dateaug kaf rank'!$A11)</f>
        <v>86.943467814000002</v>
      </c>
    </row>
    <row r="12" spans="1:27" x14ac:dyDescent="0.2">
      <c r="A12" s="5">
        <v>7</v>
      </c>
      <c r="B12" s="5" t="str">
        <f>VLOOKUP(C12,'datemar &amp; dateaug kaf'!$B$5:$O$94,14,FALSE)</f>
        <v>1990-91</v>
      </c>
      <c r="C12" s="18">
        <f>LARGE('datemar &amp; dateaug kaf'!$B$5:$B$94,'datemar &amp; dateaug kaf rank'!$A12)</f>
        <v>2900.3046846269999</v>
      </c>
      <c r="D12" s="5" t="str">
        <f>VLOOKUP(E12,'datemar &amp; dateaug kaf'!$C$5:$O$94,13,FALSE)</f>
        <v>1994-95</v>
      </c>
      <c r="E12" s="18">
        <f>LARGE('datemar &amp; dateaug kaf'!$C$5:$C$94,'datemar &amp; dateaug kaf rank'!$A12)</f>
        <v>2873.0319583770001</v>
      </c>
      <c r="F12" s="5" t="str">
        <f>VLOOKUP(G12,'datemar &amp; dateaug kaf'!$D$5:$O$94,12,FALSE)</f>
        <v>1994-95</v>
      </c>
      <c r="G12" s="18">
        <f>LARGE('datemar &amp; dateaug kaf'!$D$5:$D$94,'datemar &amp; dateaug kaf rank'!$A12)</f>
        <v>2850.003860067</v>
      </c>
      <c r="H12" s="5" t="str">
        <f>VLOOKUP(I12,'datemar &amp; dateaug kaf'!$E$5:$O$94,11,FALSE)</f>
        <v>1994-95</v>
      </c>
      <c r="I12" s="18">
        <f>LARGE('datemar &amp; dateaug kaf'!$E$5:$E$94,'datemar &amp; dateaug kaf rank'!$A12)</f>
        <v>2790.2993994959998</v>
      </c>
      <c r="J12" s="5" t="str">
        <f>VLOOKUP(K12,'datemar &amp; dateaug kaf'!$F$5:$O$94,10,FALSE)</f>
        <v>1964-65</v>
      </c>
      <c r="K12" s="18">
        <f>LARGE('datemar &amp; dateaug kaf'!$F$5:$F$94,'datemar &amp; dateaug kaf rank'!$A12)</f>
        <v>2646.7754379359999</v>
      </c>
      <c r="L12" s="5" t="str">
        <f>VLOOKUP(M12,'datemar &amp; dateaug kaf'!$G$5:$O$94,9,FALSE)</f>
        <v>1981-82</v>
      </c>
      <c r="M12" s="18">
        <f>LARGE('datemar &amp; dateaug kaf'!$G$5:$G$94,'datemar &amp; dateaug kaf rank'!$A12)</f>
        <v>2239.0214036400002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1719.5404313849999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977.46839309699999</v>
      </c>
      <c r="R12" s="5" t="str">
        <f>VLOOKUP(S12,'datemar &amp; dateaug kaf'!$J$5:$O$94,6,FALSE)</f>
        <v>1931-32</v>
      </c>
      <c r="S12" s="18">
        <f>LARGE('datemar &amp; dateaug kaf'!$J$5:$J$94,'datemar &amp; dateaug kaf rank'!$A12)</f>
        <v>4033.338691725</v>
      </c>
      <c r="T12" s="5" t="str">
        <f>VLOOKUP(U12,'datemar &amp; dateaug kaf'!$K$5:$O$94,5,FALSE)</f>
        <v>1971-72</v>
      </c>
      <c r="U12" s="18">
        <f>LARGE('datemar &amp; dateaug kaf'!$K$5:$K$94,'datemar &amp; dateaug kaf rank'!$A12)</f>
        <v>3048.5572410509999</v>
      </c>
      <c r="V12" s="5" t="str">
        <f>VLOOKUP(W12,'datemar &amp; dateaug kaf'!$L$5:$O$94,4,FALSE)</f>
        <v>1974-75</v>
      </c>
      <c r="W12" s="18">
        <f>LARGE('datemar &amp; dateaug kaf'!$L$5:$L$94,'datemar &amp; dateaug kaf rank'!$A12)</f>
        <v>1281.6892081349999</v>
      </c>
      <c r="X12" s="5" t="str">
        <f>VLOOKUP(Y12,'datemar &amp; dateaug kaf'!$M$5:$O$94,3,FALSE)</f>
        <v>1954-55</v>
      </c>
      <c r="Y12" s="18">
        <f>LARGE('datemar &amp; dateaug kaf'!$M$5:$M$94,'datemar &amp; dateaug kaf rank'!$A12)</f>
        <v>334.24659903599996</v>
      </c>
      <c r="Z12" s="5" t="str">
        <f>VLOOKUP(AA12,'datemar &amp; dateaug kaf'!$N$5:$O$94,2,FALSE)</f>
        <v>1953-54</v>
      </c>
      <c r="AA12" s="18">
        <f>LARGE('datemar &amp; dateaug kaf'!$N$5:$N$94,'datemar &amp; dateaug kaf rank'!$A12)</f>
        <v>86.451567005999991</v>
      </c>
    </row>
    <row r="13" spans="1:27" x14ac:dyDescent="0.2">
      <c r="A13" s="5">
        <v>8</v>
      </c>
      <c r="B13" s="5" t="str">
        <f>VLOOKUP(C13,'datemar &amp; dateaug kaf'!$B$5:$O$94,14,FALSE)</f>
        <v>1994-95</v>
      </c>
      <c r="C13" s="18">
        <f>LARGE('datemar &amp; dateaug kaf'!$B$5:$B$94,'datemar &amp; dateaug kaf rank'!$A13)</f>
        <v>2882.6855117340001</v>
      </c>
      <c r="D13" s="5" t="str">
        <f>VLOOKUP(E13,'datemar &amp; dateaug kaf'!$C$5:$O$94,13,FALSE)</f>
        <v>1990-91</v>
      </c>
      <c r="E13" s="18">
        <f>LARGE('datemar &amp; dateaug kaf'!$C$5:$C$94,'datemar &amp; dateaug kaf rank'!$A13)</f>
        <v>2828.3027038559999</v>
      </c>
      <c r="F13" s="5" t="str">
        <f>VLOOKUP(G13,'datemar &amp; dateaug kaf'!$D$5:$O$94,12,FALSE)</f>
        <v>1990-91</v>
      </c>
      <c r="G13" s="18">
        <f>LARGE('datemar &amp; dateaug kaf'!$D$5:$D$94,'datemar &amp; dateaug kaf rank'!$A13)</f>
        <v>2790.815101956</v>
      </c>
      <c r="H13" s="5" t="str">
        <f>VLOOKUP(I13,'datemar &amp; dateaug kaf'!$E$5:$O$94,11,FALSE)</f>
        <v>1990-91</v>
      </c>
      <c r="I13" s="18">
        <f>LARGE('datemar &amp; dateaug kaf'!$E$5:$E$94,'datemar &amp; dateaug kaf rank'!$A13)</f>
        <v>2703.4412209350003</v>
      </c>
      <c r="J13" s="5" t="str">
        <f>VLOOKUP(K13,'datemar &amp; dateaug kaf'!$F$5:$O$94,10,FALSE)</f>
        <v>1996-97</v>
      </c>
      <c r="K13" s="18">
        <f>LARGE('datemar &amp; dateaug kaf'!$F$5:$F$94,'datemar &amp; dateaug kaf rank'!$A13)</f>
        <v>2505.2151126660001</v>
      </c>
      <c r="L13" s="5" t="str">
        <f>VLOOKUP(M13,'datemar &amp; dateaug kaf'!$G$5:$O$94,9,FALSE)</f>
        <v>1996-97</v>
      </c>
      <c r="M13" s="18">
        <f>LARGE('datemar &amp; dateaug kaf'!$G$5:$G$94,'datemar &amp; dateaug kaf rank'!$A13)</f>
        <v>2205.9549585989998</v>
      </c>
      <c r="N13" s="5" t="str">
        <f>VLOOKUP(O13,'datemar &amp; dateaug kaf'!$H$5:$O$94,8,FALSE)</f>
        <v>2015-16</v>
      </c>
      <c r="O13" s="18">
        <f>LARGE('datemar &amp; dateaug kaf'!$H$5:$H$94,'datemar &amp; dateaug kaf rank'!$A13)</f>
        <v>1622.7886994759999</v>
      </c>
      <c r="P13" s="5" t="str">
        <f>VLOOKUP(Q13,'datemar &amp; dateaug kaf'!$I$5:$O$94,7,FALSE)</f>
        <v>1933-34</v>
      </c>
      <c r="Q13" s="18">
        <f>LARGE('datemar &amp; dateaug kaf'!$I$5:$I$94,'datemar &amp; dateaug kaf rank'!$A13)</f>
        <v>977.34541789499997</v>
      </c>
      <c r="R13" s="5" t="str">
        <f>VLOOKUP(S13,'datemar &amp; dateaug kaf'!$J$5:$O$94,6,FALSE)</f>
        <v>2011-12</v>
      </c>
      <c r="S13" s="18">
        <f>LARGE('datemar &amp; dateaug kaf'!$J$5:$J$94,'datemar &amp; dateaug kaf rank'!$A13)</f>
        <v>4008.3886100159998</v>
      </c>
      <c r="T13" s="5" t="str">
        <f>VLOOKUP(U13,'datemar &amp; dateaug kaf'!$K$5:$O$94,5,FALSE)</f>
        <v>1970-71</v>
      </c>
      <c r="U13" s="18">
        <f>LARGE('datemar &amp; dateaug kaf'!$K$5:$K$94,'datemar &amp; dateaug kaf rank'!$A13)</f>
        <v>2921.210468967</v>
      </c>
      <c r="V13" s="5" t="str">
        <f>VLOOKUP(W13,'datemar &amp; dateaug kaf'!$L$5:$O$94,4,FALSE)</f>
        <v>2011-12</v>
      </c>
      <c r="W13" s="18">
        <f>LARGE('datemar &amp; dateaug kaf'!$L$5:$L$94,'datemar &amp; dateaug kaf rank'!$A13)</f>
        <v>1262.7331757879999</v>
      </c>
      <c r="X13" s="5" t="str">
        <f>VLOOKUP(Y13,'datemar &amp; dateaug kaf'!$M$5:$O$94,3,FALSE)</f>
        <v>2007-08</v>
      </c>
      <c r="Y13" s="18">
        <f>LARGE('datemar &amp; dateaug kaf'!$M$5:$M$94,'datemar &amp; dateaug kaf rank'!$A13)</f>
        <v>331.11073138500001</v>
      </c>
      <c r="Z13" s="5" t="str">
        <f>VLOOKUP(AA13,'datemar &amp; dateaug kaf'!$N$5:$O$94,2,FALSE)</f>
        <v>1949-50</v>
      </c>
      <c r="AA13" s="18">
        <f>LARGE('datemar &amp; dateaug kaf'!$N$5:$N$94,'datemar &amp; dateaug kaf rank'!$A13)</f>
        <v>85.037352182999996</v>
      </c>
    </row>
    <row r="14" spans="1:27" x14ac:dyDescent="0.2">
      <c r="A14" s="5">
        <v>9</v>
      </c>
      <c r="B14" s="5" t="str">
        <f>VLOOKUP(C14,'datemar &amp; dateaug kaf'!$B$5:$O$94,14,FALSE)</f>
        <v>1950-51</v>
      </c>
      <c r="C14" s="18">
        <f>LARGE('datemar &amp; dateaug kaf'!$B$5:$B$94,'datemar &amp; dateaug kaf rank'!$A14)</f>
        <v>2860.5876613229998</v>
      </c>
      <c r="D14" s="5" t="str">
        <f>VLOOKUP(E14,'datemar &amp; dateaug kaf'!$C$5:$O$94,13,FALSE)</f>
        <v>1955-56</v>
      </c>
      <c r="E14" s="18">
        <f>LARGE('datemar &amp; dateaug kaf'!$C$5:$C$94,'datemar &amp; dateaug kaf rank'!$A14)</f>
        <v>2783.9840278320003</v>
      </c>
      <c r="F14" s="5" t="str">
        <f>VLOOKUP(G14,'datemar &amp; dateaug kaf'!$D$5:$O$94,12,FALSE)</f>
        <v>1950-51</v>
      </c>
      <c r="G14" s="18">
        <f>LARGE('datemar &amp; dateaug kaf'!$D$5:$D$94,'datemar &amp; dateaug kaf rank'!$A14)</f>
        <v>2738.0627072399998</v>
      </c>
      <c r="H14" s="5" t="str">
        <f>VLOOKUP(I14,'datemar &amp; dateaug kaf'!$E$5:$O$94,11,FALSE)</f>
        <v>1996-97</v>
      </c>
      <c r="I14" s="18">
        <f>LARGE('datemar &amp; dateaug kaf'!$E$5:$E$94,'datemar &amp; dateaug kaf rank'!$A14)</f>
        <v>2646.4779172859999</v>
      </c>
      <c r="J14" s="5" t="str">
        <f>VLOOKUP(K14,'datemar &amp; dateaug kaf'!$F$5:$O$94,10,FALSE)</f>
        <v>1981-82</v>
      </c>
      <c r="K14" s="18">
        <f>LARGE('datemar &amp; dateaug kaf'!$F$5:$F$94,'datemar &amp; dateaug kaf rank'!$A14)</f>
        <v>2464.2504861030002</v>
      </c>
      <c r="L14" s="5" t="str">
        <f>VLOOKUP(M14,'datemar &amp; dateaug kaf'!$G$5:$O$94,9,FALSE)</f>
        <v>1960-61</v>
      </c>
      <c r="M14" s="18">
        <f>LARGE('datemar &amp; dateaug kaf'!$G$5:$G$94,'datemar &amp; dateaug kaf rank'!$A14)</f>
        <v>2081.498103762</v>
      </c>
      <c r="N14" s="5" t="str">
        <f>VLOOKUP(O14,'datemar &amp; dateaug kaf'!$H$5:$O$94,8,FALSE)</f>
        <v>2014-15</v>
      </c>
      <c r="O14" s="18">
        <f>LARGE('datemar &amp; dateaug kaf'!$H$5:$H$94,'datemar &amp; dateaug kaf rank'!$A14)</f>
        <v>1601.9701878599999</v>
      </c>
      <c r="P14" s="5" t="str">
        <f>VLOOKUP(Q14,'datemar &amp; dateaug kaf'!$I$5:$O$94,7,FALSE)</f>
        <v>2015-16</v>
      </c>
      <c r="Q14" s="18">
        <f>LARGE('datemar &amp; dateaug kaf'!$I$5:$I$94,'datemar &amp; dateaug kaf rank'!$A14)</f>
        <v>954.22607991900009</v>
      </c>
      <c r="R14" s="5" t="str">
        <f>VLOOKUP(S14,'datemar &amp; dateaug kaf'!$J$5:$O$94,6,FALSE)</f>
        <v>2007-08</v>
      </c>
      <c r="S14" s="18">
        <f>LARGE('datemar &amp; dateaug kaf'!$J$5:$J$94,'datemar &amp; dateaug kaf rank'!$A14)</f>
        <v>3954.0593558549999</v>
      </c>
      <c r="T14" s="5" t="str">
        <f>VLOOKUP(U14,'datemar &amp; dateaug kaf'!$K$5:$O$94,5,FALSE)</f>
        <v>1963-64</v>
      </c>
      <c r="U14" s="18">
        <f>LARGE('datemar &amp; dateaug kaf'!$K$5:$K$94,'datemar &amp; dateaug kaf rank'!$A14)</f>
        <v>2914.984353498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1236.906399897</v>
      </c>
      <c r="X14" s="5" t="str">
        <f>VLOOKUP(Y14,'datemar &amp; dateaug kaf'!$M$5:$O$94,3,FALSE)</f>
        <v>1947-48</v>
      </c>
      <c r="Y14" s="18">
        <f>LARGE('datemar &amp; dateaug kaf'!$M$5:$M$94,'datemar &amp; dateaug kaf rank'!$A14)</f>
        <v>328.83569014800003</v>
      </c>
      <c r="Z14" s="5" t="str">
        <f>VLOOKUP(AA14,'datemar &amp; dateaug kaf'!$N$5:$O$94,2,FALSE)</f>
        <v>1970-71</v>
      </c>
      <c r="AA14" s="18">
        <f>LARGE('datemar &amp; dateaug kaf'!$N$5:$N$94,'datemar &amp; dateaug kaf rank'!$A14)</f>
        <v>81.778509330000006</v>
      </c>
    </row>
    <row r="15" spans="1:27" x14ac:dyDescent="0.2">
      <c r="A15" s="5">
        <v>10</v>
      </c>
      <c r="B15" s="5" t="str">
        <f>VLOOKUP(C15,'datemar &amp; dateaug kaf'!$B$5:$O$94,14,FALSE)</f>
        <v>1955-56</v>
      </c>
      <c r="C15" s="18">
        <f>LARGE('datemar &amp; dateaug kaf'!$B$5:$B$94,'datemar &amp; dateaug kaf rank'!$A15)</f>
        <v>2849.4068352959998</v>
      </c>
      <c r="D15" s="5" t="str">
        <f>VLOOKUP(E15,'datemar &amp; dateaug kaf'!$C$5:$O$94,13,FALSE)</f>
        <v>1950-51</v>
      </c>
      <c r="E15" s="18">
        <f>LARGE('datemar &amp; dateaug kaf'!$C$5:$C$94,'datemar &amp; dateaug kaf rank'!$A15)</f>
        <v>2775.5503091400001</v>
      </c>
      <c r="F15" s="5" t="str">
        <f>VLOOKUP(G15,'datemar &amp; dateaug kaf'!$D$5:$O$94,12,FALSE)</f>
        <v>1955-56</v>
      </c>
      <c r="G15" s="18">
        <f>LARGE('datemar &amp; dateaug kaf'!$D$5:$D$94,'datemar &amp; dateaug kaf rank'!$A15)</f>
        <v>2736.1427073119999</v>
      </c>
      <c r="H15" s="5" t="str">
        <f>VLOOKUP(I15,'datemar &amp; dateaug kaf'!$E$5:$O$94,11,FALSE)</f>
        <v>1950-51</v>
      </c>
      <c r="I15" s="18">
        <f>LARGE('datemar &amp; dateaug kaf'!$E$5:$E$94,'datemar &amp; dateaug kaf rank'!$A15)</f>
        <v>2596.64122494</v>
      </c>
      <c r="J15" s="5" t="str">
        <f>VLOOKUP(K15,'datemar &amp; dateaug kaf'!$F$5:$O$94,10,FALSE)</f>
        <v>2010-11</v>
      </c>
      <c r="K15" s="18">
        <f>LARGE('datemar &amp; dateaug kaf'!$F$5:$F$94,'datemar &amp; dateaug kaf rank'!$A15)</f>
        <v>2346.8309863740001</v>
      </c>
      <c r="L15" s="5" t="str">
        <f>VLOOKUP(M15,'datemar &amp; dateaug kaf'!$G$5:$O$94,9,FALSE)</f>
        <v>2014-15</v>
      </c>
      <c r="M15" s="18">
        <f>LARGE('datemar &amp; dateaug kaf'!$G$5:$G$94,'datemar &amp; dateaug kaf rank'!$A15)</f>
        <v>2058.700088088</v>
      </c>
      <c r="N15" s="5" t="str">
        <f>VLOOKUP(O15,'datemar &amp; dateaug kaf'!$H$5:$O$94,8,FALSE)</f>
        <v>1933-34</v>
      </c>
      <c r="O15" s="18">
        <f>LARGE('datemar &amp; dateaug kaf'!$H$5:$H$94,'datemar &amp; dateaug kaf rank'!$A15)</f>
        <v>1548.656470851</v>
      </c>
      <c r="P15" s="5" t="str">
        <f>VLOOKUP(Q15,'datemar &amp; dateaug kaf'!$I$5:$O$94,7,FALSE)</f>
        <v>1981-82</v>
      </c>
      <c r="Q15" s="18">
        <f>LARGE('datemar &amp; dateaug kaf'!$I$5:$I$94,'datemar &amp; dateaug kaf rank'!$A15)</f>
        <v>911.73814762799998</v>
      </c>
      <c r="R15" s="5" t="str">
        <f>VLOOKUP(S15,'datemar &amp; dateaug kaf'!$J$5:$O$94,6,FALSE)</f>
        <v>1971-72</v>
      </c>
      <c r="S15" s="18">
        <f>LARGE('datemar &amp; dateaug kaf'!$J$5:$J$94,'datemar &amp; dateaug kaf rank'!$A15)</f>
        <v>3949.271256861</v>
      </c>
      <c r="T15" s="5" t="str">
        <f>VLOOKUP(U15,'datemar &amp; dateaug kaf'!$K$5:$O$94,5,FALSE)</f>
        <v>1974-75</v>
      </c>
      <c r="U15" s="18">
        <f>LARGE('datemar &amp; dateaug kaf'!$K$5:$K$94,'datemar &amp; dateaug kaf rank'!$A15)</f>
        <v>2796.743696775</v>
      </c>
      <c r="V15" s="5" t="str">
        <f>VLOOKUP(W15,'datemar &amp; dateaug kaf'!$L$5:$O$94,4,FALSE)</f>
        <v>1971-72</v>
      </c>
      <c r="W15" s="18">
        <f>LARGE('datemar &amp; dateaug kaf'!$L$5:$L$94,'datemar &amp; dateaug kaf rank'!$A15)</f>
        <v>1236.763589985</v>
      </c>
      <c r="X15" s="5" t="str">
        <f>VLOOKUP(Y15,'datemar &amp; dateaug kaf'!$M$5:$O$94,3,FALSE)</f>
        <v>1982-83</v>
      </c>
      <c r="Y15" s="18">
        <f>LARGE('datemar &amp; dateaug kaf'!$M$5:$M$94,'datemar &amp; dateaug kaf rank'!$A15)</f>
        <v>321.02676482099997</v>
      </c>
      <c r="Z15" s="5" t="str">
        <f>VLOOKUP(AA15,'datemar &amp; dateaug kaf'!$N$5:$O$94,2,FALSE)</f>
        <v>1998-99</v>
      </c>
      <c r="AA15" s="18">
        <f>LARGE('datemar &amp; dateaug kaf'!$N$5:$N$94,'datemar &amp; dateaug kaf rank'!$A15)</f>
        <v>81.286608521999995</v>
      </c>
    </row>
    <row r="16" spans="1:27" x14ac:dyDescent="0.2">
      <c r="A16" s="5">
        <v>11</v>
      </c>
      <c r="B16" s="5" t="str">
        <f>VLOOKUP(C16,'datemar &amp; dateaug kaf'!$B$5:$O$94,14,FALSE)</f>
        <v>1996-97</v>
      </c>
      <c r="C16" s="18">
        <f>LARGE('datemar &amp; dateaug kaf'!$B$5:$B$94,'datemar &amp; dateaug kaf rank'!$A16)</f>
        <v>2812.7681589839999</v>
      </c>
      <c r="D16" s="5" t="str">
        <f>VLOOKUP(E16,'datemar &amp; dateaug kaf'!$C$5:$O$94,13,FALSE)</f>
        <v>1996-97</v>
      </c>
      <c r="E16" s="18">
        <f>LARGE('datemar &amp; dateaug kaf'!$C$5:$C$94,'datemar &amp; dateaug kaf rank'!$A16)</f>
        <v>2767.574772249</v>
      </c>
      <c r="F16" s="5" t="str">
        <f>VLOOKUP(G16,'datemar &amp; dateaug kaf'!$D$5:$O$94,12,FALSE)</f>
        <v>1996-97</v>
      </c>
      <c r="G16" s="18">
        <f>LARGE('datemar &amp; dateaug kaf'!$D$5:$D$94,'datemar &amp; dateaug kaf rank'!$A16)</f>
        <v>2729.6706414390001</v>
      </c>
      <c r="H16" s="5" t="str">
        <f>VLOOKUP(I16,'datemar &amp; dateaug kaf'!$E$5:$O$94,11,FALSE)</f>
        <v>1981-82</v>
      </c>
      <c r="I16" s="18">
        <f>LARGE('datemar &amp; dateaug kaf'!$E$5:$E$94,'datemar &amp; dateaug kaf rank'!$A16)</f>
        <v>2572.488498573</v>
      </c>
      <c r="J16" s="5" t="str">
        <f>VLOOKUP(K16,'datemar &amp; dateaug kaf'!$F$5:$O$94,10,FALSE)</f>
        <v>2014-15</v>
      </c>
      <c r="K16" s="18">
        <f>LARGE('datemar &amp; dateaug kaf'!$F$5:$F$94,'datemar &amp; dateaug kaf rank'!$A16)</f>
        <v>2334.0415653659998</v>
      </c>
      <c r="L16" s="5" t="str">
        <f>VLOOKUP(M16,'datemar &amp; dateaug kaf'!$G$5:$O$94,9,FALSE)</f>
        <v>2010-11</v>
      </c>
      <c r="M16" s="18">
        <f>LARGE('datemar &amp; dateaug kaf'!$G$5:$G$94,'datemar &amp; dateaug kaf rank'!$A16)</f>
        <v>1919.0002586159999</v>
      </c>
      <c r="N16" s="5" t="str">
        <f>VLOOKUP(O16,'datemar &amp; dateaug kaf'!$H$5:$O$94,8,FALSE)</f>
        <v>1996-97</v>
      </c>
      <c r="O16" s="18">
        <f>LARGE('datemar &amp; dateaug kaf'!$H$5:$H$94,'datemar &amp; dateaug kaf rank'!$A16)</f>
        <v>1478.8025891730001</v>
      </c>
      <c r="P16" s="5" t="str">
        <f>VLOOKUP(Q16,'datemar &amp; dateaug kaf'!$I$5:$O$94,7,FALSE)</f>
        <v>1994-95</v>
      </c>
      <c r="Q16" s="18">
        <f>LARGE('datemar &amp; dateaug kaf'!$I$5:$I$94,'datemar &amp; dateaug kaf rank'!$A16)</f>
        <v>893.23037972700001</v>
      </c>
      <c r="R16" s="5" t="str">
        <f>VLOOKUP(S16,'datemar &amp; dateaug kaf'!$J$5:$O$94,6,FALSE)</f>
        <v>2001-02</v>
      </c>
      <c r="S16" s="18">
        <f>LARGE('datemar &amp; dateaug kaf'!$J$5:$J$94,'datemar &amp; dateaug kaf rank'!$A16)</f>
        <v>3932.9750591250004</v>
      </c>
      <c r="T16" s="5" t="str">
        <f>VLOOKUP(U16,'datemar &amp; dateaug kaf'!$K$5:$O$94,5,FALSE)</f>
        <v>1932-33</v>
      </c>
      <c r="U16" s="18">
        <f>LARGE('datemar &amp; dateaug kaf'!$K$5:$K$94,'datemar &amp; dateaug kaf rank'!$A16)</f>
        <v>2682.1784118149999</v>
      </c>
      <c r="V16" s="5" t="str">
        <f>VLOOKUP(W16,'datemar &amp; dateaug kaf'!$L$5:$O$94,4,FALSE)</f>
        <v>2001-02</v>
      </c>
      <c r="W16" s="18">
        <f>LARGE('datemar &amp; dateaug kaf'!$L$5:$L$94,'datemar &amp; dateaug kaf rank'!$A16)</f>
        <v>1203.53053338</v>
      </c>
      <c r="X16" s="5" t="str">
        <f>VLOOKUP(Y16,'datemar &amp; dateaug kaf'!$M$5:$O$94,3,FALSE)</f>
        <v>1953-54</v>
      </c>
      <c r="Y16" s="18">
        <f>LARGE('datemar &amp; dateaug kaf'!$M$5:$M$94,'datemar &amp; dateaug kaf rank'!$A16)</f>
        <v>320.04296320499998</v>
      </c>
      <c r="Z16" s="5" t="str">
        <f>VLOOKUP(AA16,'datemar &amp; dateaug kaf'!$N$5:$O$94,2,FALSE)</f>
        <v>1964-65</v>
      </c>
      <c r="AA16" s="18">
        <f>LARGE('datemar &amp; dateaug kaf'!$N$5:$N$94,'datemar &amp; dateaug kaf rank'!$A16)</f>
        <v>79.134542487000004</v>
      </c>
    </row>
    <row r="17" spans="1:27" x14ac:dyDescent="0.2">
      <c r="A17" s="5">
        <v>12</v>
      </c>
      <c r="B17" s="5" t="str">
        <f>VLOOKUP(C17,'datemar &amp; dateaug kaf'!$B$5:$O$94,14,FALSE)</f>
        <v>1981-82</v>
      </c>
      <c r="C17" s="18">
        <f>LARGE('datemar &amp; dateaug kaf'!$B$5:$B$94,'datemar &amp; dateaug kaf rank'!$A17)</f>
        <v>2743.0174177979998</v>
      </c>
      <c r="D17" s="5" t="str">
        <f>VLOOKUP(E17,'datemar &amp; dateaug kaf'!$C$5:$O$94,13,FALSE)</f>
        <v>1981-82</v>
      </c>
      <c r="E17" s="18">
        <f>LARGE('datemar &amp; dateaug kaf'!$C$5:$C$94,'datemar &amp; dateaug kaf rank'!$A17)</f>
        <v>2682.5136184140001</v>
      </c>
      <c r="F17" s="5" t="str">
        <f>VLOOKUP(G17,'datemar &amp; dateaug kaf'!$D$5:$O$94,12,FALSE)</f>
        <v>1981-82</v>
      </c>
      <c r="G17" s="18">
        <f>LARGE('datemar &amp; dateaug kaf'!$D$5:$D$94,'datemar &amp; dateaug kaf rank'!$A17)</f>
        <v>2642.6458513139996</v>
      </c>
      <c r="H17" s="5" t="str">
        <f>VLOOKUP(I17,'datemar &amp; dateaug kaf'!$E$5:$O$94,11,FALSE)</f>
        <v>1955-56</v>
      </c>
      <c r="I17" s="18">
        <f>LARGE('datemar &amp; dateaug kaf'!$E$5:$E$94,'datemar &amp; dateaug kaf rank'!$A17)</f>
        <v>2559.3043668359996</v>
      </c>
      <c r="J17" s="5" t="str">
        <f>VLOOKUP(K17,'datemar &amp; dateaug kaf'!$F$5:$O$94,10,FALSE)</f>
        <v>1950-51</v>
      </c>
      <c r="K17" s="18">
        <f>LARGE('datemar &amp; dateaug kaf'!$F$5:$F$94,'datemar &amp; dateaug kaf rank'!$A17)</f>
        <v>2331.07429275</v>
      </c>
      <c r="L17" s="5" t="str">
        <f>VLOOKUP(M17,'datemar &amp; dateaug kaf'!$G$5:$O$94,9,FALSE)</f>
        <v>1982-83</v>
      </c>
      <c r="M17" s="18">
        <f>LARGE('datemar &amp; dateaug kaf'!$G$5:$G$94,'datemar &amp; dateaug kaf rank'!$A17)</f>
        <v>1898.2194329490001</v>
      </c>
      <c r="N17" s="5" t="str">
        <f>VLOOKUP(O17,'datemar &amp; dateaug kaf'!$H$5:$O$94,8,FALSE)</f>
        <v>1949-50</v>
      </c>
      <c r="O17" s="18">
        <f>LARGE('datemar &amp; dateaug kaf'!$H$5:$H$94,'datemar &amp; dateaug kaf rank'!$A17)</f>
        <v>1478.296804068</v>
      </c>
      <c r="P17" s="5" t="str">
        <f>VLOOKUP(Q17,'datemar &amp; dateaug kaf'!$I$5:$O$94,7,FALSE)</f>
        <v>1939-40</v>
      </c>
      <c r="Q17" s="18">
        <f>LARGE('datemar &amp; dateaug kaf'!$I$5:$I$94,'datemar &amp; dateaug kaf rank'!$A17)</f>
        <v>874.16922341700001</v>
      </c>
      <c r="R17" s="5" t="str">
        <f>VLOOKUP(S17,'datemar &amp; dateaug kaf'!$J$5:$O$94,6,FALSE)</f>
        <v>1970-71</v>
      </c>
      <c r="S17" s="18">
        <f>LARGE('datemar &amp; dateaug kaf'!$J$5:$J$94,'datemar &amp; dateaug kaf rank'!$A17)</f>
        <v>3878.3939041469998</v>
      </c>
      <c r="T17" s="5" t="str">
        <f>VLOOKUP(U17,'datemar &amp; dateaug kaf'!$K$5:$O$94,5,FALSE)</f>
        <v>2001-02</v>
      </c>
      <c r="U17" s="18">
        <f>LARGE('datemar &amp; dateaug kaf'!$K$5:$K$94,'datemar &amp; dateaug kaf rank'!$A17)</f>
        <v>2642.0329587750002</v>
      </c>
      <c r="V17" s="5" t="str">
        <f>VLOOKUP(W17,'datemar &amp; dateaug kaf'!$L$5:$O$94,4,FALSE)</f>
        <v>1970-71</v>
      </c>
      <c r="W17" s="18">
        <f>LARGE('datemar &amp; dateaug kaf'!$L$5:$L$94,'datemar &amp; dateaug kaf rank'!$A17)</f>
        <v>1173.1794601380002</v>
      </c>
      <c r="X17" s="5" t="str">
        <f>VLOOKUP(Y17,'datemar &amp; dateaug kaf'!$M$5:$O$94,3,FALSE)</f>
        <v>1998-99</v>
      </c>
      <c r="Y17" s="18">
        <f>LARGE('datemar &amp; dateaug kaf'!$M$5:$M$94,'datemar &amp; dateaug kaf rank'!$A17)</f>
        <v>319.858500402</v>
      </c>
      <c r="Z17" s="5" t="str">
        <f>VLOOKUP(AA17,'datemar &amp; dateaug kaf'!$N$5:$O$94,2,FALSE)</f>
        <v>2010-11</v>
      </c>
      <c r="AA17" s="18">
        <f>LARGE('datemar &amp; dateaug kaf'!$N$5:$N$94,'datemar &amp; dateaug kaf rank'!$A17)</f>
        <v>78.027765669000004</v>
      </c>
    </row>
    <row r="18" spans="1:27" x14ac:dyDescent="0.2">
      <c r="A18" s="5">
        <v>13</v>
      </c>
      <c r="B18" s="5" t="str">
        <f>VLOOKUP(C18,'datemar &amp; dateaug kaf'!$B$5:$O$94,14,FALSE)</f>
        <v>1946-47</v>
      </c>
      <c r="C18" s="18">
        <f>LARGE('datemar &amp; dateaug kaf'!$B$5:$B$94,'datemar &amp; dateaug kaf rank'!$A18)</f>
        <v>2690.7172544700002</v>
      </c>
      <c r="D18" s="5" t="str">
        <f>VLOOKUP(E18,'datemar &amp; dateaug kaf'!$C$5:$O$94,13,FALSE)</f>
        <v>1946-47</v>
      </c>
      <c r="E18" s="18">
        <f>LARGE('datemar &amp; dateaug kaf'!$C$5:$C$94,'datemar &amp; dateaug kaf rank'!$A18)</f>
        <v>2652.7794046530003</v>
      </c>
      <c r="F18" s="5" t="str">
        <f>VLOOKUP(G18,'datemar &amp; dateaug kaf'!$D$5:$O$94,12,FALSE)</f>
        <v>1946-47</v>
      </c>
      <c r="G18" s="18">
        <f>LARGE('datemar &amp; dateaug kaf'!$D$5:$D$94,'datemar &amp; dateaug kaf rank'!$A18)</f>
        <v>2614.220728413</v>
      </c>
      <c r="H18" s="5" t="str">
        <f>VLOOKUP(I18,'datemar &amp; dateaug kaf'!$E$5:$O$94,11,FALSE)</f>
        <v>1946-47</v>
      </c>
      <c r="I18" s="18">
        <f>LARGE('datemar &amp; dateaug kaf'!$E$5:$E$94,'datemar &amp; dateaug kaf rank'!$A18)</f>
        <v>2536.8693263549999</v>
      </c>
      <c r="J18" s="5" t="str">
        <f>VLOOKUP(K18,'datemar &amp; dateaug kaf'!$F$5:$O$94,10,FALSE)</f>
        <v>1946-47</v>
      </c>
      <c r="K18" s="18">
        <f>LARGE('datemar &amp; dateaug kaf'!$F$5:$F$94,'datemar &amp; dateaug kaf rank'!$A18)</f>
        <v>2231.851155975</v>
      </c>
      <c r="L18" s="5" t="str">
        <f>VLOOKUP(M18,'datemar &amp; dateaug kaf'!$G$5:$O$94,9,FALSE)</f>
        <v>2015-16</v>
      </c>
      <c r="M18" s="18">
        <f>LARGE('datemar &amp; dateaug kaf'!$G$5:$G$94,'datemar &amp; dateaug kaf rank'!$A18)</f>
        <v>1897.7612511479999</v>
      </c>
      <c r="N18" s="5" t="str">
        <f>VLOOKUP(O18,'datemar &amp; dateaug kaf'!$H$5:$O$94,8,FALSE)</f>
        <v>2006-07</v>
      </c>
      <c r="O18" s="18">
        <f>LARGE('datemar &amp; dateaug kaf'!$H$5:$H$94,'datemar &amp; dateaug kaf rank'!$A18)</f>
        <v>1471.5986225010001</v>
      </c>
      <c r="P18" s="5" t="str">
        <f>VLOOKUP(Q18,'datemar &amp; dateaug kaf'!$I$5:$O$94,7,FALSE)</f>
        <v>1982-83</v>
      </c>
      <c r="Q18" s="18">
        <f>LARGE('datemar &amp; dateaug kaf'!$I$5:$I$94,'datemar &amp; dateaug kaf rank'!$A18)</f>
        <v>861.68724041400003</v>
      </c>
      <c r="R18" s="5" t="str">
        <f>VLOOKUP(S18,'datemar &amp; dateaug kaf'!$J$5:$O$94,6,FALSE)</f>
        <v>1932-33</v>
      </c>
      <c r="S18" s="18">
        <f>LARGE('datemar &amp; dateaug kaf'!$J$5:$J$94,'datemar &amp; dateaug kaf rank'!$A18)</f>
        <v>3851.672582835</v>
      </c>
      <c r="T18" s="5" t="str">
        <f>VLOOKUP(U18,'datemar &amp; dateaug kaf'!$K$5:$O$94,5,FALSE)</f>
        <v>1953-54</v>
      </c>
      <c r="U18" s="18">
        <f>LARGE('datemar &amp; dateaug kaf'!$K$5:$K$94,'datemar &amp; dateaug kaf rank'!$A18)</f>
        <v>2558.3820528209999</v>
      </c>
      <c r="V18" s="5" t="str">
        <f>VLOOKUP(W18,'datemar &amp; dateaug kaf'!$L$5:$O$94,4,FALSE)</f>
        <v>1947-48</v>
      </c>
      <c r="W18" s="18">
        <f>LARGE('datemar &amp; dateaug kaf'!$L$5:$L$94,'datemar &amp; dateaug kaf rank'!$A18)</f>
        <v>1166.7133446780001</v>
      </c>
      <c r="X18" s="5" t="str">
        <f>VLOOKUP(Y18,'datemar &amp; dateaug kaf'!$M$5:$O$94,3,FALSE)</f>
        <v>1992-93</v>
      </c>
      <c r="Y18" s="18">
        <f>LARGE('datemar &amp; dateaug kaf'!$M$5:$M$94,'datemar &amp; dateaug kaf rank'!$A18)</f>
        <v>306.94610419200001</v>
      </c>
      <c r="Z18" s="5" t="str">
        <f>VLOOKUP(AA18,'datemar &amp; dateaug kaf'!$N$5:$O$94,2,FALSE)</f>
        <v>1973-74</v>
      </c>
      <c r="AA18" s="18">
        <f>LARGE('datemar &amp; dateaug kaf'!$N$5:$N$94,'datemar &amp; dateaug kaf rank'!$A18)</f>
        <v>75.93718723500001</v>
      </c>
    </row>
    <row r="19" spans="1:27" x14ac:dyDescent="0.2">
      <c r="A19" s="5">
        <v>14</v>
      </c>
      <c r="B19" s="5" t="str">
        <f>VLOOKUP(C19,'datemar &amp; dateaug kaf'!$B$5:$O$94,14,FALSE)</f>
        <v>2010-11</v>
      </c>
      <c r="C19" s="18">
        <f>LARGE('datemar &amp; dateaug kaf'!$B$5:$B$94,'datemar &amp; dateaug kaf rank'!$A19)</f>
        <v>2670.3886601909999</v>
      </c>
      <c r="D19" s="5" t="str">
        <f>VLOOKUP(E19,'datemar &amp; dateaug kaf'!$C$5:$O$94,13,FALSE)</f>
        <v>2010-11</v>
      </c>
      <c r="E19" s="18">
        <f>LARGE('datemar &amp; dateaug kaf'!$C$5:$C$94,'datemar &amp; dateaug kaf rank'!$A19)</f>
        <v>2625.3182486579999</v>
      </c>
      <c r="F19" s="5" t="str">
        <f>VLOOKUP(G19,'datemar &amp; dateaug kaf'!$D$5:$O$94,12,FALSE)</f>
        <v>2010-11</v>
      </c>
      <c r="G19" s="18">
        <f>LARGE('datemar &amp; dateaug kaf'!$D$5:$D$94,'datemar &amp; dateaug kaf rank'!$A19)</f>
        <v>2580.2141181179995</v>
      </c>
      <c r="H19" s="5" t="str">
        <f>VLOOKUP(I19,'datemar &amp; dateaug kaf'!$E$5:$O$94,11,FALSE)</f>
        <v>1958-59</v>
      </c>
      <c r="I19" s="18">
        <f>LARGE('datemar &amp; dateaug kaf'!$E$5:$E$94,'datemar &amp; dateaug kaf rank'!$A19)</f>
        <v>2514.3410627370004</v>
      </c>
      <c r="J19" s="5" t="str">
        <f>VLOOKUP(K19,'datemar &amp; dateaug kaf'!$F$5:$O$94,10,FALSE)</f>
        <v>1960-61</v>
      </c>
      <c r="K19" s="18">
        <f>LARGE('datemar &amp; dateaug kaf'!$F$5:$F$94,'datemar &amp; dateaug kaf rank'!$A19)</f>
        <v>2213.634958311</v>
      </c>
      <c r="L19" s="5" t="str">
        <f>VLOOKUP(M19,'datemar &amp; dateaug kaf'!$G$5:$O$94,9,FALSE)</f>
        <v>1985-86</v>
      </c>
      <c r="M19" s="18">
        <f>LARGE('datemar &amp; dateaug kaf'!$G$5:$G$94,'datemar &amp; dateaug kaf rank'!$A19)</f>
        <v>1880.2075327979999</v>
      </c>
      <c r="N19" s="5" t="str">
        <f>VLOOKUP(O19,'datemar &amp; dateaug kaf'!$H$5:$O$94,8,FALSE)</f>
        <v>1967-68</v>
      </c>
      <c r="O19" s="18">
        <f>LARGE('datemar &amp; dateaug kaf'!$H$5:$H$94,'datemar &amp; dateaug kaf rank'!$A19)</f>
        <v>1457.8987883039999</v>
      </c>
      <c r="P19" s="5" t="str">
        <f>VLOOKUP(Q19,'datemar &amp; dateaug kaf'!$I$5:$O$94,7,FALSE)</f>
        <v>1931-32</v>
      </c>
      <c r="Q19" s="18">
        <f>LARGE('datemar &amp; dateaug kaf'!$I$5:$I$94,'datemar &amp; dateaug kaf rank'!$A19)</f>
        <v>845.27005094700007</v>
      </c>
      <c r="R19" s="5" t="str">
        <f>VLOOKUP(S19,'datemar &amp; dateaug kaf'!$J$5:$O$94,6,FALSE)</f>
        <v>1963-64</v>
      </c>
      <c r="S19" s="18">
        <f>LARGE('datemar &amp; dateaug kaf'!$J$5:$J$94,'datemar &amp; dateaug kaf rank'!$A19)</f>
        <v>3765.3578753280003</v>
      </c>
      <c r="T19" s="5" t="str">
        <f>VLOOKUP(U19,'datemar &amp; dateaug kaf'!$K$5:$O$94,5,FALSE)</f>
        <v>1954-55</v>
      </c>
      <c r="U19" s="18">
        <f>LARGE('datemar &amp; dateaug kaf'!$K$5:$K$94,'datemar &amp; dateaug kaf rank'!$A19)</f>
        <v>2530.2703183379999</v>
      </c>
      <c r="V19" s="5" t="str">
        <f>VLOOKUP(W19,'datemar &amp; dateaug kaf'!$L$5:$O$94,4,FALSE)</f>
        <v>1954-55</v>
      </c>
      <c r="W19" s="18">
        <f>LARGE('datemar &amp; dateaug kaf'!$L$5:$L$94,'datemar &amp; dateaug kaf rank'!$A19)</f>
        <v>1151.595328716</v>
      </c>
      <c r="X19" s="5" t="str">
        <f>VLOOKUP(Y19,'datemar &amp; dateaug kaf'!$M$5:$O$94,3,FALSE)</f>
        <v>1971-72</v>
      </c>
      <c r="Y19" s="18">
        <f>LARGE('datemar &amp; dateaug kaf'!$M$5:$M$94,'datemar &amp; dateaug kaf rank'!$A19)</f>
        <v>305.28593896499996</v>
      </c>
      <c r="Z19" s="5" t="str">
        <f>VLOOKUP(AA19,'datemar &amp; dateaug kaf'!$N$5:$O$94,2,FALSE)</f>
        <v>1971-72</v>
      </c>
      <c r="AA19" s="18">
        <f>LARGE('datemar &amp; dateaug kaf'!$N$5:$N$94,'datemar &amp; dateaug kaf rank'!$A19)</f>
        <v>74.768922816</v>
      </c>
    </row>
    <row r="20" spans="1:27" x14ac:dyDescent="0.2">
      <c r="A20" s="5">
        <v>15</v>
      </c>
      <c r="B20" s="5" t="str">
        <f>VLOOKUP(C20,'datemar &amp; dateaug kaf'!$B$5:$O$94,14,FALSE)</f>
        <v>1958-59</v>
      </c>
      <c r="C20" s="18">
        <f>LARGE('datemar &amp; dateaug kaf'!$B$5:$B$94,'datemar &amp; dateaug kaf rank'!$A20)</f>
        <v>2630.4534550769999</v>
      </c>
      <c r="D20" s="5" t="str">
        <f>VLOOKUP(E20,'datemar &amp; dateaug kaf'!$C$5:$O$94,13,FALSE)</f>
        <v>1958-59</v>
      </c>
      <c r="E20" s="18">
        <f>LARGE('datemar &amp; dateaug kaf'!$C$5:$C$94,'datemar &amp; dateaug kaf rank'!$A20)</f>
        <v>2608.133455914</v>
      </c>
      <c r="F20" s="5" t="str">
        <f>VLOOKUP(G20,'datemar &amp; dateaug kaf'!$D$5:$O$94,12,FALSE)</f>
        <v>1958-59</v>
      </c>
      <c r="G20" s="18">
        <f>LARGE('datemar &amp; dateaug kaf'!$D$5:$D$94,'datemar &amp; dateaug kaf rank'!$A20)</f>
        <v>2579.3334569939998</v>
      </c>
      <c r="H20" s="5" t="str">
        <f>VLOOKUP(I20,'datemar &amp; dateaug kaf'!$E$5:$O$94,11,FALSE)</f>
        <v>2010-11</v>
      </c>
      <c r="I20" s="18">
        <f>LARGE('datemar &amp; dateaug kaf'!$E$5:$E$94,'datemar &amp; dateaug kaf rank'!$A20)</f>
        <v>2509.8723025740001</v>
      </c>
      <c r="J20" s="5" t="str">
        <f>VLOOKUP(K20,'datemar &amp; dateaug kaf'!$F$5:$O$94,10,FALSE)</f>
        <v>1977-78</v>
      </c>
      <c r="K20" s="18">
        <f>LARGE('datemar &amp; dateaug kaf'!$F$5:$F$94,'datemar &amp; dateaug kaf rank'!$A20)</f>
        <v>2165.3909931780004</v>
      </c>
      <c r="L20" s="5" t="str">
        <f>VLOOKUP(M20,'datemar &amp; dateaug kaf'!$G$5:$O$94,9,FALSE)</f>
        <v>2017-18</v>
      </c>
      <c r="M20" s="18">
        <f>LARGE('datemar &amp; dateaug kaf'!$G$5:$G$94,'datemar &amp; dateaug kaf rank'!$A20)</f>
        <v>1792.5262137720001</v>
      </c>
      <c r="N20" s="5" t="str">
        <f>VLOOKUP(O20,'datemar &amp; dateaug kaf'!$H$5:$O$94,8,FALSE)</f>
        <v>1982-83</v>
      </c>
      <c r="O20" s="18">
        <f>LARGE('datemar &amp; dateaug kaf'!$H$5:$H$94,'datemar &amp; dateaug kaf rank'!$A20)</f>
        <v>1400.2313524499998</v>
      </c>
      <c r="P20" s="5" t="str">
        <f>VLOOKUP(Q20,'datemar &amp; dateaug kaf'!$I$5:$O$94,7,FALSE)</f>
        <v>1998-99</v>
      </c>
      <c r="Q20" s="18">
        <f>LARGE('datemar &amp; dateaug kaf'!$I$5:$I$94,'datemar &amp; dateaug kaf rank'!$A20)</f>
        <v>804.81120948900002</v>
      </c>
      <c r="R20" s="5" t="str">
        <f>VLOOKUP(S20,'datemar &amp; dateaug kaf'!$J$5:$O$94,6,FALSE)</f>
        <v>1942-43</v>
      </c>
      <c r="S20" s="18">
        <f>LARGE('datemar &amp; dateaug kaf'!$J$5:$J$94,'datemar &amp; dateaug kaf rank'!$A20)</f>
        <v>3752.6001898559998</v>
      </c>
      <c r="T20" s="5" t="str">
        <f>VLOOKUP(U20,'datemar &amp; dateaug kaf'!$K$5:$O$94,5,FALSE)</f>
        <v>1955-56</v>
      </c>
      <c r="U20" s="18">
        <f>LARGE('datemar &amp; dateaug kaf'!$K$5:$K$94,'datemar &amp; dateaug kaf rank'!$A20)</f>
        <v>2507.1033770579998</v>
      </c>
      <c r="V20" s="5" t="str">
        <f>VLOOKUP(W20,'datemar &amp; dateaug kaf'!$L$5:$O$94,4,FALSE)</f>
        <v>1998-99</v>
      </c>
      <c r="W20" s="18">
        <f>LARGE('datemar &amp; dateaug kaf'!$L$5:$L$94,'datemar &amp; dateaug kaf rank'!$A20)</f>
        <v>1143.157643082</v>
      </c>
      <c r="X20" s="5" t="str">
        <f>VLOOKUP(Y20,'datemar &amp; dateaug kaf'!$M$5:$O$94,3,FALSE)</f>
        <v>1963-64</v>
      </c>
      <c r="Y20" s="18">
        <f>LARGE('datemar &amp; dateaug kaf'!$M$5:$M$94,'datemar &amp; dateaug kaf rank'!$A20)</f>
        <v>298.70676565799999</v>
      </c>
      <c r="Z20" s="5" t="str">
        <f>VLOOKUP(AA20,'datemar &amp; dateaug kaf'!$N$5:$O$94,2,FALSE)</f>
        <v>1977-78</v>
      </c>
      <c r="AA20" s="18">
        <f>LARGE('datemar &amp; dateaug kaf'!$N$5:$N$94,'datemar &amp; dateaug kaf rank'!$A20)</f>
        <v>72.985782387</v>
      </c>
    </row>
    <row r="21" spans="1:27" x14ac:dyDescent="0.2">
      <c r="A21" s="5">
        <v>16</v>
      </c>
      <c r="B21" s="5" t="str">
        <f>VLOOKUP(C21,'datemar &amp; dateaug kaf'!$B$5:$O$94,14,FALSE)</f>
        <v>1989-90</v>
      </c>
      <c r="C21" s="18">
        <f>LARGE('datemar &amp; dateaug kaf'!$B$5:$B$94,'datemar &amp; dateaug kaf rank'!$A21)</f>
        <v>2573.1489944159998</v>
      </c>
      <c r="D21" s="5" t="str">
        <f>VLOOKUP(E21,'datemar &amp; dateaug kaf'!$C$5:$O$94,13,FALSE)</f>
        <v>2006-07</v>
      </c>
      <c r="E21" s="18">
        <f>LARGE('datemar &amp; dateaug kaf'!$C$5:$C$94,'datemar &amp; dateaug kaf rank'!$A21)</f>
        <v>2536.359574308</v>
      </c>
      <c r="F21" s="5" t="str">
        <f>VLOOKUP(G21,'datemar &amp; dateaug kaf'!$D$5:$O$94,12,FALSE)</f>
        <v>2006-07</v>
      </c>
      <c r="G21" s="18">
        <f>LARGE('datemar &amp; dateaug kaf'!$D$5:$D$94,'datemar &amp; dateaug kaf rank'!$A21)</f>
        <v>2507.5595753879998</v>
      </c>
      <c r="H21" s="5" t="str">
        <f>VLOOKUP(I21,'datemar &amp; dateaug kaf'!$E$5:$O$94,11,FALSE)</f>
        <v>2006-07</v>
      </c>
      <c r="I21" s="18">
        <f>LARGE('datemar &amp; dateaug kaf'!$E$5:$E$94,'datemar &amp; dateaug kaf rank'!$A21)</f>
        <v>2456.8937921639999</v>
      </c>
      <c r="J21" s="5" t="str">
        <f>VLOOKUP(K21,'datemar &amp; dateaug kaf'!$F$5:$O$94,10,FALSE)</f>
        <v>1982-83</v>
      </c>
      <c r="K21" s="18">
        <f>LARGE('datemar &amp; dateaug kaf'!$F$5:$F$94,'datemar &amp; dateaug kaf rank'!$A21)</f>
        <v>2162.739092451</v>
      </c>
      <c r="L21" s="5" t="str">
        <f>VLOOKUP(M21,'datemar &amp; dateaug kaf'!$G$5:$O$94,9,FALSE)</f>
        <v>2006-07</v>
      </c>
      <c r="M21" s="18">
        <f>LARGE('datemar &amp; dateaug kaf'!$G$5:$G$94,'datemar &amp; dateaug kaf rank'!$A21)</f>
        <v>1778.852164698</v>
      </c>
      <c r="N21" s="5" t="str">
        <f>VLOOKUP(O21,'datemar &amp; dateaug kaf'!$H$5:$O$94,8,FALSE)</f>
        <v>1990-91</v>
      </c>
      <c r="O21" s="18">
        <f>LARGE('datemar &amp; dateaug kaf'!$H$5:$H$94,'datemar &amp; dateaug kaf rank'!$A21)</f>
        <v>1360.8277175640001</v>
      </c>
      <c r="P21" s="5" t="str">
        <f>VLOOKUP(Q21,'datemar &amp; dateaug kaf'!$I$5:$O$94,7,FALSE)</f>
        <v>2011-12</v>
      </c>
      <c r="Q21" s="18">
        <f>LARGE('datemar &amp; dateaug kaf'!$I$5:$I$94,'datemar &amp; dateaug kaf rank'!$A21)</f>
        <v>797.12525936399993</v>
      </c>
      <c r="R21" s="5" t="str">
        <f>VLOOKUP(S21,'datemar &amp; dateaug kaf'!$J$5:$O$94,6,FALSE)</f>
        <v>1953-54</v>
      </c>
      <c r="S21" s="18">
        <f>LARGE('datemar &amp; dateaug kaf'!$J$5:$J$94,'datemar &amp; dateaug kaf rank'!$A21)</f>
        <v>3637.3109379810003</v>
      </c>
      <c r="T21" s="5" t="str">
        <f>VLOOKUP(U21,'datemar &amp; dateaug kaf'!$K$5:$O$94,5,FALSE)</f>
        <v>1956-57</v>
      </c>
      <c r="U21" s="18">
        <f>LARGE('datemar &amp; dateaug kaf'!$K$5:$K$94,'datemar &amp; dateaug kaf rank'!$A21)</f>
        <v>2479.4359400789999</v>
      </c>
      <c r="V21" s="5" t="str">
        <f>VLOOKUP(W21,'datemar &amp; dateaug kaf'!$L$5:$O$94,4,FALSE)</f>
        <v>1989-90</v>
      </c>
      <c r="W21" s="18">
        <f>LARGE('datemar &amp; dateaug kaf'!$L$5:$L$94,'datemar &amp; dateaug kaf rank'!$A21)</f>
        <v>1099.5292149660002</v>
      </c>
      <c r="X21" s="5" t="str">
        <f>VLOOKUP(Y21,'datemar &amp; dateaug kaf'!$M$5:$O$94,3,FALSE)</f>
        <v>1990-91</v>
      </c>
      <c r="Y21" s="18">
        <f>LARGE('datemar &amp; dateaug kaf'!$M$5:$M$94,'datemar &amp; dateaug kaf rank'!$A21)</f>
        <v>292.37354275500002</v>
      </c>
      <c r="Z21" s="5" t="str">
        <f>VLOOKUP(AA21,'datemar &amp; dateaug kaf'!$N$5:$O$94,2,FALSE)</f>
        <v>1996-97</v>
      </c>
      <c r="AA21" s="18">
        <f>LARGE('datemar &amp; dateaug kaf'!$N$5:$N$94,'datemar &amp; dateaug kaf rank'!$A21)</f>
        <v>72.247931175000005</v>
      </c>
    </row>
    <row r="22" spans="1:27" x14ac:dyDescent="0.2">
      <c r="A22" s="5">
        <v>17</v>
      </c>
      <c r="B22" s="5" t="str">
        <f>VLOOKUP(C22,'datemar &amp; dateaug kaf'!$B$5:$O$94,14,FALSE)</f>
        <v>2006-07</v>
      </c>
      <c r="C22" s="18">
        <f>LARGE('datemar &amp; dateaug kaf'!$B$5:$B$94,'datemar &amp; dateaug kaf rank'!$A22)</f>
        <v>2570.4851928630001</v>
      </c>
      <c r="D22" s="5" t="str">
        <f>VLOOKUP(E22,'datemar &amp; dateaug kaf'!$C$5:$O$94,13,FALSE)</f>
        <v>2014-15</v>
      </c>
      <c r="E22" s="18">
        <f>LARGE('datemar &amp; dateaug kaf'!$C$5:$C$94,'datemar &amp; dateaug kaf rank'!$A22)</f>
        <v>2524.0699879919998</v>
      </c>
      <c r="F22" s="5" t="str">
        <f>VLOOKUP(G22,'datemar &amp; dateaug kaf'!$D$5:$O$94,12,FALSE)</f>
        <v>2014-15</v>
      </c>
      <c r="G22" s="18">
        <f>LARGE('datemar &amp; dateaug kaf'!$D$5:$D$94,'datemar &amp; dateaug kaf rank'!$A22)</f>
        <v>2498.483212092</v>
      </c>
      <c r="H22" s="5" t="str">
        <f>VLOOKUP(I22,'datemar &amp; dateaug kaf'!$E$5:$O$94,11,FALSE)</f>
        <v>2014-15</v>
      </c>
      <c r="I22" s="18">
        <f>LARGE('datemar &amp; dateaug kaf'!$E$5:$E$94,'datemar &amp; dateaug kaf rank'!$A22)</f>
        <v>2442.1605695759999</v>
      </c>
      <c r="J22" s="5" t="str">
        <f>VLOOKUP(K22,'datemar &amp; dateaug kaf'!$F$5:$O$94,10,FALSE)</f>
        <v>1955-56</v>
      </c>
      <c r="K22" s="18">
        <f>LARGE('datemar &amp; dateaug kaf'!$F$5:$F$94,'datemar &amp; dateaug kaf rank'!$A22)</f>
        <v>2158.1275223759999</v>
      </c>
      <c r="L22" s="5" t="str">
        <f>VLOOKUP(M22,'datemar &amp; dateaug kaf'!$G$5:$O$94,9,FALSE)</f>
        <v>1990-91</v>
      </c>
      <c r="M22" s="18">
        <f>LARGE('datemar &amp; dateaug kaf'!$G$5:$G$94,'datemar &amp; dateaug kaf rank'!$A22)</f>
        <v>1730.9830755840001</v>
      </c>
      <c r="N22" s="5" t="str">
        <f>VLOOKUP(O22,'datemar &amp; dateaug kaf'!$H$5:$O$94,8,FALSE)</f>
        <v>2013-14</v>
      </c>
      <c r="O22" s="18">
        <f>LARGE('datemar &amp; dateaug kaf'!$H$5:$H$94,'datemar &amp; dateaug kaf rank'!$A22)</f>
        <v>1318.339785273</v>
      </c>
      <c r="P22" s="5" t="str">
        <f>VLOOKUP(Q22,'datemar &amp; dateaug kaf'!$I$5:$O$94,7,FALSE)</f>
        <v>2014-15</v>
      </c>
      <c r="Q22" s="18">
        <f>LARGE('datemar &amp; dateaug kaf'!$I$5:$I$94,'datemar &amp; dateaug kaf rank'!$A22)</f>
        <v>742.03236886799993</v>
      </c>
      <c r="R22" s="5" t="str">
        <f>VLOOKUP(S22,'datemar &amp; dateaug kaf'!$J$5:$O$94,6,FALSE)</f>
        <v>1956-57</v>
      </c>
      <c r="S22" s="18">
        <f>LARGE('datemar &amp; dateaug kaf'!$J$5:$J$94,'datemar &amp; dateaug kaf rank'!$A22)</f>
        <v>3559.9119326189998</v>
      </c>
      <c r="T22" s="5" t="str">
        <f>VLOOKUP(U22,'datemar &amp; dateaug kaf'!$K$5:$O$94,5,FALSE)</f>
        <v>1931-32</v>
      </c>
      <c r="U22" s="18">
        <f>LARGE('datemar &amp; dateaug kaf'!$K$5:$K$94,'datemar &amp; dateaug kaf rank'!$A22)</f>
        <v>2439.2825531549997</v>
      </c>
      <c r="V22" s="5" t="str">
        <f>VLOOKUP(W22,'datemar &amp; dateaug kaf'!$L$5:$O$94,4,FALSE)</f>
        <v>1953-54</v>
      </c>
      <c r="W22" s="18">
        <f>LARGE('datemar &amp; dateaug kaf'!$L$5:$L$94,'datemar &amp; dateaug kaf rank'!$A22)</f>
        <v>1007.9107060050001</v>
      </c>
      <c r="X22" s="5" t="str">
        <f>VLOOKUP(Y22,'datemar &amp; dateaug kaf'!$M$5:$O$94,3,FALSE)</f>
        <v>2011-12</v>
      </c>
      <c r="Y22" s="18">
        <f>LARGE('datemar &amp; dateaug kaf'!$M$5:$M$94,'datemar &amp; dateaug kaf rank'!$A22)</f>
        <v>282.10511338800001</v>
      </c>
      <c r="Z22" s="5" t="str">
        <f>VLOOKUP(AA22,'datemar &amp; dateaug kaf'!$N$5:$O$94,2,FALSE)</f>
        <v>1989-90</v>
      </c>
      <c r="AA22" s="18">
        <f>LARGE('datemar &amp; dateaug kaf'!$N$5:$N$94,'datemar &amp; dateaug kaf rank'!$A22)</f>
        <v>72.001980771000007</v>
      </c>
    </row>
    <row r="23" spans="1:27" x14ac:dyDescent="0.2">
      <c r="A23" s="5">
        <v>18</v>
      </c>
      <c r="B23" s="5" t="str">
        <f>VLOOKUP(C23,'datemar &amp; dateaug kaf'!$B$5:$O$94,14,FALSE)</f>
        <v>2014-15</v>
      </c>
      <c r="C23" s="18">
        <f>LARGE('datemar &amp; dateaug kaf'!$B$5:$B$94,'datemar &amp; dateaug kaf rank'!$A23)</f>
        <v>2566.0660194749998</v>
      </c>
      <c r="D23" s="5" t="str">
        <f>VLOOKUP(E23,'datemar &amp; dateaug kaf'!$C$5:$O$94,13,FALSE)</f>
        <v>1989-90</v>
      </c>
      <c r="E23" s="18">
        <f>LARGE('datemar &amp; dateaug kaf'!$C$5:$C$94,'datemar &amp; dateaug kaf rank'!$A23)</f>
        <v>2506.9883357399999</v>
      </c>
      <c r="F23" s="5" t="str">
        <f>VLOOKUP(G23,'datemar &amp; dateaug kaf'!$D$5:$O$94,12,FALSE)</f>
        <v>1989-90</v>
      </c>
      <c r="G23" s="18">
        <f>LARGE('datemar &amp; dateaug kaf'!$D$5:$D$94,'datemar &amp; dateaug kaf rank'!$A23)</f>
        <v>2464.9784199599999</v>
      </c>
      <c r="H23" s="5" t="str">
        <f>VLOOKUP(I23,'datemar &amp; dateaug kaf'!$E$5:$O$94,11,FALSE)</f>
        <v>1989-90</v>
      </c>
      <c r="I23" s="18">
        <f>LARGE('datemar &amp; dateaug kaf'!$E$5:$E$94,'datemar &amp; dateaug kaf rank'!$A23)</f>
        <v>2393.2838771940001</v>
      </c>
      <c r="J23" s="5" t="str">
        <f>VLOOKUP(K23,'datemar &amp; dateaug kaf'!$F$5:$O$94,10,FALSE)</f>
        <v>1990-91</v>
      </c>
      <c r="K23" s="18">
        <f>LARGE('datemar &amp; dateaug kaf'!$F$5:$F$94,'datemar &amp; dateaug kaf rank'!$A23)</f>
        <v>2139.9371098349998</v>
      </c>
      <c r="L23" s="5" t="str">
        <f>VLOOKUP(M23,'datemar &amp; dateaug kaf'!$G$5:$O$94,9,FALSE)</f>
        <v>1950-51</v>
      </c>
      <c r="M23" s="18">
        <f>LARGE('datemar &amp; dateaug kaf'!$G$5:$G$94,'datemar &amp; dateaug kaf rank'!$A23)</f>
        <v>1718.411836386</v>
      </c>
      <c r="N23" s="5" t="str">
        <f>VLOOKUP(O23,'datemar &amp; dateaug kaf'!$H$5:$O$94,8,FALSE)</f>
        <v>1950-51</v>
      </c>
      <c r="O23" s="18">
        <f>LARGE('datemar &amp; dateaug kaf'!$H$5:$H$94,'datemar &amp; dateaug kaf rank'!$A23)</f>
        <v>1302.2022652169999</v>
      </c>
      <c r="P23" s="5" t="str">
        <f>VLOOKUP(Q23,'datemar &amp; dateaug kaf'!$I$5:$O$94,7,FALSE)</f>
        <v>1977-78</v>
      </c>
      <c r="Q23" s="18">
        <f>LARGE('datemar &amp; dateaug kaf'!$I$5:$I$94,'datemar &amp; dateaug kaf rank'!$A23)</f>
        <v>733.42410472799997</v>
      </c>
      <c r="R23" s="5" t="str">
        <f>VLOOKUP(S23,'datemar &amp; dateaug kaf'!$J$5:$O$94,6,FALSE)</f>
        <v>1968-69</v>
      </c>
      <c r="S23" s="18">
        <f>LARGE('datemar &amp; dateaug kaf'!$J$5:$J$94,'datemar &amp; dateaug kaf rank'!$A23)</f>
        <v>3499.9635051149999</v>
      </c>
      <c r="T23" s="5" t="str">
        <f>VLOOKUP(U23,'datemar &amp; dateaug kaf'!$K$5:$O$94,5,FALSE)</f>
        <v>2011-12</v>
      </c>
      <c r="U23" s="18">
        <f>LARGE('datemar &amp; dateaug kaf'!$K$5:$K$94,'datemar &amp; dateaug kaf rank'!$A23)</f>
        <v>2357.0894983859998</v>
      </c>
      <c r="V23" s="5" t="str">
        <f>VLOOKUP(W23,'datemar &amp; dateaug kaf'!$L$5:$O$94,4,FALSE)</f>
        <v>2009-10</v>
      </c>
      <c r="W23" s="18">
        <f>LARGE('datemar &amp; dateaug kaf'!$L$5:$L$94,'datemar &amp; dateaug kaf rank'!$A23)</f>
        <v>983.20657470000003</v>
      </c>
      <c r="X23" s="5" t="str">
        <f>VLOOKUP(Y23,'datemar &amp; dateaug kaf'!$M$5:$O$94,3,FALSE)</f>
        <v>2001-02</v>
      </c>
      <c r="Y23" s="18">
        <f>LARGE('datemar &amp; dateaug kaf'!$M$5:$M$94,'datemar &amp; dateaug kaf rank'!$A23)</f>
        <v>273.00494844000002</v>
      </c>
      <c r="Z23" s="5" t="str">
        <f>VLOOKUP(AA23,'datemar &amp; dateaug kaf'!$N$5:$O$94,2,FALSE)</f>
        <v>2007-08</v>
      </c>
      <c r="AA23" s="18">
        <f>LARGE('datemar &amp; dateaug kaf'!$N$5:$N$94,'datemar &amp; dateaug kaf rank'!$A23)</f>
        <v>71.325617159999993</v>
      </c>
    </row>
    <row r="24" spans="1:27" x14ac:dyDescent="0.2">
      <c r="A24" s="5">
        <v>19</v>
      </c>
      <c r="B24" s="5" t="str">
        <f>VLOOKUP(C24,'datemar &amp; dateaug kaf'!$B$5:$O$94,14,FALSE)</f>
        <v>1960-61</v>
      </c>
      <c r="C24" s="18">
        <f>LARGE('datemar &amp; dateaug kaf'!$B$5:$B$94,'datemar &amp; dateaug kaf rank'!$A24)</f>
        <v>2541.7169294790001</v>
      </c>
      <c r="D24" s="5" t="str">
        <f>VLOOKUP(E24,'datemar &amp; dateaug kaf'!$C$5:$O$94,13,FALSE)</f>
        <v>1960-61</v>
      </c>
      <c r="E24" s="18">
        <f>LARGE('datemar &amp; dateaug kaf'!$C$5:$C$94,'datemar &amp; dateaug kaf rank'!$A24)</f>
        <v>2488.468667013</v>
      </c>
      <c r="F24" s="5" t="str">
        <f>VLOOKUP(G24,'datemar &amp; dateaug kaf'!$D$5:$O$94,12,FALSE)</f>
        <v>1960-61</v>
      </c>
      <c r="G24" s="18">
        <f>LARGE('datemar &amp; dateaug kaf'!$D$5:$D$94,'datemar &amp; dateaug kaf rank'!$A24)</f>
        <v>2446.3397429729998</v>
      </c>
      <c r="H24" s="5" t="str">
        <f>VLOOKUP(I24,'datemar &amp; dateaug kaf'!$E$5:$O$94,11,FALSE)</f>
        <v>1960-61</v>
      </c>
      <c r="I24" s="18">
        <f>LARGE('datemar &amp; dateaug kaf'!$E$5:$E$94,'datemar &amp; dateaug kaf rank'!$A24)</f>
        <v>2376.7357786409998</v>
      </c>
      <c r="J24" s="5" t="str">
        <f>VLOOKUP(K24,'datemar &amp; dateaug kaf'!$F$5:$O$94,10,FALSE)</f>
        <v>2015-16</v>
      </c>
      <c r="K24" s="18">
        <f>LARGE('datemar &amp; dateaug kaf'!$F$5:$F$94,'datemar &amp; dateaug kaf rank'!$A24)</f>
        <v>2133.9966141899999</v>
      </c>
      <c r="L24" s="5" t="str">
        <f>VLOOKUP(M24,'datemar &amp; dateaug kaf'!$G$5:$O$94,9,FALSE)</f>
        <v>1949-50</v>
      </c>
      <c r="M24" s="18">
        <f>LARGE('datemar &amp; dateaug kaf'!$G$5:$G$94,'datemar &amp; dateaug kaf rank'!$A24)</f>
        <v>1716.130844736</v>
      </c>
      <c r="N24" s="5" t="str">
        <f>VLOOKUP(O24,'datemar &amp; dateaug kaf'!$H$5:$O$94,8,FALSE)</f>
        <v>1939-40</v>
      </c>
      <c r="O24" s="18">
        <f>LARGE('datemar &amp; dateaug kaf'!$H$5:$H$94,'datemar &amp; dateaug kaf rank'!$A24)</f>
        <v>1263.756646824</v>
      </c>
      <c r="P24" s="5" t="str">
        <f>VLOOKUP(Q24,'datemar &amp; dateaug kaf'!$I$5:$O$94,7,FALSE)</f>
        <v>1983-84</v>
      </c>
      <c r="Q24" s="18">
        <f>LARGE('datemar &amp; dateaug kaf'!$I$5:$I$94,'datemar &amp; dateaug kaf rank'!$A24)</f>
        <v>733.05517912200003</v>
      </c>
      <c r="R24" s="5" t="str">
        <f>VLOOKUP(S24,'datemar &amp; dateaug kaf'!$J$5:$O$94,6,FALSE)</f>
        <v>1948-49</v>
      </c>
      <c r="S24" s="18">
        <f>LARGE('datemar &amp; dateaug kaf'!$J$5:$J$94,'datemar &amp; dateaug kaf rank'!$A24)</f>
        <v>3479.3453240700001</v>
      </c>
      <c r="T24" s="5" t="str">
        <f>VLOOKUP(U24,'datemar &amp; dateaug kaf'!$K$5:$O$94,5,FALSE)</f>
        <v>1998-99</v>
      </c>
      <c r="U24" s="18">
        <f>LARGE('datemar &amp; dateaug kaf'!$K$5:$K$94,'datemar &amp; dateaug kaf rank'!$A24)</f>
        <v>2293.1602445849999</v>
      </c>
      <c r="V24" s="5" t="str">
        <f>VLOOKUP(W24,'datemar &amp; dateaug kaf'!$L$5:$O$94,4,FALSE)</f>
        <v>1958-59</v>
      </c>
      <c r="W24" s="18">
        <f>LARGE('datemar &amp; dateaug kaf'!$L$5:$L$94,'datemar &amp; dateaug kaf rank'!$A24)</f>
        <v>970.79401318200007</v>
      </c>
      <c r="X24" s="5" t="str">
        <f>VLOOKUP(Y24,'datemar &amp; dateaug kaf'!$M$5:$O$94,3,FALSE)</f>
        <v>1981-82</v>
      </c>
      <c r="Y24" s="18">
        <f>LARGE('datemar &amp; dateaug kaf'!$M$5:$M$94,'datemar &amp; dateaug kaf rank'!$A24)</f>
        <v>271.22180801100001</v>
      </c>
      <c r="Z24" s="5" t="str">
        <f>VLOOKUP(AA24,'datemar &amp; dateaug kaf'!$N$5:$O$94,2,FALSE)</f>
        <v>1990-91</v>
      </c>
      <c r="AA24" s="18">
        <f>LARGE('datemar &amp; dateaug kaf'!$N$5:$N$94,'datemar &amp; dateaug kaf rank'!$A24)</f>
        <v>66.591071882999998</v>
      </c>
    </row>
    <row r="25" spans="1:27" x14ac:dyDescent="0.2">
      <c r="A25" s="5">
        <v>20</v>
      </c>
      <c r="B25" s="5" t="str">
        <f>VLOOKUP(C25,'datemar &amp; dateaug kaf'!$B$5:$O$94,14,FALSE)</f>
        <v>1982-83</v>
      </c>
      <c r="C25" s="18">
        <f>LARGE('datemar &amp; dateaug kaf'!$B$5:$B$94,'datemar &amp; dateaug kaf rank'!$A25)</f>
        <v>2491.7711462279999</v>
      </c>
      <c r="D25" s="5" t="str">
        <f>VLOOKUP(E25,'datemar &amp; dateaug kaf'!$C$5:$O$94,13,FALSE)</f>
        <v>1982-83</v>
      </c>
      <c r="E25" s="18">
        <f>LARGE('datemar &amp; dateaug kaf'!$C$5:$C$94,'datemar &amp; dateaug kaf rank'!$A25)</f>
        <v>2430.5294956319999</v>
      </c>
      <c r="F25" s="5" t="str">
        <f>VLOOKUP(G25,'datemar &amp; dateaug kaf'!$D$5:$O$94,12,FALSE)</f>
        <v>1982-83</v>
      </c>
      <c r="G25" s="18">
        <f>LARGE('datemar &amp; dateaug kaf'!$D$5:$D$94,'datemar &amp; dateaug kaf rank'!$A25)</f>
        <v>2378.403877752</v>
      </c>
      <c r="H25" s="5" t="str">
        <f>VLOOKUP(I25,'datemar &amp; dateaug kaf'!$E$5:$O$94,11,FALSE)</f>
        <v>1977-78</v>
      </c>
      <c r="I25" s="18">
        <f>LARGE('datemar &amp; dateaug kaf'!$E$5:$E$94,'datemar &amp; dateaug kaf rank'!$A25)</f>
        <v>2310.9975992879999</v>
      </c>
      <c r="J25" s="5" t="str">
        <f>VLOOKUP(K25,'datemar &amp; dateaug kaf'!$F$5:$O$94,10,FALSE)</f>
        <v>1958-59</v>
      </c>
      <c r="K25" s="18">
        <f>LARGE('datemar &amp; dateaug kaf'!$F$5:$F$94,'datemar &amp; dateaug kaf rank'!$A25)</f>
        <v>2130.479920107</v>
      </c>
      <c r="L25" s="5" t="str">
        <f>VLOOKUP(M25,'datemar &amp; dateaug kaf'!$G$5:$O$94,9,FALSE)</f>
        <v>1998-99</v>
      </c>
      <c r="M25" s="18">
        <f>LARGE('datemar &amp; dateaug kaf'!$G$5:$G$94,'datemar &amp; dateaug kaf rank'!$A25)</f>
        <v>1714.165224975</v>
      </c>
      <c r="N25" s="5" t="str">
        <f>VLOOKUP(O25,'datemar &amp; dateaug kaf'!$H$5:$O$94,8,FALSE)</f>
        <v>2017-18</v>
      </c>
      <c r="O25" s="18">
        <f>LARGE('datemar &amp; dateaug kaf'!$H$5:$H$94,'datemar &amp; dateaug kaf rank'!$A25)</f>
        <v>1242.3351600240001</v>
      </c>
      <c r="P25" s="5" t="str">
        <f>VLOOKUP(Q25,'datemar &amp; dateaug kaf'!$I$5:$O$94,7,FALSE)</f>
        <v>1960-61</v>
      </c>
      <c r="Q25" s="18">
        <f>LARGE('datemar &amp; dateaug kaf'!$I$5:$I$94,'datemar &amp; dateaug kaf rank'!$A25)</f>
        <v>701.20460180399994</v>
      </c>
      <c r="R25" s="5" t="str">
        <f>VLOOKUP(S25,'datemar &amp; dateaug kaf'!$J$5:$O$94,6,FALSE)</f>
        <v>1958-59</v>
      </c>
      <c r="S25" s="18">
        <f>LARGE('datemar &amp; dateaug kaf'!$J$5:$J$94,'datemar &amp; dateaug kaf rank'!$A25)</f>
        <v>3440.11226769</v>
      </c>
      <c r="T25" s="5" t="str">
        <f>VLOOKUP(U25,'datemar &amp; dateaug kaf'!$K$5:$O$94,5,FALSE)</f>
        <v>1958-59</v>
      </c>
      <c r="U25" s="18">
        <f>LARGE('datemar &amp; dateaug kaf'!$K$5:$K$94,'datemar &amp; dateaug kaf rank'!$A25)</f>
        <v>2284.6610713499999</v>
      </c>
      <c r="V25" s="5" t="str">
        <f>VLOOKUP(W25,'datemar &amp; dateaug kaf'!$L$5:$O$94,4,FALSE)</f>
        <v>1983-84</v>
      </c>
      <c r="W25" s="18">
        <f>LARGE('datemar &amp; dateaug kaf'!$L$5:$L$94,'datemar &amp; dateaug kaf rank'!$A25)</f>
        <v>964.27831094700002</v>
      </c>
      <c r="X25" s="5" t="str">
        <f>VLOOKUP(Y25,'datemar &amp; dateaug kaf'!$M$5:$O$94,3,FALSE)</f>
        <v>1942-43</v>
      </c>
      <c r="Y25" s="18">
        <f>LARGE('datemar &amp; dateaug kaf'!$M$5:$M$94,'datemar &amp; dateaug kaf rank'!$A25)</f>
        <v>270.97585760699997</v>
      </c>
      <c r="Z25" s="5" t="str">
        <f>VLOOKUP(AA25,'datemar &amp; dateaug kaf'!$N$5:$O$94,2,FALSE)</f>
        <v>1988-89</v>
      </c>
      <c r="AA25" s="18">
        <f>LARGE('datemar &amp; dateaug kaf'!$N$5:$N$94,'datemar &amp; dateaug kaf rank'!$A25)</f>
        <v>66.160658676000011</v>
      </c>
    </row>
    <row r="26" spans="1:27" x14ac:dyDescent="0.2">
      <c r="A26" s="5">
        <v>21</v>
      </c>
      <c r="B26" s="5" t="str">
        <f>VLOOKUP(C26,'datemar &amp; dateaug kaf'!$B$5:$O$94,14,FALSE)</f>
        <v>1985-86</v>
      </c>
      <c r="C26" s="18">
        <f>LARGE('datemar &amp; dateaug kaf'!$B$5:$B$94,'datemar &amp; dateaug kaf rank'!$A26)</f>
        <v>2472.803213055</v>
      </c>
      <c r="D26" s="5" t="str">
        <f>VLOOKUP(E26,'datemar &amp; dateaug kaf'!$C$5:$O$94,13,FALSE)</f>
        <v>1977-78</v>
      </c>
      <c r="E26" s="18">
        <f>LARGE('datemar &amp; dateaug kaf'!$C$5:$C$94,'datemar &amp; dateaug kaf rank'!$A26)</f>
        <v>2427.2151155909996</v>
      </c>
      <c r="F26" s="5" t="str">
        <f>VLOOKUP(G26,'datemar &amp; dateaug kaf'!$D$5:$O$94,12,FALSE)</f>
        <v>1977-78</v>
      </c>
      <c r="G26" s="18">
        <f>LARGE('datemar &amp; dateaug kaf'!$D$5:$D$94,'datemar &amp; dateaug kaf rank'!$A26)</f>
        <v>2377.588671171</v>
      </c>
      <c r="H26" s="5" t="str">
        <f>VLOOKUP(I26,'datemar &amp; dateaug kaf'!$E$5:$O$94,11,FALSE)</f>
        <v>1982-83</v>
      </c>
      <c r="I26" s="18">
        <f>LARGE('datemar &amp; dateaug kaf'!$E$5:$E$94,'datemar &amp; dateaug kaf rank'!$A26)</f>
        <v>2292.8746247609997</v>
      </c>
      <c r="J26" s="5" t="str">
        <f>VLOOKUP(K26,'datemar &amp; dateaug kaf'!$F$5:$O$94,10,FALSE)</f>
        <v>1989-90</v>
      </c>
      <c r="K26" s="18">
        <f>LARGE('datemar &amp; dateaug kaf'!$F$5:$F$94,'datemar &amp; dateaug kaf rank'!$A26)</f>
        <v>2128.4309945640002</v>
      </c>
      <c r="L26" s="5" t="str">
        <f>VLOOKUP(M26,'datemar &amp; dateaug kaf'!$G$5:$O$94,9,FALSE)</f>
        <v>1967-68</v>
      </c>
      <c r="M26" s="18">
        <f>LARGE('datemar &amp; dateaug kaf'!$G$5:$G$94,'datemar &amp; dateaug kaf rank'!$A26)</f>
        <v>1674.3966314250001</v>
      </c>
      <c r="N26" s="5" t="str">
        <f>VLOOKUP(O26,'datemar &amp; dateaug kaf'!$H$5:$O$94,8,FALSE)</f>
        <v>2002-03</v>
      </c>
      <c r="O26" s="18">
        <f>LARGE('datemar &amp; dateaug kaf'!$H$5:$H$94,'datemar &amp; dateaug kaf rank'!$A26)</f>
        <v>1228.544086161</v>
      </c>
      <c r="P26" s="5" t="str">
        <f>VLOOKUP(Q26,'datemar &amp; dateaug kaf'!$I$5:$O$94,7,FALSE)</f>
        <v>1973-74</v>
      </c>
      <c r="Q26" s="18">
        <f>LARGE('datemar &amp; dateaug kaf'!$I$5:$I$94,'datemar &amp; dateaug kaf rank'!$A26)</f>
        <v>696.71600693100004</v>
      </c>
      <c r="R26" s="5" t="str">
        <f>VLOOKUP(S26,'datemar &amp; dateaug kaf'!$J$5:$O$94,6,FALSE)</f>
        <v>1974-75</v>
      </c>
      <c r="S26" s="18">
        <f>LARGE('datemar &amp; dateaug kaf'!$J$5:$J$94,'datemar &amp; dateaug kaf rank'!$A26)</f>
        <v>3372.3866503949998</v>
      </c>
      <c r="T26" s="5" t="str">
        <f>VLOOKUP(U26,'datemar &amp; dateaug kaf'!$K$5:$O$94,5,FALSE)</f>
        <v>1975-76</v>
      </c>
      <c r="U26" s="18">
        <f>LARGE('datemar &amp; dateaug kaf'!$K$5:$K$94,'datemar &amp; dateaug kaf rank'!$A26)</f>
        <v>2263.2157828979998</v>
      </c>
      <c r="V26" s="5" t="str">
        <f>VLOOKUP(W26,'datemar &amp; dateaug kaf'!$L$5:$O$94,4,FALSE)</f>
        <v>1981-82</v>
      </c>
      <c r="W26" s="18">
        <f>LARGE('datemar &amp; dateaug kaf'!$L$5:$L$94,'datemar &amp; dateaug kaf rank'!$A26)</f>
        <v>958.91103842100006</v>
      </c>
      <c r="X26" s="5" t="str">
        <f>VLOOKUP(Y26,'datemar &amp; dateaug kaf'!$M$5:$O$94,3,FALSE)</f>
        <v>1975-76</v>
      </c>
      <c r="Y26" s="18">
        <f>LARGE('datemar &amp; dateaug kaf'!$M$5:$M$94,'datemar &amp; dateaug kaf rank'!$A26)</f>
        <v>262.675031472</v>
      </c>
      <c r="Z26" s="5" t="str">
        <f>VLOOKUP(AA26,'datemar &amp; dateaug kaf'!$N$5:$O$94,2,FALSE)</f>
        <v>1954-55</v>
      </c>
      <c r="AA26" s="18">
        <f>LARGE('datemar &amp; dateaug kaf'!$N$5:$N$94,'datemar &amp; dateaug kaf rank'!$A26)</f>
        <v>65.422807464000002</v>
      </c>
    </row>
    <row r="27" spans="1:27" x14ac:dyDescent="0.2">
      <c r="A27" s="5">
        <v>22</v>
      </c>
      <c r="B27" s="5" t="str">
        <f>VLOOKUP(C27,'datemar &amp; dateaug kaf'!$B$5:$O$94,14,FALSE)</f>
        <v>1977-78</v>
      </c>
      <c r="C27" s="18">
        <f>LARGE('datemar &amp; dateaug kaf'!$B$5:$B$94,'datemar &amp; dateaug kaf rank'!$A27)</f>
        <v>2450.4574287689998</v>
      </c>
      <c r="D27" s="5" t="str">
        <f>VLOOKUP(E27,'datemar &amp; dateaug kaf'!$C$5:$O$94,13,FALSE)</f>
        <v>1985-86</v>
      </c>
      <c r="E27" s="18">
        <f>LARGE('datemar &amp; dateaug kaf'!$C$5:$C$94,'datemar &amp; dateaug kaf rank'!$A27)</f>
        <v>2422.7523058409997</v>
      </c>
      <c r="F27" s="5" t="str">
        <f>VLOOKUP(G27,'datemar &amp; dateaug kaf'!$D$5:$O$94,12,FALSE)</f>
        <v>1985-86</v>
      </c>
      <c r="G27" s="18">
        <f>LARGE('datemar &amp; dateaug kaf'!$D$5:$D$94,'datemar &amp; dateaug kaf rank'!$A27)</f>
        <v>2354.7985893810001</v>
      </c>
      <c r="H27" s="5" t="str">
        <f>VLOOKUP(I27,'datemar &amp; dateaug kaf'!$E$5:$O$94,11,FALSE)</f>
        <v>2017-18</v>
      </c>
      <c r="I27" s="18">
        <f>LARGE('datemar &amp; dateaug kaf'!$E$5:$E$94,'datemar &amp; dateaug kaf rank'!$A27)</f>
        <v>2265.824047263</v>
      </c>
      <c r="J27" s="5" t="str">
        <f>VLOOKUP(K27,'datemar &amp; dateaug kaf'!$F$5:$O$94,10,FALSE)</f>
        <v>2006-07</v>
      </c>
      <c r="K27" s="18">
        <f>LARGE('datemar &amp; dateaug kaf'!$F$5:$F$94,'datemar &amp; dateaug kaf rank'!$A27)</f>
        <v>2088.5037233339999</v>
      </c>
      <c r="L27" s="5" t="str">
        <f>VLOOKUP(M27,'datemar &amp; dateaug kaf'!$G$5:$O$94,9,FALSE)</f>
        <v>1989-90</v>
      </c>
      <c r="M27" s="18">
        <f>LARGE('datemar &amp; dateaug kaf'!$G$5:$G$94,'datemar &amp; dateaug kaf rank'!$A27)</f>
        <v>1620.0515094959999</v>
      </c>
      <c r="N27" s="5" t="str">
        <f>VLOOKUP(O27,'datemar &amp; dateaug kaf'!$H$5:$O$94,8,FALSE)</f>
        <v>1973-74</v>
      </c>
      <c r="O27" s="18">
        <f>LARGE('datemar &amp; dateaug kaf'!$H$5:$H$94,'datemar &amp; dateaug kaf rank'!$A27)</f>
        <v>1200.3827649030002</v>
      </c>
      <c r="P27" s="5" t="str">
        <f>VLOOKUP(Q27,'datemar &amp; dateaug kaf'!$I$5:$O$94,7,FALSE)</f>
        <v>1986-87</v>
      </c>
      <c r="Q27" s="18">
        <f>LARGE('datemar &amp; dateaug kaf'!$I$5:$I$94,'datemar &amp; dateaug kaf rank'!$A27)</f>
        <v>695.36327970900004</v>
      </c>
      <c r="R27" s="5" t="str">
        <f>VLOOKUP(S27,'datemar &amp; dateaug kaf'!$J$5:$O$94,6,FALSE)</f>
        <v>1975-76</v>
      </c>
      <c r="S27" s="18">
        <f>LARGE('datemar &amp; dateaug kaf'!$J$5:$J$94,'datemar &amp; dateaug kaf rank'!$A27)</f>
        <v>3368.4454935180001</v>
      </c>
      <c r="T27" s="5" t="str">
        <f>VLOOKUP(U27,'datemar &amp; dateaug kaf'!$K$5:$O$94,5,FALSE)</f>
        <v>1969-70</v>
      </c>
      <c r="U27" s="18">
        <f>LARGE('datemar &amp; dateaug kaf'!$K$5:$K$94,'datemar &amp; dateaug kaf rank'!$A27)</f>
        <v>2240.4594201150003</v>
      </c>
      <c r="V27" s="5" t="str">
        <f>VLOOKUP(W27,'datemar &amp; dateaug kaf'!$L$5:$O$94,4,FALSE)</f>
        <v>1942-43</v>
      </c>
      <c r="W27" s="18">
        <f>LARGE('datemar &amp; dateaug kaf'!$L$5:$L$94,'datemar &amp; dateaug kaf rank'!$A27)</f>
        <v>952.89318740700003</v>
      </c>
      <c r="X27" s="5" t="str">
        <f>VLOOKUP(Y27,'datemar &amp; dateaug kaf'!$M$5:$O$94,3,FALSE)</f>
        <v>1980-81</v>
      </c>
      <c r="Y27" s="18">
        <f>LARGE('datemar &amp; dateaug kaf'!$M$5:$M$94,'datemar &amp; dateaug kaf rank'!$A27)</f>
        <v>261.998667861</v>
      </c>
      <c r="Z27" s="5" t="str">
        <f>VLOOKUP(AA27,'datemar &amp; dateaug kaf'!$N$5:$O$94,2,FALSE)</f>
        <v>1955-56</v>
      </c>
      <c r="AA27" s="18">
        <f>LARGE('datemar &amp; dateaug kaf'!$N$5:$N$94,'datemar &amp; dateaug kaf rank'!$A27)</f>
        <v>64.008592641000007</v>
      </c>
    </row>
    <row r="28" spans="1:27" x14ac:dyDescent="0.2">
      <c r="A28" s="5">
        <v>23</v>
      </c>
      <c r="B28" s="5" t="str">
        <f>VLOOKUP(C28,'datemar &amp; dateaug kaf'!$B$5:$O$94,14,FALSE)</f>
        <v>2017-18</v>
      </c>
      <c r="C28" s="18">
        <f>LARGE('datemar &amp; dateaug kaf'!$B$5:$B$94,'datemar &amp; dateaug kaf rank'!$A28)</f>
        <v>2411.581397169</v>
      </c>
      <c r="D28" s="5" t="str">
        <f>VLOOKUP(E28,'datemar &amp; dateaug kaf'!$C$5:$O$94,13,FALSE)</f>
        <v>2017-18</v>
      </c>
      <c r="E28" s="18">
        <f>LARGE('datemar &amp; dateaug kaf'!$C$5:$C$94,'datemar &amp; dateaug kaf rank'!$A28)</f>
        <v>2384.9572659359997</v>
      </c>
      <c r="F28" s="5" t="str">
        <f>VLOOKUP(G28,'datemar &amp; dateaug kaf'!$D$5:$O$94,12,FALSE)</f>
        <v>2017-18</v>
      </c>
      <c r="G28" s="18">
        <f>LARGE('datemar &amp; dateaug kaf'!$D$5:$D$94,'datemar &amp; dateaug kaf rank'!$A28)</f>
        <v>2350.8613994459997</v>
      </c>
      <c r="H28" s="5" t="str">
        <f>VLOOKUP(I28,'datemar &amp; dateaug kaf'!$E$5:$O$94,11,FALSE)</f>
        <v>1985-86</v>
      </c>
      <c r="I28" s="18">
        <f>LARGE('datemar &amp; dateaug kaf'!$E$5:$E$94,'datemar &amp; dateaug kaf rank'!$A28)</f>
        <v>2249.0399156610001</v>
      </c>
      <c r="J28" s="5" t="str">
        <f>VLOOKUP(K28,'datemar &amp; dateaug kaf'!$F$5:$O$94,10,FALSE)</f>
        <v>1980-81</v>
      </c>
      <c r="K28" s="18">
        <f>LARGE('datemar &amp; dateaug kaf'!$F$5:$F$94,'datemar &amp; dateaug kaf rank'!$A28)</f>
        <v>2078.3364509880003</v>
      </c>
      <c r="L28" s="5" t="str">
        <f>VLOOKUP(M28,'datemar &amp; dateaug kaf'!$G$5:$O$94,9,FALSE)</f>
        <v>1970-71</v>
      </c>
      <c r="M28" s="18">
        <f>LARGE('datemar &amp; dateaug kaf'!$G$5:$G$94,'datemar &amp; dateaug kaf rank'!$A28)</f>
        <v>1612.538121348</v>
      </c>
      <c r="N28" s="5" t="str">
        <f>VLOOKUP(O28,'datemar &amp; dateaug kaf'!$H$5:$O$94,8,FALSE)</f>
        <v>1998-99</v>
      </c>
      <c r="O28" s="18">
        <f>LARGE('datemar &amp; dateaug kaf'!$H$5:$H$94,'datemar &amp; dateaug kaf rank'!$A28)</f>
        <v>1190.905740465</v>
      </c>
      <c r="P28" s="5" t="str">
        <f>VLOOKUP(Q28,'datemar &amp; dateaug kaf'!$I$5:$O$94,7,FALSE)</f>
        <v>2002-03</v>
      </c>
      <c r="Q28" s="18">
        <f>LARGE('datemar &amp; dateaug kaf'!$I$5:$I$94,'datemar &amp; dateaug kaf rank'!$A28)</f>
        <v>685.27931314500006</v>
      </c>
      <c r="R28" s="5" t="str">
        <f>VLOOKUP(S28,'datemar &amp; dateaug kaf'!$J$5:$O$94,6,FALSE)</f>
        <v>1964-65</v>
      </c>
      <c r="S28" s="18">
        <f>LARGE('datemar &amp; dateaug kaf'!$J$5:$J$94,'datemar &amp; dateaug kaf rank'!$A28)</f>
        <v>3289.6183890359998</v>
      </c>
      <c r="T28" s="5" t="str">
        <f>VLOOKUP(U28,'datemar &amp; dateaug kaf'!$K$5:$O$94,5,FALSE)</f>
        <v>1966-67</v>
      </c>
      <c r="U28" s="18">
        <f>LARGE('datemar &amp; dateaug kaf'!$K$5:$K$94,'datemar &amp; dateaug kaf rank'!$A28)</f>
        <v>2199.5622315659998</v>
      </c>
      <c r="V28" s="5" t="str">
        <f>VLOOKUP(W28,'datemar &amp; dateaug kaf'!$L$5:$O$94,4,FALSE)</f>
        <v>1990-91</v>
      </c>
      <c r="W28" s="18">
        <f>LARGE('datemar &amp; dateaug kaf'!$L$5:$L$94,'datemar &amp; dateaug kaf rank'!$A28)</f>
        <v>933.23302285499994</v>
      </c>
      <c r="X28" s="5" t="str">
        <f>VLOOKUP(Y28,'datemar &amp; dateaug kaf'!$M$5:$O$94,3,FALSE)</f>
        <v>1983-84</v>
      </c>
      <c r="Y28" s="18">
        <f>LARGE('datemar &amp; dateaug kaf'!$M$5:$M$94,'datemar &amp; dateaug kaf rank'!$A28)</f>
        <v>232.85354498699999</v>
      </c>
      <c r="Z28" s="5" t="str">
        <f>VLOOKUP(AA28,'datemar &amp; dateaug kaf'!$N$5:$O$94,2,FALSE)</f>
        <v>1955-56</v>
      </c>
      <c r="AA28" s="18">
        <f>LARGE('datemar &amp; dateaug kaf'!$N$5:$N$94,'datemar &amp; dateaug kaf rank'!$A28)</f>
        <v>64.008592641000007</v>
      </c>
    </row>
    <row r="29" spans="1:27" x14ac:dyDescent="0.2">
      <c r="A29" s="5">
        <v>24</v>
      </c>
      <c r="B29" s="5" t="str">
        <f>VLOOKUP(C29,'datemar &amp; dateaug kaf'!$B$5:$O$94,14,FALSE)</f>
        <v>1968-69</v>
      </c>
      <c r="C29" s="18">
        <f>LARGE('datemar &amp; dateaug kaf'!$B$5:$B$94,'datemar &amp; dateaug kaf rank'!$A29)</f>
        <v>2403.2369346719997</v>
      </c>
      <c r="D29" s="5" t="str">
        <f>VLOOKUP(E29,'datemar &amp; dateaug kaf'!$C$5:$O$94,13,FALSE)</f>
        <v>1968-69</v>
      </c>
      <c r="E29" s="18">
        <f>LARGE('datemar &amp; dateaug kaf'!$C$5:$C$94,'datemar &amp; dateaug kaf rank'!$A29)</f>
        <v>2349.8656970040001</v>
      </c>
      <c r="F29" s="5" t="str">
        <f>VLOOKUP(G29,'datemar &amp; dateaug kaf'!$D$5:$O$94,12,FALSE)</f>
        <v>1968-69</v>
      </c>
      <c r="G29" s="18">
        <f>LARGE('datemar &amp; dateaug kaf'!$D$5:$D$94,'datemar &amp; dateaug kaf rank'!$A29)</f>
        <v>2257.3962789839998</v>
      </c>
      <c r="H29" s="5" t="str">
        <f>VLOOKUP(I29,'datemar &amp; dateaug kaf'!$E$5:$O$94,11,FALSE)</f>
        <v>2015-16</v>
      </c>
      <c r="I29" s="18">
        <f>LARGE('datemar &amp; dateaug kaf'!$E$5:$E$94,'datemar &amp; dateaug kaf rank'!$A29)</f>
        <v>2209.8643799399997</v>
      </c>
      <c r="J29" s="5" t="str">
        <f>VLOOKUP(K29,'datemar &amp; dateaug kaf'!$F$5:$O$94,10,FALSE)</f>
        <v>1998-99</v>
      </c>
      <c r="K29" s="18">
        <f>LARGE('datemar &amp; dateaug kaf'!$F$5:$F$94,'datemar &amp; dateaug kaf rank'!$A29)</f>
        <v>2054.8065345149998</v>
      </c>
      <c r="L29" s="5" t="str">
        <f>VLOOKUP(M29,'datemar &amp; dateaug kaf'!$G$5:$O$94,9,FALSE)</f>
        <v>1964-65</v>
      </c>
      <c r="M29" s="18">
        <f>LARGE('datemar &amp; dateaug kaf'!$G$5:$G$94,'datemar &amp; dateaug kaf rank'!$A29)</f>
        <v>1611.4472122980001</v>
      </c>
      <c r="N29" s="5" t="str">
        <f>VLOOKUP(O29,'datemar &amp; dateaug kaf'!$H$5:$O$94,8,FALSE)</f>
        <v>1970-71</v>
      </c>
      <c r="O29" s="18">
        <f>LARGE('datemar &amp; dateaug kaf'!$H$5:$H$94,'datemar &amp; dateaug kaf rank'!$A29)</f>
        <v>1147.5073949849998</v>
      </c>
      <c r="P29" s="5" t="str">
        <f>VLOOKUP(Q29,'datemar &amp; dateaug kaf'!$I$5:$O$94,7,FALSE)</f>
        <v>1948-49</v>
      </c>
      <c r="Q29" s="18">
        <f>LARGE('datemar &amp; dateaug kaf'!$I$5:$I$94,'datemar &amp; dateaug kaf rank'!$A29)</f>
        <v>678.94609024199997</v>
      </c>
      <c r="R29" s="5" t="str">
        <f>VLOOKUP(S29,'datemar &amp; dateaug kaf'!$J$5:$O$94,6,FALSE)</f>
        <v>1954-55</v>
      </c>
      <c r="S29" s="18">
        <f>LARGE('datemar &amp; dateaug kaf'!$J$5:$J$94,'datemar &amp; dateaug kaf rank'!$A29)</f>
        <v>3198.3231858479999</v>
      </c>
      <c r="T29" s="5" t="str">
        <f>VLOOKUP(U29,'datemar &amp; dateaug kaf'!$K$5:$O$94,5,FALSE)</f>
        <v>1981-82</v>
      </c>
      <c r="U29" s="18">
        <f>LARGE('datemar &amp; dateaug kaf'!$K$5:$K$94,'datemar &amp; dateaug kaf rank'!$A29)</f>
        <v>2182.7602487249997</v>
      </c>
      <c r="V29" s="5" t="str">
        <f>VLOOKUP(W29,'datemar &amp; dateaug kaf'!$L$5:$O$94,4,FALSE)</f>
        <v>1969-70</v>
      </c>
      <c r="W29" s="18">
        <f>LARGE('datemar &amp; dateaug kaf'!$L$5:$L$94,'datemar &amp; dateaug kaf rank'!$A29)</f>
        <v>901.935833946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232.79205738600001</v>
      </c>
      <c r="Z29" s="5" t="str">
        <f>VLOOKUP(AA29,'datemar &amp; dateaug kaf'!$N$5:$O$94,2,FALSE)</f>
        <v>1981-82</v>
      </c>
      <c r="AA29" s="18">
        <f>LARGE('datemar &amp; dateaug kaf'!$N$5:$N$94,'datemar &amp; dateaug kaf rank'!$A29)</f>
        <v>61.241650595999999</v>
      </c>
    </row>
    <row r="30" spans="1:27" x14ac:dyDescent="0.2">
      <c r="A30" s="5">
        <v>25</v>
      </c>
      <c r="B30" s="5" t="str">
        <f>VLOOKUP(C30,'datemar &amp; dateaug kaf'!$B$5:$O$94,14,FALSE)</f>
        <v>1959-60</v>
      </c>
      <c r="C30" s="18">
        <f>LARGE('datemar &amp; dateaug kaf'!$B$5:$B$94,'datemar &amp; dateaug kaf rank'!$A30)</f>
        <v>2381.867018118</v>
      </c>
      <c r="D30" s="5" t="str">
        <f>VLOOKUP(E30,'datemar &amp; dateaug kaf'!$C$5:$O$94,13,FALSE)</f>
        <v>1959-60</v>
      </c>
      <c r="E30" s="18">
        <f>LARGE('datemar &amp; dateaug kaf'!$C$5:$C$94,'datemar &amp; dateaug kaf rank'!$A30)</f>
        <v>2329.2336316619999</v>
      </c>
      <c r="F30" s="5" t="str">
        <f>VLOOKUP(G30,'datemar &amp; dateaug kaf'!$D$5:$O$94,12,FALSE)</f>
        <v>1998-99</v>
      </c>
      <c r="G30" s="18">
        <f>LARGE('datemar &amp; dateaug kaf'!$D$5:$D$94,'datemar &amp; dateaug kaf rank'!$A30)</f>
        <v>2249.2223949930003</v>
      </c>
      <c r="H30" s="5" t="str">
        <f>VLOOKUP(I30,'datemar &amp; dateaug kaf'!$E$5:$O$94,11,FALSE)</f>
        <v>1998-99</v>
      </c>
      <c r="I30" s="18">
        <f>LARGE('datemar &amp; dateaug kaf'!$E$5:$E$94,'datemar &amp; dateaug kaf rank'!$A30)</f>
        <v>2191.5470252549999</v>
      </c>
      <c r="J30" s="5" t="str">
        <f>VLOOKUP(K30,'datemar &amp; dateaug kaf'!$F$5:$O$94,10,FALSE)</f>
        <v>2017-18</v>
      </c>
      <c r="K30" s="18">
        <f>LARGE('datemar &amp; dateaug kaf'!$F$5:$F$94,'datemar &amp; dateaug kaf rank'!$A30)</f>
        <v>2034.2339733030001</v>
      </c>
      <c r="L30" s="5" t="str">
        <f>VLOOKUP(M30,'datemar &amp; dateaug kaf'!$G$5:$O$94,9,FALSE)</f>
        <v>2005-06</v>
      </c>
      <c r="M30" s="18">
        <f>LARGE('datemar &amp; dateaug kaf'!$G$5:$G$94,'datemar &amp; dateaug kaf rank'!$A30)</f>
        <v>1609.4597743559998</v>
      </c>
      <c r="N30" s="5" t="str">
        <f>VLOOKUP(O30,'datemar &amp; dateaug kaf'!$H$5:$O$94,8,FALSE)</f>
        <v>1999-2000</v>
      </c>
      <c r="O30" s="18">
        <f>LARGE('datemar &amp; dateaug kaf'!$H$5:$H$94,'datemar &amp; dateaug kaf rank'!$A30)</f>
        <v>1117.3308671909999</v>
      </c>
      <c r="P30" s="5" t="str">
        <f>VLOOKUP(Q30,'datemar &amp; dateaug kaf'!$I$5:$O$94,7,FALSE)</f>
        <v>1999-2000</v>
      </c>
      <c r="Q30" s="18">
        <f>LARGE('datemar &amp; dateaug kaf'!$I$5:$I$94,'datemar &amp; dateaug kaf rank'!$A30)</f>
        <v>677.47038781800006</v>
      </c>
      <c r="R30" s="5" t="str">
        <f>VLOOKUP(S30,'datemar &amp; dateaug kaf'!$J$5:$O$94,6,FALSE)</f>
        <v>1989-90</v>
      </c>
      <c r="S30" s="18">
        <f>LARGE('datemar &amp; dateaug kaf'!$J$5:$J$94,'datemar &amp; dateaug kaf rank'!$A30)</f>
        <v>3163.2554185680001</v>
      </c>
      <c r="T30" s="5" t="str">
        <f>VLOOKUP(U30,'datemar &amp; dateaug kaf'!$K$5:$O$94,5,FALSE)</f>
        <v>1960-61</v>
      </c>
      <c r="U30" s="18">
        <f>LARGE('datemar &amp; dateaug kaf'!$K$5:$K$94,'datemar &amp; dateaug kaf rank'!$A30)</f>
        <v>2153.69248122</v>
      </c>
      <c r="V30" s="5" t="str">
        <f>VLOOKUP(W30,'datemar &amp; dateaug kaf'!$L$5:$O$94,4,FALSE)</f>
        <v>1966-67</v>
      </c>
      <c r="W30" s="18">
        <f>LARGE('datemar &amp; dateaug kaf'!$L$5:$L$94,'datemar &amp; dateaug kaf rank'!$A30)</f>
        <v>879.177487692</v>
      </c>
      <c r="X30" s="5" t="str">
        <f>VLOOKUP(Y30,'datemar &amp; dateaug kaf'!$M$5:$O$94,3,FALSE)</f>
        <v>1932-33</v>
      </c>
      <c r="Y30" s="18">
        <f>LARGE('datemar &amp; dateaug kaf'!$M$5:$M$94,'datemar &amp; dateaug kaf rank'!$A30)</f>
        <v>226.21288407900002</v>
      </c>
      <c r="Z30" s="5" t="str">
        <f>VLOOKUP(AA30,'datemar &amp; dateaug kaf'!$N$5:$O$94,2,FALSE)</f>
        <v>1980-81</v>
      </c>
      <c r="AA30" s="18">
        <f>LARGE('datemar &amp; dateaug kaf'!$N$5:$N$94,'datemar &amp; dateaug kaf rank'!$A30)</f>
        <v>60.503799383999997</v>
      </c>
    </row>
    <row r="31" spans="1:27" x14ac:dyDescent="0.2">
      <c r="A31" s="5">
        <v>26</v>
      </c>
      <c r="B31" s="5" t="str">
        <f>VLOOKUP(C31,'datemar &amp; dateaug kaf'!$B$5:$O$94,14,FALSE)</f>
        <v>1980-81</v>
      </c>
      <c r="C31" s="18">
        <f>LARGE('datemar &amp; dateaug kaf'!$B$5:$B$94,'datemar &amp; dateaug kaf rank'!$A31)</f>
        <v>2367.651481461</v>
      </c>
      <c r="D31" s="5" t="str">
        <f>VLOOKUP(E31,'datemar &amp; dateaug kaf'!$C$5:$O$94,13,FALSE)</f>
        <v>1980-81</v>
      </c>
      <c r="E31" s="18">
        <f>LARGE('datemar &amp; dateaug kaf'!$C$5:$C$94,'datemar &amp; dateaug kaf rank'!$A31)</f>
        <v>2309.9146241219996</v>
      </c>
      <c r="F31" s="5" t="str">
        <f>VLOOKUP(G31,'datemar &amp; dateaug kaf'!$D$5:$O$94,12,FALSE)</f>
        <v>1980-81</v>
      </c>
      <c r="G31" s="18">
        <f>LARGE('datemar &amp; dateaug kaf'!$D$5:$D$94,'datemar &amp; dateaug kaf rank'!$A31)</f>
        <v>2247.7923124020003</v>
      </c>
      <c r="H31" s="5" t="str">
        <f>VLOOKUP(I31,'datemar &amp; dateaug kaf'!$E$5:$O$94,11,FALSE)</f>
        <v>1980-81</v>
      </c>
      <c r="I31" s="18">
        <f>LARGE('datemar &amp; dateaug kaf'!$E$5:$E$94,'datemar &amp; dateaug kaf rank'!$A31)</f>
        <v>2187.2885130179998</v>
      </c>
      <c r="J31" s="5" t="str">
        <f>VLOOKUP(K31,'datemar &amp; dateaug kaf'!$F$5:$O$94,10,FALSE)</f>
        <v>1985-86</v>
      </c>
      <c r="K31" s="18">
        <f>LARGE('datemar &amp; dateaug kaf'!$F$5:$F$94,'datemar &amp; dateaug kaf rank'!$A31)</f>
        <v>1997.2184375009999</v>
      </c>
      <c r="L31" s="5" t="str">
        <f>VLOOKUP(M31,'datemar &amp; dateaug kaf'!$G$5:$O$94,9,FALSE)</f>
        <v>1958-59</v>
      </c>
      <c r="M31" s="18">
        <f>LARGE('datemar &amp; dateaug kaf'!$G$5:$G$94,'datemar &amp; dateaug kaf rank'!$A31)</f>
        <v>1598.7351466590001</v>
      </c>
      <c r="N31" s="5" t="str">
        <f>VLOOKUP(O31,'datemar &amp; dateaug kaf'!$H$5:$O$94,8,FALSE)</f>
        <v>1983-84</v>
      </c>
      <c r="O31" s="18">
        <f>LARGE('datemar &amp; dateaug kaf'!$H$5:$H$94,'datemar &amp; dateaug kaf rank'!$A31)</f>
        <v>1115.2224375179999</v>
      </c>
      <c r="P31" s="5" t="str">
        <f>VLOOKUP(Q31,'datemar &amp; dateaug kaf'!$I$5:$O$94,7,FALSE)</f>
        <v>1937-38</v>
      </c>
      <c r="Q31" s="18">
        <f>LARGE('datemar &amp; dateaug kaf'!$I$5:$I$94,'datemar &amp; dateaug kaf rank'!$A31)</f>
        <v>673.10476814699996</v>
      </c>
      <c r="R31" s="5" t="str">
        <f>VLOOKUP(S31,'datemar &amp; dateaug kaf'!$J$5:$O$94,6,FALSE)</f>
        <v>1998-99</v>
      </c>
      <c r="S31" s="18">
        <f>LARGE('datemar &amp; dateaug kaf'!$J$5:$J$94,'datemar &amp; dateaug kaf rank'!$A31)</f>
        <v>3158.5883113049999</v>
      </c>
      <c r="T31" s="5" t="str">
        <f>VLOOKUP(U31,'datemar &amp; dateaug kaf'!$K$5:$O$94,5,FALSE)</f>
        <v>1948-49</v>
      </c>
      <c r="U31" s="18">
        <f>LARGE('datemar &amp; dateaug kaf'!$K$5:$K$94,'datemar &amp; dateaug kaf rank'!$A31)</f>
        <v>2026.3139735999998</v>
      </c>
      <c r="V31" s="5" t="str">
        <f>VLOOKUP(W31,'datemar &amp; dateaug kaf'!$L$5:$O$94,4,FALSE)</f>
        <v>1952-53</v>
      </c>
      <c r="W31" s="18">
        <f>LARGE('datemar &amp; dateaug kaf'!$L$5:$L$94,'datemar &amp; dateaug kaf rank'!$A31)</f>
        <v>877.41418197299993</v>
      </c>
      <c r="X31" s="5" t="str">
        <f>VLOOKUP(Y31,'datemar &amp; dateaug kaf'!$M$5:$O$94,3,FALSE)</f>
        <v>1977-78</v>
      </c>
      <c r="Y31" s="18">
        <f>LARGE('datemar &amp; dateaug kaf'!$M$5:$M$94,'datemar &amp; dateaug kaf rank'!$A31)</f>
        <v>223.691892438</v>
      </c>
      <c r="Z31" s="5" t="str">
        <f>VLOOKUP(AA31,'datemar &amp; dateaug kaf'!$N$5:$O$94,2,FALSE)</f>
        <v>2001-02</v>
      </c>
      <c r="AA31" s="18">
        <f>LARGE('datemar &amp; dateaug kaf'!$N$5:$N$94,'datemar &amp; dateaug kaf rank'!$A31)</f>
        <v>57.982807742999995</v>
      </c>
    </row>
    <row r="32" spans="1:27" x14ac:dyDescent="0.2">
      <c r="A32" s="5">
        <v>27</v>
      </c>
      <c r="B32" s="5" t="str">
        <f>VLOOKUP(C32,'datemar &amp; dateaug kaf'!$B$5:$O$94,14,FALSE)</f>
        <v>1975-76</v>
      </c>
      <c r="C32" s="18">
        <f>LARGE('datemar &amp; dateaug kaf'!$B$5:$B$94,'datemar &amp; dateaug kaf rank'!$A32)</f>
        <v>2344.2742922550001</v>
      </c>
      <c r="D32" s="5" t="str">
        <f>VLOOKUP(E32,'datemar &amp; dateaug kaf'!$C$5:$O$94,13,FALSE)</f>
        <v>1998-99</v>
      </c>
      <c r="E32" s="18">
        <f>LARGE('datemar &amp; dateaug kaf'!$C$5:$C$94,'datemar &amp; dateaug kaf rank'!$A32)</f>
        <v>2283.9133027829998</v>
      </c>
      <c r="F32" s="5" t="str">
        <f>VLOOKUP(G32,'datemar &amp; dateaug kaf'!$D$5:$O$94,12,FALSE)</f>
        <v>2015-16</v>
      </c>
      <c r="G32" s="18">
        <f>LARGE('datemar &amp; dateaug kaf'!$D$5:$D$94,'datemar &amp; dateaug kaf rank'!$A32)</f>
        <v>2242.2068580660002</v>
      </c>
      <c r="H32" s="5" t="str">
        <f>VLOOKUP(I32,'datemar &amp; dateaug kaf'!$E$5:$O$94,11,FALSE)</f>
        <v>1975-76</v>
      </c>
      <c r="I32" s="18">
        <f>LARGE('datemar &amp; dateaug kaf'!$E$5:$E$94,'datemar &amp; dateaug kaf rank'!$A32)</f>
        <v>2097.3262023419998</v>
      </c>
      <c r="J32" s="5" t="str">
        <f>VLOOKUP(K32,'datemar &amp; dateaug kaf'!$F$5:$O$94,10,FALSE)</f>
        <v>1975-76</v>
      </c>
      <c r="K32" s="18">
        <f>LARGE('datemar &amp; dateaug kaf'!$F$5:$F$94,'datemar &amp; dateaug kaf rank'!$A32)</f>
        <v>1917.385713222</v>
      </c>
      <c r="L32" s="5" t="str">
        <f>VLOOKUP(M32,'datemar &amp; dateaug kaf'!$G$5:$O$94,9,FALSE)</f>
        <v>1983-84</v>
      </c>
      <c r="M32" s="18">
        <f>LARGE('datemar &amp; dateaug kaf'!$G$5:$G$94,'datemar &amp; dateaug kaf rank'!$A32)</f>
        <v>1590.275642844</v>
      </c>
      <c r="N32" s="5" t="str">
        <f>VLOOKUP(O32,'datemar &amp; dateaug kaf'!$H$5:$O$94,8,FALSE)</f>
        <v>1964-65</v>
      </c>
      <c r="O32" s="18">
        <f>LARGE('datemar &amp; dateaug kaf'!$H$5:$H$94,'datemar &amp; dateaug kaf rank'!$A32)</f>
        <v>1111.737478971</v>
      </c>
      <c r="P32" s="5" t="str">
        <f>VLOOKUP(Q32,'datemar &amp; dateaug kaf'!$I$5:$O$94,7,FALSE)</f>
        <v>1956-57</v>
      </c>
      <c r="Q32" s="18">
        <f>LARGE('datemar &amp; dateaug kaf'!$I$5:$I$94,'datemar &amp; dateaug kaf rank'!$A32)</f>
        <v>659.02410751799994</v>
      </c>
      <c r="R32" s="5" t="str">
        <f>VLOOKUP(S32,'datemar &amp; dateaug kaf'!$J$5:$O$94,6,FALSE)</f>
        <v>1981-82</v>
      </c>
      <c r="S32" s="18">
        <f>LARGE('datemar &amp; dateaug kaf'!$J$5:$J$94,'datemar &amp; dateaug kaf rank'!$A32)</f>
        <v>3145.4775679950003</v>
      </c>
      <c r="T32" s="5" t="str">
        <f>VLOOKUP(U32,'datemar &amp; dateaug kaf'!$K$5:$O$94,5,FALSE)</f>
        <v>1942-43</v>
      </c>
      <c r="U32" s="18">
        <f>LARGE('datemar &amp; dateaug kaf'!$K$5:$K$94,'datemar &amp; dateaug kaf rank'!$A32)</f>
        <v>2023.945709226</v>
      </c>
      <c r="V32" s="5" t="str">
        <f>VLOOKUP(W32,'datemar &amp; dateaug kaf'!$L$5:$O$94,4,FALSE)</f>
        <v>1980-81</v>
      </c>
      <c r="W32" s="18">
        <f>LARGE('datemar &amp; dateaug kaf'!$L$5:$L$94,'datemar &amp; dateaug kaf rank'!$A32)</f>
        <v>867.39368648100003</v>
      </c>
      <c r="X32" s="5" t="str">
        <f>VLOOKUP(Y32,'datemar &amp; dateaug kaf'!$M$5:$O$94,3,FALSE)</f>
        <v>1964-65</v>
      </c>
      <c r="Y32" s="18">
        <f>LARGE('datemar &amp; dateaug kaf'!$M$5:$M$94,'datemar &amp; dateaug kaf rank'!$A32)</f>
        <v>223.384454433</v>
      </c>
      <c r="Z32" s="5" t="str">
        <f>VLOOKUP(AA32,'datemar &amp; dateaug kaf'!$N$5:$O$94,2,FALSE)</f>
        <v>1979-80</v>
      </c>
      <c r="AA32" s="18">
        <f>LARGE('datemar &amp; dateaug kaf'!$N$5:$N$94,'datemar &amp; dateaug kaf rank'!$A32)</f>
        <v>57.736857339000004</v>
      </c>
    </row>
    <row r="33" spans="1:27" x14ac:dyDescent="0.2">
      <c r="A33" s="5">
        <v>28</v>
      </c>
      <c r="B33" s="5" t="str">
        <f>VLOOKUP(C33,'datemar &amp; dateaug kaf'!$B$5:$O$94,14,FALSE)</f>
        <v>1998-99</v>
      </c>
      <c r="C33" s="18">
        <f>LARGE('datemar &amp; dateaug kaf'!$B$5:$B$94,'datemar &amp; dateaug kaf rank'!$A33)</f>
        <v>2322.158590605</v>
      </c>
      <c r="D33" s="5" t="str">
        <f>VLOOKUP(E33,'datemar &amp; dateaug kaf'!$C$5:$O$94,13,FALSE)</f>
        <v>2015-16</v>
      </c>
      <c r="E33" s="18">
        <f>LARGE('datemar &amp; dateaug kaf'!$C$5:$C$94,'datemar &amp; dateaug kaf rank'!$A33)</f>
        <v>2256.8448740460003</v>
      </c>
      <c r="F33" s="5" t="str">
        <f>VLOOKUP(G33,'datemar &amp; dateaug kaf'!$D$5:$O$94,12,FALSE)</f>
        <v>1959-60</v>
      </c>
      <c r="G33" s="18">
        <f>LARGE('datemar &amp; dateaug kaf'!$D$5:$D$94,'datemar &amp; dateaug kaf rank'!$A33)</f>
        <v>2239.6204118820001</v>
      </c>
      <c r="H33" s="5" t="str">
        <f>VLOOKUP(I33,'datemar &amp; dateaug kaf'!$E$5:$O$94,11,FALSE)</f>
        <v>1968-69</v>
      </c>
      <c r="I33" s="18">
        <f>LARGE('datemar &amp; dateaug kaf'!$E$5:$E$94,'datemar &amp; dateaug kaf rank'!$A33)</f>
        <v>2068.9367819190002</v>
      </c>
      <c r="J33" s="5" t="str">
        <f>VLOOKUP(K33,'datemar &amp; dateaug kaf'!$F$5:$O$94,10,FALSE)</f>
        <v>1949-50</v>
      </c>
      <c r="K33" s="18">
        <f>LARGE('datemar &amp; dateaug kaf'!$F$5:$F$94,'datemar &amp; dateaug kaf rank'!$A33)</f>
        <v>1892.7847224089999</v>
      </c>
      <c r="L33" s="5" t="str">
        <f>VLOOKUP(M33,'datemar &amp; dateaug kaf'!$G$5:$O$94,9,FALSE)</f>
        <v>2002-03</v>
      </c>
      <c r="M33" s="18">
        <f>LARGE('datemar &amp; dateaug kaf'!$G$5:$G$94,'datemar &amp; dateaug kaf rank'!$A33)</f>
        <v>1533.9530003279999</v>
      </c>
      <c r="N33" s="5" t="str">
        <f>VLOOKUP(O33,'datemar &amp; dateaug kaf'!$H$5:$O$94,8,FALSE)</f>
        <v>1977-78</v>
      </c>
      <c r="O33" s="18">
        <f>LARGE('datemar &amp; dateaug kaf'!$H$5:$H$94,'datemar &amp; dateaug kaf rank'!$A33)</f>
        <v>1081.3645875480001</v>
      </c>
      <c r="P33" s="5" t="str">
        <f>VLOOKUP(Q33,'datemar &amp; dateaug kaf'!$I$5:$O$94,7,FALSE)</f>
        <v>2010-11</v>
      </c>
      <c r="Q33" s="18">
        <f>LARGE('datemar &amp; dateaug kaf'!$I$5:$I$94,'datemar &amp; dateaug kaf rank'!$A33)</f>
        <v>638.2412983800001</v>
      </c>
      <c r="R33" s="5" t="str">
        <f>VLOOKUP(S33,'datemar &amp; dateaug kaf'!$J$5:$O$94,6,FALSE)</f>
        <v>1951-52</v>
      </c>
      <c r="S33" s="18">
        <f>LARGE('datemar &amp; dateaug kaf'!$J$5:$J$94,'datemar &amp; dateaug kaf rank'!$A33)</f>
        <v>3104.534759613</v>
      </c>
      <c r="T33" s="5" t="str">
        <f>VLOOKUP(U33,'datemar &amp; dateaug kaf'!$K$5:$O$94,5,FALSE)</f>
        <v>1990-91</v>
      </c>
      <c r="U33" s="18">
        <f>LARGE('datemar &amp; dateaug kaf'!$K$5:$K$94,'datemar &amp; dateaug kaf rank'!$A33)</f>
        <v>2011.41810639</v>
      </c>
      <c r="V33" s="5" t="str">
        <f>VLOOKUP(W33,'datemar &amp; dateaug kaf'!$L$5:$O$94,4,FALSE)</f>
        <v>1955-56</v>
      </c>
      <c r="W33" s="18">
        <f>LARGE('datemar &amp; dateaug kaf'!$L$5:$L$94,'datemar &amp; dateaug kaf rank'!$A33)</f>
        <v>799.34674688400003</v>
      </c>
      <c r="X33" s="5" t="str">
        <f>VLOOKUP(Y33,'datemar &amp; dateaug kaf'!$M$5:$O$94,3,FALSE)</f>
        <v>1955-56</v>
      </c>
      <c r="Y33" s="18">
        <f>LARGE('datemar &amp; dateaug kaf'!$M$5:$M$94,'datemar &amp; dateaug kaf rank'!$A33)</f>
        <v>222.21619001400001</v>
      </c>
      <c r="Z33" s="5" t="str">
        <f>VLOOKUP(AA33,'datemar &amp; dateaug kaf'!$N$5:$O$94,2,FALSE)</f>
        <v>1932-33</v>
      </c>
      <c r="AA33" s="18">
        <f>LARGE('datemar &amp; dateaug kaf'!$N$5:$N$94,'datemar &amp; dateaug kaf rank'!$A33)</f>
        <v>57.429419333999995</v>
      </c>
    </row>
    <row r="34" spans="1:27" x14ac:dyDescent="0.2">
      <c r="A34" s="5">
        <v>29</v>
      </c>
      <c r="B34" s="5" t="str">
        <f>VLOOKUP(C34,'datemar &amp; dateaug kaf'!$B$5:$O$94,14,FALSE)</f>
        <v>2015-16</v>
      </c>
      <c r="C34" s="18">
        <f>LARGE('datemar &amp; dateaug kaf'!$B$5:$B$94,'datemar &amp; dateaug kaf rank'!$A34)</f>
        <v>2265.08421258</v>
      </c>
      <c r="D34" s="5" t="str">
        <f>VLOOKUP(E34,'datemar &amp; dateaug kaf'!$C$5:$O$94,13,FALSE)</f>
        <v>1975-76</v>
      </c>
      <c r="E34" s="18">
        <f>LARGE('datemar &amp; dateaug kaf'!$C$5:$C$94,'datemar &amp; dateaug kaf rank'!$A34)</f>
        <v>2253.4571055780002</v>
      </c>
      <c r="F34" s="5" t="str">
        <f>VLOOKUP(G34,'datemar &amp; dateaug kaf'!$D$5:$O$94,12,FALSE)</f>
        <v>1975-76</v>
      </c>
      <c r="G34" s="18">
        <f>LARGE('datemar &amp; dateaug kaf'!$D$5:$D$94,'datemar &amp; dateaug kaf rank'!$A34)</f>
        <v>2196.690165558</v>
      </c>
      <c r="H34" s="5" t="str">
        <f>VLOOKUP(I34,'datemar &amp; dateaug kaf'!$E$5:$O$94,11,FALSE)</f>
        <v>1949-50</v>
      </c>
      <c r="I34" s="18">
        <f>LARGE('datemar &amp; dateaug kaf'!$E$5:$E$94,'datemar &amp; dateaug kaf rank'!$A34)</f>
        <v>2060.4078566190001</v>
      </c>
      <c r="J34" s="5" t="str">
        <f>VLOOKUP(K34,'datemar &amp; dateaug kaf'!$F$5:$O$94,10,FALSE)</f>
        <v>2005-06</v>
      </c>
      <c r="K34" s="18">
        <f>LARGE('datemar &amp; dateaug kaf'!$F$5:$F$94,'datemar &amp; dateaug kaf rank'!$A34)</f>
        <v>1849.5073686599999</v>
      </c>
      <c r="L34" s="5" t="str">
        <f>VLOOKUP(M34,'datemar &amp; dateaug kaf'!$G$5:$O$94,9,FALSE)</f>
        <v>2013-14</v>
      </c>
      <c r="M34" s="18">
        <f>LARGE('datemar &amp; dateaug kaf'!$G$5:$G$94,'datemar &amp; dateaug kaf rank'!$A34)</f>
        <v>1482.6961427460001</v>
      </c>
      <c r="N34" s="5" t="str">
        <f>VLOOKUP(O34,'datemar &amp; dateaug kaf'!$H$5:$O$94,8,FALSE)</f>
        <v>1962-63</v>
      </c>
      <c r="O34" s="18">
        <f>LARGE('datemar &amp; dateaug kaf'!$H$5:$H$94,'datemar &amp; dateaug kaf rank'!$A34)</f>
        <v>1076.048885268</v>
      </c>
      <c r="P34" s="5" t="str">
        <f>VLOOKUP(Q34,'datemar &amp; dateaug kaf'!$I$5:$O$94,7,FALSE)</f>
        <v>1959-60</v>
      </c>
      <c r="Q34" s="18">
        <f>LARGE('datemar &amp; dateaug kaf'!$I$5:$I$94,'datemar &amp; dateaug kaf rank'!$A34)</f>
        <v>635.228405931</v>
      </c>
      <c r="R34" s="5" t="str">
        <f>VLOOKUP(S34,'datemar &amp; dateaug kaf'!$J$5:$O$94,6,FALSE)</f>
        <v>1934-35</v>
      </c>
      <c r="S34" s="18">
        <f>LARGE('datemar &amp; dateaug kaf'!$J$5:$J$94,'datemar &amp; dateaug kaf rank'!$A34)</f>
        <v>3098.9255036249997</v>
      </c>
      <c r="T34" s="5" t="str">
        <f>VLOOKUP(U34,'datemar &amp; dateaug kaf'!$K$5:$O$94,5,FALSE)</f>
        <v>1989-90</v>
      </c>
      <c r="U34" s="18">
        <f>LARGE('datemar &amp; dateaug kaf'!$K$5:$K$94,'datemar &amp; dateaug kaf rank'!$A34)</f>
        <v>1970.316620328</v>
      </c>
      <c r="V34" s="5" t="str">
        <f>VLOOKUP(W34,'datemar &amp; dateaug kaf'!$L$5:$O$94,4,FALSE)</f>
        <v>1964-65</v>
      </c>
      <c r="W34" s="18">
        <f>LARGE('datemar &amp; dateaug kaf'!$L$5:$L$94,'datemar &amp; dateaug kaf rank'!$A34)</f>
        <v>781.05716079299998</v>
      </c>
      <c r="X34" s="5" t="str">
        <f>VLOOKUP(Y34,'datemar &amp; dateaug kaf'!$M$5:$O$94,3,FALSE)</f>
        <v>2009-10</v>
      </c>
      <c r="Y34" s="18">
        <f>LARGE('datemar &amp; dateaug kaf'!$M$5:$M$94,'datemar &amp; dateaug kaf rank'!$A34)</f>
        <v>214.59172748999998</v>
      </c>
      <c r="Z34" s="5" t="str">
        <f>VLOOKUP(AA34,'datemar &amp; dateaug kaf'!$N$5:$O$94,2,FALSE)</f>
        <v>2011-12</v>
      </c>
      <c r="AA34" s="18">
        <f>LARGE('datemar &amp; dateaug kaf'!$N$5:$N$94,'datemar &amp; dateaug kaf rank'!$A34)</f>
        <v>54.478014485999999</v>
      </c>
    </row>
    <row r="35" spans="1:27" x14ac:dyDescent="0.2">
      <c r="A35" s="5">
        <v>30</v>
      </c>
      <c r="B35" s="5" t="str">
        <f>VLOOKUP(C35,'datemar &amp; dateaug kaf'!$B$5:$O$94,14,FALSE)</f>
        <v>1983-84</v>
      </c>
      <c r="C35" s="18">
        <f>LARGE('datemar &amp; dateaug kaf'!$B$5:$B$94,'datemar &amp; dateaug kaf rank'!$A35)</f>
        <v>2247.5086760490003</v>
      </c>
      <c r="D35" s="5" t="str">
        <f>VLOOKUP(E35,'datemar &amp; dateaug kaf'!$C$5:$O$94,13,FALSE)</f>
        <v>1983-84</v>
      </c>
      <c r="E35" s="18">
        <f>LARGE('datemar &amp; dateaug kaf'!$C$5:$C$94,'datemar &amp; dateaug kaf rank'!$A35)</f>
        <v>2159.9503322250002</v>
      </c>
      <c r="F35" s="5" t="str">
        <f>VLOOKUP(G35,'datemar &amp; dateaug kaf'!$D$5:$O$94,12,FALSE)</f>
        <v>1949-50</v>
      </c>
      <c r="G35" s="18">
        <f>LARGE('datemar &amp; dateaug kaf'!$D$5:$D$94,'datemar &amp; dateaug kaf rank'!$A35)</f>
        <v>2114.4554578979996</v>
      </c>
      <c r="H35" s="5" t="str">
        <f>VLOOKUP(I35,'datemar &amp; dateaug kaf'!$E$5:$O$94,11,FALSE)</f>
        <v>1983-84</v>
      </c>
      <c r="I35" s="18">
        <f>LARGE('datemar &amp; dateaug kaf'!$E$5:$E$94,'datemar &amp; dateaug kaf rank'!$A35)</f>
        <v>2038.6610805750001</v>
      </c>
      <c r="J35" s="5" t="str">
        <f>VLOOKUP(K35,'datemar &amp; dateaug kaf'!$F$5:$O$94,10,FALSE)</f>
        <v>1967-68</v>
      </c>
      <c r="K35" s="18">
        <f>LARGE('datemar &amp; dateaug kaf'!$F$5:$F$94,'datemar &amp; dateaug kaf rank'!$A35)</f>
        <v>1829.6528239499999</v>
      </c>
      <c r="L35" s="5" t="str">
        <f>VLOOKUP(M35,'datemar &amp; dateaug kaf'!$G$5:$O$94,9,FALSE)</f>
        <v>1946-47</v>
      </c>
      <c r="M35" s="18">
        <f>LARGE('datemar &amp; dateaug kaf'!$G$5:$G$94,'datemar &amp; dateaug kaf rank'!$A35)</f>
        <v>1443.211185549</v>
      </c>
      <c r="N35" s="5" t="str">
        <f>VLOOKUP(O35,'datemar &amp; dateaug kaf'!$H$5:$O$94,8,FALSE)</f>
        <v>1946-47</v>
      </c>
      <c r="O35" s="18">
        <f>LARGE('datemar &amp; dateaug kaf'!$H$5:$H$94,'datemar &amp; dateaug kaf rank'!$A35)</f>
        <v>1075.453843968</v>
      </c>
      <c r="P35" s="5" t="str">
        <f>VLOOKUP(Q35,'datemar &amp; dateaug kaf'!$I$5:$O$94,7,FALSE)</f>
        <v>1992-93</v>
      </c>
      <c r="Q35" s="18">
        <f>LARGE('datemar &amp; dateaug kaf'!$I$5:$I$94,'datemar &amp; dateaug kaf rank'!$A35)</f>
        <v>629.57154663899996</v>
      </c>
      <c r="R35" s="5" t="str">
        <f>VLOOKUP(S35,'datemar &amp; dateaug kaf'!$J$5:$O$94,6,FALSE)</f>
        <v>1961-62</v>
      </c>
      <c r="S35" s="18">
        <f>LARGE('datemar &amp; dateaug kaf'!$J$5:$J$94,'datemar &amp; dateaug kaf rank'!$A35)</f>
        <v>3086.1955867470001</v>
      </c>
      <c r="T35" s="5" t="str">
        <f>VLOOKUP(U35,'datemar &amp; dateaug kaf'!$K$5:$O$94,5,FALSE)</f>
        <v>1952-53</v>
      </c>
      <c r="U35" s="18">
        <f>LARGE('datemar &amp; dateaug kaf'!$K$5:$K$94,'datemar &amp; dateaug kaf rank'!$A35)</f>
        <v>1966.1136452790001</v>
      </c>
      <c r="V35" s="5" t="str">
        <f>VLOOKUP(W35,'datemar &amp; dateaug kaf'!$L$5:$O$94,4,FALSE)</f>
        <v>1975-76</v>
      </c>
      <c r="W35" s="18">
        <f>LARGE('datemar &amp; dateaug kaf'!$L$5:$L$94,'datemar &amp; dateaug kaf rank'!$A35)</f>
        <v>770.54278102199999</v>
      </c>
      <c r="X35" s="5" t="str">
        <f>VLOOKUP(Y35,'datemar &amp; dateaug kaf'!$M$5:$O$94,3,FALSE)</f>
        <v>1979-80</v>
      </c>
      <c r="Y35" s="18">
        <f>LARGE('datemar &amp; dateaug kaf'!$M$5:$M$94,'datemar &amp; dateaug kaf rank'!$A35)</f>
        <v>209.98015741500001</v>
      </c>
      <c r="Z35" s="5" t="str">
        <f>VLOOKUP(AA35,'datemar &amp; dateaug kaf'!$N$5:$O$94,2,FALSE)</f>
        <v>1942-43</v>
      </c>
      <c r="AA35" s="18">
        <f>LARGE('datemar &amp; dateaug kaf'!$N$5:$N$94,'datemar &amp; dateaug kaf rank'!$A35)</f>
        <v>53.432725269000002</v>
      </c>
    </row>
    <row r="36" spans="1:27" x14ac:dyDescent="0.2">
      <c r="A36" s="5">
        <v>31</v>
      </c>
      <c r="B36" s="5" t="str">
        <f>VLOOKUP(C36,'datemar &amp; dateaug kaf'!$B$5:$O$94,14,FALSE)</f>
        <v>1949-50</v>
      </c>
      <c r="C36" s="18">
        <f>LARGE('datemar &amp; dateaug kaf'!$B$5:$B$94,'datemar &amp; dateaug kaf rank'!$A36)</f>
        <v>2188.6174385879999</v>
      </c>
      <c r="D36" s="5" t="str">
        <f>VLOOKUP(E36,'datemar &amp; dateaug kaf'!$C$5:$O$94,13,FALSE)</f>
        <v>1949-50</v>
      </c>
      <c r="E36" s="18">
        <f>LARGE('datemar &amp; dateaug kaf'!$C$5:$C$94,'datemar &amp; dateaug kaf rank'!$A36)</f>
        <v>2152.9546300080001</v>
      </c>
      <c r="F36" s="5" t="str">
        <f>VLOOKUP(G36,'datemar &amp; dateaug kaf'!$D$5:$O$94,12,FALSE)</f>
        <v>1983-84</v>
      </c>
      <c r="G36" s="18">
        <f>LARGE('datemar &amp; dateaug kaf'!$D$5:$D$94,'datemar &amp; dateaug kaf rank'!$A36)</f>
        <v>2107.5271936949998</v>
      </c>
      <c r="H36" s="5" t="str">
        <f>VLOOKUP(I36,'datemar &amp; dateaug kaf'!$E$5:$O$94,11,FALSE)</f>
        <v>1959-60</v>
      </c>
      <c r="I36" s="18">
        <f>LARGE('datemar &amp; dateaug kaf'!$E$5:$E$94,'datemar &amp; dateaug kaf rank'!$A36)</f>
        <v>2030.808518886</v>
      </c>
      <c r="J36" s="5" t="str">
        <f>VLOOKUP(K36,'datemar &amp; dateaug kaf'!$F$5:$O$94,10,FALSE)</f>
        <v>1983-84</v>
      </c>
      <c r="K36" s="18">
        <f>LARGE('datemar &amp; dateaug kaf'!$F$5:$F$94,'datemar &amp; dateaug kaf rank'!$A36)</f>
        <v>1793.8610897550002</v>
      </c>
      <c r="L36" s="5" t="str">
        <f>VLOOKUP(M36,'datemar &amp; dateaug kaf'!$G$5:$O$94,9,FALSE)</f>
        <v>1952-53</v>
      </c>
      <c r="M36" s="18">
        <f>LARGE('datemar &amp; dateaug kaf'!$G$5:$G$94,'datemar &amp; dateaug kaf rank'!$A36)</f>
        <v>1443.0505243979999</v>
      </c>
      <c r="N36" s="5" t="str">
        <f>VLOOKUP(O36,'datemar &amp; dateaug kaf'!$H$5:$O$94,8,FALSE)</f>
        <v>1931-32</v>
      </c>
      <c r="O36" s="18">
        <f>LARGE('datemar &amp; dateaug kaf'!$H$5:$H$94,'datemar &amp; dateaug kaf rank'!$A36)</f>
        <v>1057.8088859520001</v>
      </c>
      <c r="P36" s="5" t="str">
        <f>VLOOKUP(Q36,'datemar &amp; dateaug kaf'!$I$5:$O$94,7,FALSE)</f>
        <v>1967-68</v>
      </c>
      <c r="Q36" s="18">
        <f>LARGE('datemar &amp; dateaug kaf'!$I$5:$I$94,'datemar &amp; dateaug kaf rank'!$A36)</f>
        <v>623.79171214500002</v>
      </c>
      <c r="R36" s="5" t="str">
        <f>VLOOKUP(S36,'datemar &amp; dateaug kaf'!$J$5:$O$94,6,FALSE)</f>
        <v>1945-46</v>
      </c>
      <c r="S36" s="18">
        <f>LARGE('datemar &amp; dateaug kaf'!$J$5:$J$94,'datemar &amp; dateaug kaf rank'!$A36)</f>
        <v>3080.796578685</v>
      </c>
      <c r="T36" s="5" t="str">
        <f>VLOOKUP(U36,'datemar &amp; dateaug kaf'!$K$5:$O$94,5,FALSE)</f>
        <v>1934-35</v>
      </c>
      <c r="U36" s="18">
        <f>LARGE('datemar &amp; dateaug kaf'!$K$5:$K$94,'datemar &amp; dateaug kaf rank'!$A36)</f>
        <v>1960.4329843349999</v>
      </c>
      <c r="V36" s="5" t="str">
        <f>VLOOKUP(W36,'datemar &amp; dateaug kaf'!$L$5:$O$94,4,FALSE)</f>
        <v>1982-83</v>
      </c>
      <c r="W36" s="18">
        <f>LARGE('datemar &amp; dateaug kaf'!$L$5:$L$94,'datemar &amp; dateaug kaf rank'!$A36)</f>
        <v>751.59864950099995</v>
      </c>
      <c r="X36" s="5" t="str">
        <f>VLOOKUP(Y36,'datemar &amp; dateaug kaf'!$M$5:$O$94,3,FALSE)</f>
        <v>1958-59</v>
      </c>
      <c r="Y36" s="18">
        <f>LARGE('datemar &amp; dateaug kaf'!$M$5:$M$94,'datemar &amp; dateaug kaf rank'!$A36)</f>
        <v>209.79569461200001</v>
      </c>
      <c r="Z36" s="5" t="str">
        <f>VLOOKUP(AA36,'datemar &amp; dateaug kaf'!$N$5:$O$94,2,FALSE)</f>
        <v>1967-68</v>
      </c>
      <c r="AA36" s="18">
        <f>LARGE('datemar &amp; dateaug kaf'!$N$5:$N$94,'datemar &amp; dateaug kaf rank'!$A36)</f>
        <v>53.371237667999999</v>
      </c>
    </row>
    <row r="37" spans="1:27" x14ac:dyDescent="0.2">
      <c r="A37" s="5">
        <v>32</v>
      </c>
      <c r="B37" s="5" t="str">
        <f>VLOOKUP(C37,'datemar &amp; dateaug kaf'!$B$5:$O$94,14,FALSE)</f>
        <v>1999-2000</v>
      </c>
      <c r="C37" s="18">
        <f>LARGE('datemar &amp; dateaug kaf'!$B$5:$B$94,'datemar &amp; dateaug kaf rank'!$A37)</f>
        <v>2154.7179357269997</v>
      </c>
      <c r="D37" s="5" t="str">
        <f>VLOOKUP(E37,'datemar &amp; dateaug kaf'!$C$5:$O$94,13,FALSE)</f>
        <v>2005-06</v>
      </c>
      <c r="E37" s="18">
        <f>LARGE('datemar &amp; dateaug kaf'!$C$5:$C$94,'datemar &amp; dateaug kaf rank'!$A37)</f>
        <v>2105.9007474750001</v>
      </c>
      <c r="F37" s="5" t="str">
        <f>VLOOKUP(G37,'datemar &amp; dateaug kaf'!$D$5:$O$94,12,FALSE)</f>
        <v>2005-06</v>
      </c>
      <c r="G37" s="18">
        <f>LARGE('datemar &amp; dateaug kaf'!$D$5:$D$94,'datemar &amp; dateaug kaf rank'!$A37)</f>
        <v>2075.375128785</v>
      </c>
      <c r="H37" s="5" t="str">
        <f>VLOOKUP(I37,'datemar &amp; dateaug kaf'!$E$5:$O$94,11,FALSE)</f>
        <v>2005-06</v>
      </c>
      <c r="I37" s="18">
        <f>LARGE('datemar &amp; dateaug kaf'!$E$5:$E$94,'datemar &amp; dateaug kaf rank'!$A37)</f>
        <v>1981.6065372599999</v>
      </c>
      <c r="J37" s="5" t="str">
        <f>VLOOKUP(K37,'datemar &amp; dateaug kaf'!$F$5:$O$94,10,FALSE)</f>
        <v>1970-71</v>
      </c>
      <c r="K37" s="18">
        <f>LARGE('datemar &amp; dateaug kaf'!$F$5:$F$94,'datemar &amp; dateaug kaf rank'!$A37)</f>
        <v>1779.476958063</v>
      </c>
      <c r="L37" s="5" t="str">
        <f>VLOOKUP(M37,'datemar &amp; dateaug kaf'!$G$5:$O$94,9,FALSE)</f>
        <v>1977-78</v>
      </c>
      <c r="M37" s="18">
        <f>LARGE('datemar &amp; dateaug kaf'!$G$5:$G$94,'datemar &amp; dateaug kaf rank'!$A37)</f>
        <v>1383.576146463</v>
      </c>
      <c r="N37" s="5" t="str">
        <f>VLOOKUP(O37,'datemar &amp; dateaug kaf'!$H$5:$O$94,8,FALSE)</f>
        <v>1957-58</v>
      </c>
      <c r="O37" s="18">
        <f>LARGE('datemar &amp; dateaug kaf'!$H$5:$H$94,'datemar &amp; dateaug kaf rank'!$A37)</f>
        <v>1047.0088863569999</v>
      </c>
      <c r="P37" s="5" t="str">
        <f>VLOOKUP(Q37,'datemar &amp; dateaug kaf'!$I$5:$O$94,7,FALSE)</f>
        <v>1995-96</v>
      </c>
      <c r="Q37" s="18">
        <f>LARGE('datemar &amp; dateaug kaf'!$I$5:$I$94,'datemar &amp; dateaug kaf rank'!$A37)</f>
        <v>618.56526606</v>
      </c>
      <c r="R37" s="5" t="str">
        <f>VLOOKUP(S37,'datemar &amp; dateaug kaf'!$J$5:$O$94,6,FALSE)</f>
        <v>1984-85</v>
      </c>
      <c r="S37" s="18">
        <f>LARGE('datemar &amp; dateaug kaf'!$J$5:$J$94,'datemar &amp; dateaug kaf rank'!$A37)</f>
        <v>2999.535755286</v>
      </c>
      <c r="T37" s="5" t="str">
        <f>VLOOKUP(U37,'datemar &amp; dateaug kaf'!$K$5:$O$94,5,FALSE)</f>
        <v>1983-84</v>
      </c>
      <c r="U37" s="18">
        <f>LARGE('datemar &amp; dateaug kaf'!$K$5:$K$94,'datemar &amp; dateaug kaf rank'!$A37)</f>
        <v>1938.7952991960001</v>
      </c>
      <c r="V37" s="5" t="str">
        <f>VLOOKUP(W37,'datemar &amp; dateaug kaf'!$L$5:$O$94,4,FALSE)</f>
        <v>1979-80</v>
      </c>
      <c r="W37" s="18">
        <f>LARGE('datemar &amp; dateaug kaf'!$L$5:$L$94,'datemar &amp; dateaug kaf rank'!$A37)</f>
        <v>747.83798848499998</v>
      </c>
      <c r="X37" s="5" t="str">
        <f>VLOOKUP(Y37,'datemar &amp; dateaug kaf'!$M$5:$O$94,3,FALSE)</f>
        <v>1952-53</v>
      </c>
      <c r="Y37" s="18">
        <f>LARGE('datemar &amp; dateaug kaf'!$M$5:$M$94,'datemar &amp; dateaug kaf rank'!$A37)</f>
        <v>201.86379408299999</v>
      </c>
      <c r="Z37" s="5" t="str">
        <f>VLOOKUP(AA37,'datemar &amp; dateaug kaf'!$N$5:$O$94,2,FALSE)</f>
        <v>1959-60</v>
      </c>
      <c r="AA37" s="18">
        <f>LARGE('datemar &amp; dateaug kaf'!$N$5:$N$94,'datemar &amp; dateaug kaf rank'!$A37)</f>
        <v>53.248262466</v>
      </c>
    </row>
    <row r="38" spans="1:27" x14ac:dyDescent="0.2">
      <c r="A38" s="5">
        <v>33</v>
      </c>
      <c r="B38" s="5" t="str">
        <f>VLOOKUP(C38,'datemar &amp; dateaug kaf'!$B$5:$O$94,14,FALSE)</f>
        <v>2005-06</v>
      </c>
      <c r="C38" s="18">
        <f>LARGE('datemar &amp; dateaug kaf'!$B$5:$B$94,'datemar &amp; dateaug kaf rank'!$A38)</f>
        <v>2128.220746638</v>
      </c>
      <c r="D38" s="5" t="str">
        <f>VLOOKUP(E38,'datemar &amp; dateaug kaf'!$C$5:$O$94,13,FALSE)</f>
        <v>1999-2000</v>
      </c>
      <c r="E38" s="18">
        <f>LARGE('datemar &amp; dateaug kaf'!$C$5:$C$94,'datemar &amp; dateaug kaf rank'!$A38)</f>
        <v>2073.4313272049999</v>
      </c>
      <c r="F38" s="5" t="str">
        <f>VLOOKUP(G38,'datemar &amp; dateaug kaf'!$D$5:$O$94,12,FALSE)</f>
        <v>1967-68</v>
      </c>
      <c r="G38" s="18">
        <f>LARGE('datemar &amp; dateaug kaf'!$D$5:$D$94,'datemar &amp; dateaug kaf rank'!$A38)</f>
        <v>2040.5929813290002</v>
      </c>
      <c r="H38" s="5" t="str">
        <f>VLOOKUP(I38,'datemar &amp; dateaug kaf'!$E$5:$O$94,11,FALSE)</f>
        <v>1967-68</v>
      </c>
      <c r="I38" s="18">
        <f>LARGE('datemar &amp; dateaug kaf'!$E$5:$E$94,'datemar &amp; dateaug kaf rank'!$A38)</f>
        <v>1961.3354636399999</v>
      </c>
      <c r="J38" s="5" t="str">
        <f>VLOOKUP(K38,'datemar &amp; dateaug kaf'!$F$5:$O$94,10,FALSE)</f>
        <v>1999-2000</v>
      </c>
      <c r="K38" s="18">
        <f>LARGE('datemar &amp; dateaug kaf'!$F$5:$F$94,'datemar &amp; dateaug kaf rank'!$A38)</f>
        <v>1758.523570419</v>
      </c>
      <c r="L38" s="5" t="str">
        <f>VLOOKUP(M38,'datemar &amp; dateaug kaf'!$G$5:$O$94,9,FALSE)</f>
        <v>1939-40</v>
      </c>
      <c r="M38" s="18">
        <f>LARGE('datemar &amp; dateaug kaf'!$G$5:$G$94,'datemar &amp; dateaug kaf rank'!$A38)</f>
        <v>1376.278956654</v>
      </c>
      <c r="N38" s="5" t="str">
        <f>VLOOKUP(O38,'datemar &amp; dateaug kaf'!$H$5:$O$94,8,FALSE)</f>
        <v>2011-12</v>
      </c>
      <c r="O38" s="18">
        <f>LARGE('datemar &amp; dateaug kaf'!$H$5:$H$94,'datemar &amp; dateaug kaf rank'!$A38)</f>
        <v>1017.026738721</v>
      </c>
      <c r="P38" s="5" t="str">
        <f>VLOOKUP(Q38,'datemar &amp; dateaug kaf'!$I$5:$O$94,7,FALSE)</f>
        <v>1988-89</v>
      </c>
      <c r="Q38" s="18">
        <f>LARGE('datemar &amp; dateaug kaf'!$I$5:$I$94,'datemar &amp; dateaug kaf rank'!$A38)</f>
        <v>617.212538838</v>
      </c>
      <c r="R38" s="5" t="str">
        <f>VLOOKUP(S38,'datemar &amp; dateaug kaf'!$J$5:$O$94,6,FALSE)</f>
        <v>1960-61</v>
      </c>
      <c r="S38" s="18">
        <f>LARGE('datemar &amp; dateaug kaf'!$J$5:$J$94,'datemar &amp; dateaug kaf rank'!$A38)</f>
        <v>2991.2131109699999</v>
      </c>
      <c r="T38" s="5" t="str">
        <f>VLOOKUP(U38,'datemar &amp; dateaug kaf'!$K$5:$O$94,5,FALSE)</f>
        <v>1968-69</v>
      </c>
      <c r="U38" s="18">
        <f>LARGE('datemar &amp; dateaug kaf'!$K$5:$K$94,'datemar &amp; dateaug kaf rank'!$A38)</f>
        <v>1899.659432895</v>
      </c>
      <c r="V38" s="5" t="str">
        <f>VLOOKUP(W38,'datemar &amp; dateaug kaf'!$L$5:$O$94,4,FALSE)</f>
        <v>1984-85</v>
      </c>
      <c r="W38" s="18">
        <f>LARGE('datemar &amp; dateaug kaf'!$L$5:$L$94,'datemar &amp; dateaug kaf rank'!$A38)</f>
        <v>731.71633619700003</v>
      </c>
      <c r="X38" s="5" t="str">
        <f>VLOOKUP(Y38,'datemar &amp; dateaug kaf'!$M$5:$O$94,3,FALSE)</f>
        <v>1941-42</v>
      </c>
      <c r="Y38" s="18">
        <f>LARGE('datemar &amp; dateaug kaf'!$M$5:$M$94,'datemar &amp; dateaug kaf rank'!$A38)</f>
        <v>200.14214125499998</v>
      </c>
      <c r="Z38" s="5" t="str">
        <f>VLOOKUP(AA38,'datemar &amp; dateaug kaf'!$N$5:$O$94,2,FALSE)</f>
        <v>1958-59</v>
      </c>
      <c r="AA38" s="18">
        <f>LARGE('datemar &amp; dateaug kaf'!$N$5:$N$94,'datemar &amp; dateaug kaf rank'!$A38)</f>
        <v>52.633386455999997</v>
      </c>
    </row>
    <row r="39" spans="1:27" x14ac:dyDescent="0.2">
      <c r="A39" s="5">
        <v>34</v>
      </c>
      <c r="B39" s="5" t="str">
        <f>VLOOKUP(C39,'datemar &amp; dateaug kaf'!$B$5:$O$94,14,FALSE)</f>
        <v>1967-68</v>
      </c>
      <c r="C39" s="18">
        <f>LARGE('datemar &amp; dateaug kaf'!$B$5:$B$94,'datemar &amp; dateaug kaf rank'!$A39)</f>
        <v>2100.8448798959998</v>
      </c>
      <c r="D39" s="5" t="str">
        <f>VLOOKUP(E39,'datemar &amp; dateaug kaf'!$C$5:$O$94,13,FALSE)</f>
        <v>1967-68</v>
      </c>
      <c r="E39" s="18">
        <f>LARGE('datemar &amp; dateaug kaf'!$C$5:$C$94,'datemar &amp; dateaug kaf rank'!$A39)</f>
        <v>2068.4409141689998</v>
      </c>
      <c r="F39" s="5" t="str">
        <f>VLOOKUP(G39,'datemar &amp; dateaug kaf'!$D$5:$O$94,12,FALSE)</f>
        <v>1999-2000</v>
      </c>
      <c r="G39" s="18">
        <f>LARGE('datemar &amp; dateaug kaf'!$D$5:$D$94,'datemar &amp; dateaug kaf rank'!$A39)</f>
        <v>2035.4676922649999</v>
      </c>
      <c r="H39" s="5" t="str">
        <f>VLOOKUP(I39,'datemar &amp; dateaug kaf'!$E$5:$O$94,11,FALSE)</f>
        <v>1999-2000</v>
      </c>
      <c r="I39" s="18">
        <f>LARGE('datemar &amp; dateaug kaf'!$E$5:$E$94,'datemar &amp; dateaug kaf rank'!$A39)</f>
        <v>1953.935133339</v>
      </c>
      <c r="J39" s="5" t="str">
        <f>VLOOKUP(K39,'datemar &amp; dateaug kaf'!$F$5:$O$94,10,FALSE)</f>
        <v>1968-69</v>
      </c>
      <c r="K39" s="18">
        <f>LARGE('datemar &amp; dateaug kaf'!$F$5:$F$94,'datemar &amp; dateaug kaf rank'!$A39)</f>
        <v>1692.573159669</v>
      </c>
      <c r="L39" s="5" t="str">
        <f>VLOOKUP(M39,'datemar &amp; dateaug kaf'!$G$5:$O$94,9,FALSE)</f>
        <v>1966-67</v>
      </c>
      <c r="M39" s="18">
        <f>LARGE('datemar &amp; dateaug kaf'!$G$5:$G$94,'datemar &amp; dateaug kaf rank'!$A39)</f>
        <v>1365.709039695</v>
      </c>
      <c r="N39" s="5" t="str">
        <f>VLOOKUP(O39,'datemar &amp; dateaug kaf'!$H$5:$O$94,8,FALSE)</f>
        <v>2010-11</v>
      </c>
      <c r="O39" s="18">
        <f>LARGE('datemar &amp; dateaug kaf'!$H$5:$H$94,'datemar &amp; dateaug kaf rank'!$A39)</f>
        <v>1010.951367048</v>
      </c>
      <c r="P39" s="5" t="str">
        <f>VLOOKUP(Q39,'datemar &amp; dateaug kaf'!$I$5:$O$94,7,FALSE)</f>
        <v>1990-91</v>
      </c>
      <c r="Q39" s="18">
        <f>LARGE('datemar &amp; dateaug kaf'!$I$5:$I$94,'datemar &amp; dateaug kaf rank'!$A39)</f>
        <v>606.02179545600006</v>
      </c>
      <c r="R39" s="5" t="str">
        <f>VLOOKUP(S39,'datemar &amp; dateaug kaf'!$J$5:$O$94,6,FALSE)</f>
        <v>1990-91</v>
      </c>
      <c r="S39" s="18">
        <f>LARGE('datemar &amp; dateaug kaf'!$J$5:$J$94,'datemar &amp; dateaug kaf rank'!$A39)</f>
        <v>2981.2759212600004</v>
      </c>
      <c r="T39" s="5" t="str">
        <f>VLOOKUP(U39,'datemar &amp; dateaug kaf'!$K$5:$O$94,5,FALSE)</f>
        <v>1984-85</v>
      </c>
      <c r="U39" s="18">
        <f>LARGE('datemar &amp; dateaug kaf'!$K$5:$K$94,'datemar &amp; dateaug kaf rank'!$A39)</f>
        <v>1880.8581112859999</v>
      </c>
      <c r="V39" s="5" t="str">
        <f>VLOOKUP(W39,'datemar &amp; dateaug kaf'!$L$5:$O$94,4,FALSE)</f>
        <v>1960-61</v>
      </c>
      <c r="W39" s="18">
        <f>LARGE('datemar &amp; dateaug kaf'!$L$5:$L$94,'datemar &amp; dateaug kaf rank'!$A39)</f>
        <v>731.23831968599995</v>
      </c>
      <c r="X39" s="5" t="str">
        <f>VLOOKUP(Y39,'datemar &amp; dateaug kaf'!$M$5:$O$94,3,FALSE)</f>
        <v>1969-70</v>
      </c>
      <c r="Y39" s="18">
        <f>LARGE('datemar &amp; dateaug kaf'!$M$5:$M$94,'datemar &amp; dateaug kaf rank'!$A39)</f>
        <v>194.66974476599998</v>
      </c>
      <c r="Z39" s="5" t="str">
        <f>VLOOKUP(AA39,'datemar &amp; dateaug kaf'!$N$5:$O$94,2,FALSE)</f>
        <v>1952-53</v>
      </c>
      <c r="AA39" s="18">
        <f>LARGE('datemar &amp; dateaug kaf'!$N$5:$N$94,'datemar &amp; dateaug kaf rank'!$A39)</f>
        <v>52.018510446000001</v>
      </c>
    </row>
    <row r="40" spans="1:27" x14ac:dyDescent="0.2">
      <c r="A40" s="5">
        <v>35</v>
      </c>
      <c r="B40" s="5" t="str">
        <f>VLOOKUP(C40,'datemar &amp; dateaug kaf'!$B$5:$O$94,14,FALSE)</f>
        <v>1962-63</v>
      </c>
      <c r="C40" s="18">
        <f>LARGE('datemar &amp; dateaug kaf'!$B$5:$B$94,'datemar &amp; dateaug kaf rank'!$A40)</f>
        <v>2079.8914922519998</v>
      </c>
      <c r="D40" s="5" t="str">
        <f>VLOOKUP(E40,'datemar &amp; dateaug kaf'!$C$5:$O$94,13,FALSE)</f>
        <v>1962-63</v>
      </c>
      <c r="E40" s="18">
        <f>LARGE('datemar &amp; dateaug kaf'!$C$5:$C$94,'datemar &amp; dateaug kaf rank'!$A40)</f>
        <v>2034.3906675120002</v>
      </c>
      <c r="F40" s="5" t="str">
        <f>VLOOKUP(G40,'datemar &amp; dateaug kaf'!$D$5:$O$94,12,FALSE)</f>
        <v>1962-63</v>
      </c>
      <c r="G40" s="18">
        <f>LARGE('datemar &amp; dateaug kaf'!$D$5:$D$94,'datemar &amp; dateaug kaf rank'!$A40)</f>
        <v>1994.9989334519998</v>
      </c>
      <c r="H40" s="5" t="str">
        <f>VLOOKUP(I40,'datemar &amp; dateaug kaf'!$E$5:$O$94,11,FALSE)</f>
        <v>1970-71</v>
      </c>
      <c r="I40" s="18">
        <f>LARGE('datemar &amp; dateaug kaf'!$E$5:$E$94,'datemar &amp; dateaug kaf rank'!$A40)</f>
        <v>1911.6356307929998</v>
      </c>
      <c r="J40" s="5" t="str">
        <f>VLOOKUP(K40,'datemar &amp; dateaug kaf'!$F$5:$O$94,10,FALSE)</f>
        <v>1962-63</v>
      </c>
      <c r="K40" s="18">
        <f>LARGE('datemar &amp; dateaug kaf'!$F$5:$F$94,'datemar &amp; dateaug kaf rank'!$A40)</f>
        <v>1685.6369615819999</v>
      </c>
      <c r="L40" s="5" t="str">
        <f>VLOOKUP(M40,'datemar &amp; dateaug kaf'!$G$5:$O$94,9,FALSE)</f>
        <v>1980-81</v>
      </c>
      <c r="M40" s="18">
        <f>LARGE('datemar &amp; dateaug kaf'!$G$5:$G$94,'datemar &amp; dateaug kaf rank'!$A40)</f>
        <v>1360.7146597170001</v>
      </c>
      <c r="N40" s="5" t="str">
        <f>VLOOKUP(O40,'datemar &amp; dateaug kaf'!$H$5:$O$94,8,FALSE)</f>
        <v>1959-60</v>
      </c>
      <c r="O40" s="18">
        <f>LARGE('datemar &amp; dateaug kaf'!$H$5:$H$94,'datemar &amp; dateaug kaf rank'!$A40)</f>
        <v>997.72359894900001</v>
      </c>
      <c r="P40" s="5" t="str">
        <f>VLOOKUP(Q40,'datemar &amp; dateaug kaf'!$I$5:$O$94,7,FALSE)</f>
        <v>1945-46</v>
      </c>
      <c r="Q40" s="18">
        <f>LARGE('datemar &amp; dateaug kaf'!$I$5:$I$94,'datemar &amp; dateaug kaf rank'!$A40)</f>
        <v>595.01551487699999</v>
      </c>
      <c r="R40" s="5" t="str">
        <f>VLOOKUP(S40,'datemar &amp; dateaug kaf'!$J$5:$O$94,6,FALSE)</f>
        <v>1959-60</v>
      </c>
      <c r="S40" s="18">
        <f>LARGE('datemar &amp; dateaug kaf'!$J$5:$J$94,'datemar &amp; dateaug kaf rank'!$A40)</f>
        <v>2962.093773219</v>
      </c>
      <c r="T40" s="5" t="str">
        <f>VLOOKUP(U40,'datemar &amp; dateaug kaf'!$K$5:$O$94,5,FALSE)</f>
        <v>1964-65</v>
      </c>
      <c r="U40" s="18">
        <f>LARGE('datemar &amp; dateaug kaf'!$K$5:$K$94,'datemar &amp; dateaug kaf rank'!$A40)</f>
        <v>1868.9572852859999</v>
      </c>
      <c r="V40" s="5" t="str">
        <f>VLOOKUP(W40,'datemar &amp; dateaug kaf'!$L$5:$O$94,4,FALSE)</f>
        <v>1959-60</v>
      </c>
      <c r="W40" s="18">
        <f>LARGE('datemar &amp; dateaug kaf'!$L$5:$L$94,'datemar &amp; dateaug kaf rank'!$A40)</f>
        <v>719.89286556599995</v>
      </c>
      <c r="X40" s="5" t="str">
        <f>VLOOKUP(Y40,'datemar &amp; dateaug kaf'!$M$5:$O$94,3,FALSE)</f>
        <v>1951-52</v>
      </c>
      <c r="Y40" s="18">
        <f>LARGE('datemar &amp; dateaug kaf'!$M$5:$M$94,'datemar &amp; dateaug kaf rank'!$A40)</f>
        <v>175.731563658</v>
      </c>
      <c r="Z40" s="5" t="str">
        <f>VLOOKUP(AA40,'datemar &amp; dateaug kaf'!$N$5:$O$94,2,FALSE)</f>
        <v>1952-53</v>
      </c>
      <c r="AA40" s="18">
        <f>LARGE('datemar &amp; dateaug kaf'!$N$5:$N$94,'datemar &amp; dateaug kaf rank'!$A40)</f>
        <v>52.018510446000001</v>
      </c>
    </row>
    <row r="41" spans="1:27" x14ac:dyDescent="0.2">
      <c r="A41" s="5">
        <v>36</v>
      </c>
      <c r="B41" s="5" t="str">
        <f>VLOOKUP(C41,'datemar &amp; dateaug kaf'!$B$5:$O$94,14,FALSE)</f>
        <v>1970-71</v>
      </c>
      <c r="C41" s="18">
        <f>LARGE('datemar &amp; dateaug kaf'!$B$5:$B$94,'datemar &amp; dateaug kaf rank'!$A41)</f>
        <v>2078.6379385800001</v>
      </c>
      <c r="D41" s="5" t="str">
        <f>VLOOKUP(E41,'datemar &amp; dateaug kaf'!$C$5:$O$94,13,FALSE)</f>
        <v>1970-71</v>
      </c>
      <c r="E41" s="18">
        <f>LARGE('datemar &amp; dateaug kaf'!$C$5:$C$94,'datemar &amp; dateaug kaf rank'!$A41)</f>
        <v>2028.8329817700001</v>
      </c>
      <c r="F41" s="5" t="str">
        <f>VLOOKUP(G41,'datemar &amp; dateaug kaf'!$D$5:$O$94,12,FALSE)</f>
        <v>1970-71</v>
      </c>
      <c r="G41" s="18">
        <f>LARGE('datemar &amp; dateaug kaf'!$D$5:$D$94,'datemar &amp; dateaug kaf rank'!$A41)</f>
        <v>1982.7767851499998</v>
      </c>
      <c r="H41" s="5" t="str">
        <f>VLOOKUP(I41,'datemar &amp; dateaug kaf'!$E$5:$O$94,11,FALSE)</f>
        <v>1962-63</v>
      </c>
      <c r="I41" s="18">
        <f>LARGE('datemar &amp; dateaug kaf'!$E$5:$E$94,'datemar &amp; dateaug kaf rank'!$A41)</f>
        <v>1904.6121599820001</v>
      </c>
      <c r="J41" s="5" t="str">
        <f>VLOOKUP(K41,'datemar &amp; dateaug kaf'!$F$5:$O$94,10,FALSE)</f>
        <v>1966-67</v>
      </c>
      <c r="K41" s="18">
        <f>LARGE('datemar &amp; dateaug kaf'!$F$5:$F$94,'datemar &amp; dateaug kaf rank'!$A41)</f>
        <v>1676.1599371440002</v>
      </c>
      <c r="L41" s="5" t="str">
        <f>VLOOKUP(M41,'datemar &amp; dateaug kaf'!$G$5:$O$94,9,FALSE)</f>
        <v>1999-2000</v>
      </c>
      <c r="M41" s="18">
        <f>LARGE('datemar &amp; dateaug kaf'!$G$5:$G$94,'datemar &amp; dateaug kaf rank'!$A41)</f>
        <v>1343.1748256639999</v>
      </c>
      <c r="N41" s="5" t="str">
        <f>VLOOKUP(O41,'datemar &amp; dateaug kaf'!$H$5:$O$94,8,FALSE)</f>
        <v>1953-54</v>
      </c>
      <c r="O41" s="18">
        <f>LARGE('datemar &amp; dateaug kaf'!$H$5:$H$94,'datemar &amp; dateaug kaf rank'!$A41)</f>
        <v>989.68657445700001</v>
      </c>
      <c r="P41" s="5" t="str">
        <f>VLOOKUP(Q41,'datemar &amp; dateaug kaf'!$I$5:$O$94,7,FALSE)</f>
        <v>1978-79</v>
      </c>
      <c r="Q41" s="18">
        <f>LARGE('datemar &amp; dateaug kaf'!$I$5:$I$94,'datemar &amp; dateaug kaf rank'!$A41)</f>
        <v>593.29386204900004</v>
      </c>
      <c r="R41" s="5" t="str">
        <f>VLOOKUP(S41,'datemar &amp; dateaug kaf'!$J$5:$O$94,6,FALSE)</f>
        <v>2017-18</v>
      </c>
      <c r="S41" s="18">
        <f>LARGE('datemar &amp; dateaug kaf'!$J$5:$J$94,'datemar &amp; dateaug kaf rank'!$A41)</f>
        <v>2928.0693116850002</v>
      </c>
      <c r="T41" s="5" t="str">
        <f>VLOOKUP(U41,'datemar &amp; dateaug kaf'!$K$5:$O$94,5,FALSE)</f>
        <v>1945-46</v>
      </c>
      <c r="U41" s="18">
        <f>LARGE('datemar &amp; dateaug kaf'!$K$5:$K$94,'datemar &amp; dateaug kaf rank'!$A41)</f>
        <v>1827.7586091449998</v>
      </c>
      <c r="V41" s="5" t="str">
        <f>VLOOKUP(W41,'datemar &amp; dateaug kaf'!$L$5:$O$94,4,FALSE)</f>
        <v>1931-32</v>
      </c>
      <c r="W41" s="18">
        <f>LARGE('datemar &amp; dateaug kaf'!$L$5:$L$94,'datemar &amp; dateaug kaf rank'!$A41)</f>
        <v>690.88261871999998</v>
      </c>
      <c r="X41" s="5" t="str">
        <f>VLOOKUP(Y41,'datemar &amp; dateaug kaf'!$M$5:$O$94,3,FALSE)</f>
        <v>2013-14</v>
      </c>
      <c r="Y41" s="18">
        <f>LARGE('datemar &amp; dateaug kaf'!$M$5:$M$94,'datemar &amp; dateaug kaf rank'!$A41)</f>
        <v>172.10379519899999</v>
      </c>
      <c r="Z41" s="5" t="str">
        <f>VLOOKUP(AA41,'datemar &amp; dateaug kaf'!$N$5:$O$94,2,FALSE)</f>
        <v>1994-95</v>
      </c>
      <c r="AA41" s="18">
        <f>LARGE('datemar &amp; dateaug kaf'!$N$5:$N$94,'datemar &amp; dateaug kaf rank'!$A41)</f>
        <v>50.358345219</v>
      </c>
    </row>
    <row r="42" spans="1:27" x14ac:dyDescent="0.2">
      <c r="A42" s="5">
        <v>37</v>
      </c>
      <c r="B42" s="5" t="str">
        <f>VLOOKUP(C42,'datemar &amp; dateaug kaf'!$B$5:$O$94,14,FALSE)</f>
        <v>2004-05</v>
      </c>
      <c r="C42" s="18">
        <f>LARGE('datemar &amp; dateaug kaf'!$B$5:$B$94,'datemar &amp; dateaug kaf rank'!$A42)</f>
        <v>2077.6025667180002</v>
      </c>
      <c r="D42" s="5" t="str">
        <f>VLOOKUP(E42,'datemar &amp; dateaug kaf'!$C$5:$O$94,13,FALSE)</f>
        <v>2004-05</v>
      </c>
      <c r="E42" s="18">
        <f>LARGE('datemar &amp; dateaug kaf'!$C$5:$C$94,'datemar &amp; dateaug kaf rank'!$A42)</f>
        <v>2013.593974077</v>
      </c>
      <c r="F42" s="5" t="str">
        <f>VLOOKUP(G42,'datemar &amp; dateaug kaf'!$D$5:$O$94,12,FALSE)</f>
        <v>2004-05</v>
      </c>
      <c r="G42" s="18">
        <f>LARGE('datemar &amp; dateaug kaf'!$D$5:$D$94,'datemar &amp; dateaug kaf rank'!$A42)</f>
        <v>1942.605546987</v>
      </c>
      <c r="H42" s="5" t="str">
        <f>VLOOKUP(I42,'datemar &amp; dateaug kaf'!$E$5:$O$94,11,FALSE)</f>
        <v>1937-38</v>
      </c>
      <c r="I42" s="18">
        <f>LARGE('datemar &amp; dateaug kaf'!$E$5:$E$94,'datemar &amp; dateaug kaf rank'!$A42)</f>
        <v>1826.8918323180001</v>
      </c>
      <c r="J42" s="5" t="str">
        <f>VLOOKUP(K42,'datemar &amp; dateaug kaf'!$F$5:$O$94,10,FALSE)</f>
        <v>1937-38</v>
      </c>
      <c r="K42" s="18">
        <f>LARGE('datemar &amp; dateaug kaf'!$F$5:$F$94,'datemar &amp; dateaug kaf rank'!$A42)</f>
        <v>1657.6620865980001</v>
      </c>
      <c r="L42" s="5" t="str">
        <f>VLOOKUP(M42,'datemar &amp; dateaug kaf'!$G$5:$O$94,9,FALSE)</f>
        <v>1937-38</v>
      </c>
      <c r="M42" s="18">
        <f>LARGE('datemar &amp; dateaug kaf'!$G$5:$G$94,'datemar &amp; dateaug kaf rank'!$A42)</f>
        <v>1321.6323471329999</v>
      </c>
      <c r="N42" s="5" t="str">
        <f>VLOOKUP(O42,'datemar &amp; dateaug kaf'!$H$5:$O$94,8,FALSE)</f>
        <v>1989-90</v>
      </c>
      <c r="O42" s="18">
        <f>LARGE('datemar &amp; dateaug kaf'!$H$5:$H$94,'datemar &amp; dateaug kaf rank'!$A42)</f>
        <v>986.54475639300006</v>
      </c>
      <c r="P42" s="5" t="str">
        <f>VLOOKUP(Q42,'datemar &amp; dateaug kaf'!$I$5:$O$94,7,FALSE)</f>
        <v>1989-90</v>
      </c>
      <c r="Q42" s="18">
        <f>LARGE('datemar &amp; dateaug kaf'!$I$5:$I$94,'datemar &amp; dateaug kaf rank'!$A42)</f>
        <v>592.06411002899995</v>
      </c>
      <c r="R42" s="5" t="str">
        <f>VLOOKUP(S42,'datemar &amp; dateaug kaf'!$J$5:$O$94,6,FALSE)</f>
        <v>1999-2000</v>
      </c>
      <c r="S42" s="18">
        <f>LARGE('datemar &amp; dateaug kaf'!$J$5:$J$94,'datemar &amp; dateaug kaf rank'!$A42)</f>
        <v>2913.4312957050001</v>
      </c>
      <c r="T42" s="5" t="str">
        <f>VLOOKUP(U42,'datemar &amp; dateaug kaf'!$K$5:$O$94,5,FALSE)</f>
        <v>1978-79</v>
      </c>
      <c r="U42" s="18">
        <f>LARGE('datemar &amp; dateaug kaf'!$K$5:$K$94,'datemar &amp; dateaug kaf rank'!$A42)</f>
        <v>1806.2915025120001</v>
      </c>
      <c r="V42" s="5" t="str">
        <f>VLOOKUP(W42,'datemar &amp; dateaug kaf'!$L$5:$O$94,4,FALSE)</f>
        <v>1977-78</v>
      </c>
      <c r="W42" s="18">
        <f>LARGE('datemar &amp; dateaug kaf'!$L$5:$L$94,'datemar &amp; dateaug kaf rank'!$A42)</f>
        <v>667.77121462800005</v>
      </c>
      <c r="X42" s="5" t="str">
        <f>VLOOKUP(Y42,'datemar &amp; dateaug kaf'!$M$5:$O$94,3,FALSE)</f>
        <v>1995-96</v>
      </c>
      <c r="Y42" s="18">
        <f>LARGE('datemar &amp; dateaug kaf'!$M$5:$M$94,'datemar &amp; dateaug kaf rank'!$A42)</f>
        <v>169.21387795200002</v>
      </c>
      <c r="Z42" s="5" t="str">
        <f>VLOOKUP(AA42,'datemar &amp; dateaug kaf'!$N$5:$O$94,2,FALSE)</f>
        <v>1936-37</v>
      </c>
      <c r="AA42" s="18">
        <f>LARGE('datemar &amp; dateaug kaf'!$N$5:$N$94,'datemar &amp; dateaug kaf rank'!$A42)</f>
        <v>50.296857618000004</v>
      </c>
    </row>
    <row r="43" spans="1:27" x14ac:dyDescent="0.2">
      <c r="A43" s="5">
        <v>38</v>
      </c>
      <c r="B43" s="5" t="str">
        <f>VLOOKUP(C43,'datemar &amp; dateaug kaf'!$B$5:$O$94,14,FALSE)</f>
        <v>1947-48</v>
      </c>
      <c r="C43" s="18">
        <f>LARGE('datemar &amp; dateaug kaf'!$B$5:$B$94,'datemar &amp; dateaug kaf rank'!$A43)</f>
        <v>2014.454800491</v>
      </c>
      <c r="D43" s="5" t="str">
        <f>VLOOKUP(E43,'datemar &amp; dateaug kaf'!$C$5:$O$94,13,FALSE)</f>
        <v>1947-48</v>
      </c>
      <c r="E43" s="18">
        <f>LARGE('datemar &amp; dateaug kaf'!$C$5:$C$94,'datemar &amp; dateaug kaf rank'!$A43)</f>
        <v>1972.2128186039999</v>
      </c>
      <c r="F43" s="5" t="str">
        <f>VLOOKUP(G43,'datemar &amp; dateaug kaf'!$D$5:$O$94,12,FALSE)</f>
        <v>1947-48</v>
      </c>
      <c r="G43" s="18">
        <f>LARGE('datemar &amp; dateaug kaf'!$D$5:$D$94,'datemar &amp; dateaug kaf rank'!$A43)</f>
        <v>1915.1483579339999</v>
      </c>
      <c r="H43" s="5" t="str">
        <f>VLOOKUP(I43,'datemar &amp; dateaug kaf'!$E$5:$O$94,11,FALSE)</f>
        <v>2004-05</v>
      </c>
      <c r="I43" s="18">
        <f>LARGE('datemar &amp; dateaug kaf'!$E$5:$E$94,'datemar &amp; dateaug kaf rank'!$A43)</f>
        <v>1819.3843945829999</v>
      </c>
      <c r="J43" s="5" t="str">
        <f>VLOOKUP(K43,'datemar &amp; dateaug kaf'!$F$5:$O$94,10,FALSE)</f>
        <v>2002-03</v>
      </c>
      <c r="K43" s="18">
        <f>LARGE('datemar &amp; dateaug kaf'!$F$5:$F$94,'datemar &amp; dateaug kaf rank'!$A43)</f>
        <v>1646.782748163</v>
      </c>
      <c r="L43" s="5" t="str">
        <f>VLOOKUP(M43,'datemar &amp; dateaug kaf'!$G$5:$O$94,9,FALSE)</f>
        <v>1962-63</v>
      </c>
      <c r="M43" s="18">
        <f>LARGE('datemar &amp; dateaug kaf'!$G$5:$G$94,'datemar &amp; dateaug kaf rank'!$A43)</f>
        <v>1316.9573059859999</v>
      </c>
      <c r="N43" s="5" t="str">
        <f>VLOOKUP(O43,'datemar &amp; dateaug kaf'!$H$5:$O$94,8,FALSE)</f>
        <v>1980-81</v>
      </c>
      <c r="O43" s="18">
        <f>LARGE('datemar &amp; dateaug kaf'!$H$5:$H$94,'datemar &amp; dateaug kaf rank'!$A43)</f>
        <v>975.18740144699996</v>
      </c>
      <c r="P43" s="5" t="str">
        <f>VLOOKUP(Q43,'datemar &amp; dateaug kaf'!$I$5:$O$94,7,FALSE)</f>
        <v>1946-47</v>
      </c>
      <c r="Q43" s="18">
        <f>LARGE('datemar &amp; dateaug kaf'!$I$5:$I$94,'datemar &amp; dateaug kaf rank'!$A43)</f>
        <v>585.11601111599998</v>
      </c>
      <c r="R43" s="5" t="str">
        <f>VLOOKUP(S43,'datemar &amp; dateaug kaf'!$J$5:$O$94,6,FALSE)</f>
        <v>1935-36</v>
      </c>
      <c r="S43" s="18">
        <f>LARGE('datemar &amp; dateaug kaf'!$J$5:$J$94,'datemar &amp; dateaug kaf rank'!$A43)</f>
        <v>2907.4669984080001</v>
      </c>
      <c r="T43" s="5" t="str">
        <f>VLOOKUP(U43,'datemar &amp; dateaug kaf'!$K$5:$O$94,5,FALSE)</f>
        <v>2008-09</v>
      </c>
      <c r="U43" s="18">
        <f>LARGE('datemar &amp; dateaug kaf'!$K$5:$K$94,'datemar &amp; dateaug kaf rank'!$A43)</f>
        <v>1786.3516685490001</v>
      </c>
      <c r="V43" s="5" t="str">
        <f>VLOOKUP(W43,'datemar &amp; dateaug kaf'!$L$5:$O$94,4,FALSE)</f>
        <v>1995-96</v>
      </c>
      <c r="W43" s="18">
        <f>LARGE('datemar &amp; dateaug kaf'!$L$5:$L$94,'datemar &amp; dateaug kaf rank'!$A43)</f>
        <v>640.90311646199996</v>
      </c>
      <c r="X43" s="5" t="str">
        <f>VLOOKUP(Y43,'datemar &amp; dateaug kaf'!$M$5:$O$94,3,FALSE)</f>
        <v>1966-67</v>
      </c>
      <c r="Y43" s="18">
        <f>LARGE('datemar &amp; dateaug kaf'!$M$5:$M$94,'datemar &amp; dateaug kaf rank'!$A43)</f>
        <v>166.13949790200002</v>
      </c>
      <c r="Z43" s="5" t="str">
        <f>VLOOKUP(AA43,'datemar &amp; dateaug kaf'!$N$5:$O$94,2,FALSE)</f>
        <v>1984-85</v>
      </c>
      <c r="AA43" s="18">
        <f>LARGE('datemar &amp; dateaug kaf'!$N$5:$N$94,'datemar &amp; dateaug kaf rank'!$A43)</f>
        <v>50.050907213999999</v>
      </c>
    </row>
    <row r="44" spans="1:27" x14ac:dyDescent="0.2">
      <c r="A44" s="5">
        <v>39</v>
      </c>
      <c r="B44" s="5" t="str">
        <f>VLOOKUP(C44,'datemar &amp; dateaug kaf'!$B$5:$O$94,14,FALSE)</f>
        <v>1937-38</v>
      </c>
      <c r="C44" s="18">
        <f>LARGE('datemar &amp; dateaug kaf'!$B$5:$B$94,'datemar &amp; dateaug kaf rank'!$A44)</f>
        <v>1967.9721576060001</v>
      </c>
      <c r="D44" s="5" t="str">
        <f>VLOOKUP(E44,'datemar &amp; dateaug kaf'!$C$5:$O$94,13,FALSE)</f>
        <v>1937-38</v>
      </c>
      <c r="E44" s="18">
        <f>LARGE('datemar &amp; dateaug kaf'!$C$5:$C$94,'datemar &amp; dateaug kaf rank'!$A44)</f>
        <v>1917.675299988</v>
      </c>
      <c r="F44" s="5" t="str">
        <f>VLOOKUP(G44,'datemar &amp; dateaug kaf'!$D$5:$O$94,12,FALSE)</f>
        <v>1937-38</v>
      </c>
      <c r="G44" s="18">
        <f>LARGE('datemar &amp; dateaug kaf'!$D$5:$D$94,'datemar &amp; dateaug kaf rank'!$A44)</f>
        <v>1874.2372850879999</v>
      </c>
      <c r="H44" s="5" t="str">
        <f>VLOOKUP(I44,'datemar &amp; dateaug kaf'!$E$5:$O$94,11,FALSE)</f>
        <v>1966-67</v>
      </c>
      <c r="I44" s="18">
        <f>LARGE('datemar &amp; dateaug kaf'!$E$5:$E$94,'datemar &amp; dateaug kaf rank'!$A44)</f>
        <v>1789.2772882739998</v>
      </c>
      <c r="J44" s="5" t="str">
        <f>VLOOKUP(K44,'datemar &amp; dateaug kaf'!$F$5:$O$94,10,FALSE)</f>
        <v>2013-14</v>
      </c>
      <c r="K44" s="18">
        <f>LARGE('datemar &amp; dateaug kaf'!$F$5:$F$94,'datemar &amp; dateaug kaf rank'!$A44)</f>
        <v>1641.9490293360002</v>
      </c>
      <c r="L44" s="5" t="str">
        <f>VLOOKUP(M44,'datemar &amp; dateaug kaf'!$G$5:$O$94,9,FALSE)</f>
        <v>1968-69</v>
      </c>
      <c r="M44" s="18">
        <f>LARGE('datemar &amp; dateaug kaf'!$G$5:$G$94,'datemar &amp; dateaug kaf rank'!$A44)</f>
        <v>1302.1268933189999</v>
      </c>
      <c r="N44" s="5" t="str">
        <f>VLOOKUP(O44,'datemar &amp; dateaug kaf'!$H$5:$O$94,8,FALSE)</f>
        <v>1991-92</v>
      </c>
      <c r="O44" s="18">
        <f>LARGE('datemar &amp; dateaug kaf'!$H$5:$H$94,'datemar &amp; dateaug kaf rank'!$A44)</f>
        <v>962.8006250520001</v>
      </c>
      <c r="P44" s="5" t="str">
        <f>VLOOKUP(Q44,'datemar &amp; dateaug kaf'!$I$5:$O$94,7,FALSE)</f>
        <v>2008-09</v>
      </c>
      <c r="Q44" s="18">
        <f>LARGE('datemar &amp; dateaug kaf'!$I$5:$I$94,'datemar &amp; dateaug kaf rank'!$A44)</f>
        <v>573.12592892099997</v>
      </c>
      <c r="R44" s="5" t="str">
        <f>VLOOKUP(S44,'datemar &amp; dateaug kaf'!$J$5:$O$94,6,FALSE)</f>
        <v>1937-38</v>
      </c>
      <c r="S44" s="18">
        <f>LARGE('datemar &amp; dateaug kaf'!$J$5:$J$94,'datemar &amp; dateaug kaf rank'!$A44)</f>
        <v>2881.3486522799999</v>
      </c>
      <c r="T44" s="5" t="str">
        <f>VLOOKUP(U44,'datemar &amp; dateaug kaf'!$K$5:$O$94,5,FALSE)</f>
        <v>1959-60</v>
      </c>
      <c r="U44" s="18">
        <f>LARGE('datemar &amp; dateaug kaf'!$K$5:$K$94,'datemar &amp; dateaug kaf rank'!$A44)</f>
        <v>1775.8194375390001</v>
      </c>
      <c r="V44" s="5" t="str">
        <f>VLOOKUP(W44,'datemar &amp; dateaug kaf'!$L$5:$O$94,4,FALSE)</f>
        <v>2005-06</v>
      </c>
      <c r="W44" s="18">
        <f>LARGE('datemar &amp; dateaug kaf'!$L$5:$L$94,'datemar &amp; dateaug kaf rank'!$A44)</f>
        <v>640.22873632200003</v>
      </c>
      <c r="X44" s="5" t="str">
        <f>VLOOKUP(Y44,'datemar &amp; dateaug kaf'!$M$5:$O$94,3,FALSE)</f>
        <v>1959-60</v>
      </c>
      <c r="Y44" s="18">
        <f>LARGE('datemar &amp; dateaug kaf'!$M$5:$M$94,'datemar &amp; dateaug kaf rank'!$A44)</f>
        <v>164.54082027600001</v>
      </c>
      <c r="Z44" s="5" t="str">
        <f>VLOOKUP(AA44,'datemar &amp; dateaug kaf'!$N$5:$O$94,2,FALSE)</f>
        <v>1969-70</v>
      </c>
      <c r="AA44" s="18">
        <f>LARGE('datemar &amp; dateaug kaf'!$N$5:$N$94,'datemar &amp; dateaug kaf rank'!$A44)</f>
        <v>49.804956809999993</v>
      </c>
    </row>
    <row r="45" spans="1:27" x14ac:dyDescent="0.2">
      <c r="A45" s="5">
        <v>40</v>
      </c>
      <c r="B45" s="5" t="str">
        <f>VLOOKUP(C45,'datemar &amp; dateaug kaf'!$B$5:$O$94,14,FALSE)</f>
        <v>2013-14</v>
      </c>
      <c r="C45" s="18">
        <f>LARGE('datemar &amp; dateaug kaf'!$B$5:$B$94,'datemar &amp; dateaug kaf rank'!$A45)</f>
        <v>1920.0098453549999</v>
      </c>
      <c r="D45" s="5" t="str">
        <f>VLOOKUP(E45,'datemar &amp; dateaug kaf'!$C$5:$O$94,13,FALSE)</f>
        <v>2013-14</v>
      </c>
      <c r="E45" s="18">
        <f>LARGE('datemar &amp; dateaug kaf'!$C$5:$C$94,'datemar &amp; dateaug kaf rank'!$A45)</f>
        <v>1876.5381114479999</v>
      </c>
      <c r="F45" s="5" t="str">
        <f>VLOOKUP(G45,'datemar &amp; dateaug kaf'!$D$5:$O$94,12,FALSE)</f>
        <v>2013-14</v>
      </c>
      <c r="G45" s="18">
        <f>LARGE('datemar &amp; dateaug kaf'!$D$5:$D$94,'datemar &amp; dateaug kaf rank'!$A45)</f>
        <v>1833.873650238</v>
      </c>
      <c r="H45" s="5" t="str">
        <f>VLOOKUP(I45,'datemar &amp; dateaug kaf'!$E$5:$O$94,11,FALSE)</f>
        <v>2013-14</v>
      </c>
      <c r="I45" s="18">
        <f>LARGE('datemar &amp; dateaug kaf'!$E$5:$E$94,'datemar &amp; dateaug kaf rank'!$A45)</f>
        <v>1770.4184460060001</v>
      </c>
      <c r="J45" s="5" t="str">
        <f>VLOOKUP(K45,'datemar &amp; dateaug kaf'!$F$5:$O$94,10,FALSE)</f>
        <v>2004-05</v>
      </c>
      <c r="K45" s="18">
        <f>LARGE('datemar &amp; dateaug kaf'!$F$5:$F$94,'datemar &amp; dateaug kaf rank'!$A45)</f>
        <v>1561.672007553</v>
      </c>
      <c r="L45" s="5" t="str">
        <f>VLOOKUP(M45,'datemar &amp; dateaug kaf'!$G$5:$O$94,9,FALSE)</f>
        <v>2001-02</v>
      </c>
      <c r="M45" s="18">
        <f>LARGE('datemar &amp; dateaug kaf'!$G$5:$G$94,'datemar &amp; dateaug kaf rank'!$A45)</f>
        <v>1272.809208468</v>
      </c>
      <c r="N45" s="5" t="str">
        <f>VLOOKUP(O45,'datemar &amp; dateaug kaf'!$H$5:$O$94,8,FALSE)</f>
        <v>1948-49</v>
      </c>
      <c r="O45" s="18">
        <f>LARGE('datemar &amp; dateaug kaf'!$H$5:$H$94,'datemar &amp; dateaug kaf rank'!$A45)</f>
        <v>942.414510114</v>
      </c>
      <c r="P45" s="5" t="str">
        <f>VLOOKUP(Q45,'datemar &amp; dateaug kaf'!$I$5:$O$94,7,FALSE)</f>
        <v>1955-56</v>
      </c>
      <c r="Q45" s="18">
        <f>LARGE('datemar &amp; dateaug kaf'!$I$5:$I$94,'datemar &amp; dateaug kaf rank'!$A45)</f>
        <v>567.77650763400004</v>
      </c>
      <c r="R45" s="5" t="str">
        <f>VLOOKUP(S45,'datemar &amp; dateaug kaf'!$J$5:$O$94,6,FALSE)</f>
        <v>1988-89</v>
      </c>
      <c r="S45" s="18">
        <f>LARGE('datemar &amp; dateaug kaf'!$J$5:$J$94,'datemar &amp; dateaug kaf rank'!$A45)</f>
        <v>2856.5195623019999</v>
      </c>
      <c r="T45" s="5" t="str">
        <f>VLOOKUP(U45,'datemar &amp; dateaug kaf'!$K$5:$O$94,5,FALSE)</f>
        <v>2013-14</v>
      </c>
      <c r="U45" s="18">
        <f>LARGE('datemar &amp; dateaug kaf'!$K$5:$K$94,'datemar &amp; dateaug kaf rank'!$A45)</f>
        <v>1742.760926382</v>
      </c>
      <c r="V45" s="5" t="str">
        <f>VLOOKUP(W45,'datemar &amp; dateaug kaf'!$L$5:$O$94,4,FALSE)</f>
        <v>2013-14</v>
      </c>
      <c r="W45" s="18">
        <f>LARGE('datemar &amp; dateaug kaf'!$L$5:$L$94,'datemar &amp; dateaug kaf rank'!$A45)</f>
        <v>634.56989355899998</v>
      </c>
      <c r="X45" s="5" t="str">
        <f>VLOOKUP(Y45,'datemar &amp; dateaug kaf'!$M$5:$O$94,3,FALSE)</f>
        <v>1931-32</v>
      </c>
      <c r="Y45" s="18">
        <f>LARGE('datemar &amp; dateaug kaf'!$M$5:$M$94,'datemar &amp; dateaug kaf rank'!$A45)</f>
        <v>163.55701866000001</v>
      </c>
      <c r="Z45" s="5" t="str">
        <f>VLOOKUP(AA45,'datemar &amp; dateaug kaf'!$N$5:$O$94,2,FALSE)</f>
        <v>2008-09</v>
      </c>
      <c r="AA45" s="18">
        <f>LARGE('datemar &amp; dateaug kaf'!$N$5:$N$94,'datemar &amp; dateaug kaf rank'!$A45)</f>
        <v>48.944130395999998</v>
      </c>
    </row>
    <row r="46" spans="1:27" x14ac:dyDescent="0.2">
      <c r="A46" s="5">
        <v>41</v>
      </c>
      <c r="B46" s="5" t="str">
        <f>VLOOKUP(C46,'datemar &amp; dateaug kaf'!$B$5:$O$94,14,FALSE)</f>
        <v>1966-67</v>
      </c>
      <c r="C46" s="18">
        <f>LARGE('datemar &amp; dateaug kaf'!$B$5:$B$94,'datemar &amp; dateaug kaf rank'!$A46)</f>
        <v>1886.7113342069999</v>
      </c>
      <c r="D46" s="5" t="str">
        <f>VLOOKUP(E46,'datemar &amp; dateaug kaf'!$C$5:$O$94,13,FALSE)</f>
        <v>1966-67</v>
      </c>
      <c r="E46" s="18">
        <f>LARGE('datemar &amp; dateaug kaf'!$C$5:$C$94,'datemar &amp; dateaug kaf rank'!$A46)</f>
        <v>1855.9060461060001</v>
      </c>
      <c r="F46" s="5" t="str">
        <f>VLOOKUP(G46,'datemar &amp; dateaug kaf'!$D$5:$O$94,12,FALSE)</f>
        <v>1966-67</v>
      </c>
      <c r="G46" s="18">
        <f>LARGE('datemar &amp; dateaug kaf'!$D$5:$D$94,'datemar &amp; dateaug kaf rank'!$A46)</f>
        <v>1829.3672041259999</v>
      </c>
      <c r="H46" s="5" t="str">
        <f>VLOOKUP(I46,'datemar &amp; dateaug kaf'!$E$5:$O$94,11,FALSE)</f>
        <v>1947-48</v>
      </c>
      <c r="I46" s="18">
        <f>LARGE('datemar &amp; dateaug kaf'!$E$5:$E$94,'datemar &amp; dateaug kaf rank'!$A46)</f>
        <v>1730.378116929</v>
      </c>
      <c r="J46" s="5" t="str">
        <f>VLOOKUP(K46,'datemar &amp; dateaug kaf'!$F$5:$O$94,10,FALSE)</f>
        <v>1945-46</v>
      </c>
      <c r="K46" s="18">
        <f>LARGE('datemar &amp; dateaug kaf'!$F$5:$F$94,'datemar &amp; dateaug kaf rank'!$A46)</f>
        <v>1534.0501904069999</v>
      </c>
      <c r="L46" s="5" t="str">
        <f>VLOOKUP(M46,'datemar &amp; dateaug kaf'!$G$5:$O$94,9,FALSE)</f>
        <v>2008-09</v>
      </c>
      <c r="M46" s="18">
        <f>LARGE('datemar &amp; dateaug kaf'!$G$5:$G$94,'datemar &amp; dateaug kaf rank'!$A46)</f>
        <v>1264.9744980180001</v>
      </c>
      <c r="N46" s="5" t="str">
        <f>VLOOKUP(O46,'datemar &amp; dateaug kaf'!$H$5:$O$94,8,FALSE)</f>
        <v>1952-53</v>
      </c>
      <c r="O46" s="18">
        <f>LARGE('datemar &amp; dateaug kaf'!$H$5:$H$94,'datemar &amp; dateaug kaf rank'!$A46)</f>
        <v>940.32789862200002</v>
      </c>
      <c r="P46" s="5" t="str">
        <f>VLOOKUP(Q46,'datemar &amp; dateaug kaf'!$I$5:$O$94,7,FALSE)</f>
        <v>2012-13</v>
      </c>
      <c r="Q46" s="18">
        <f>LARGE('datemar &amp; dateaug kaf'!$I$5:$I$94,'datemar &amp; dateaug kaf rank'!$A46)</f>
        <v>558.73783028700007</v>
      </c>
      <c r="R46" s="5" t="str">
        <f>VLOOKUP(S46,'datemar &amp; dateaug kaf'!$J$5:$O$94,6,FALSE)</f>
        <v>1995-96</v>
      </c>
      <c r="S46" s="18">
        <f>LARGE('datemar &amp; dateaug kaf'!$J$5:$J$94,'datemar &amp; dateaug kaf rank'!$A46)</f>
        <v>2844.7317941490001</v>
      </c>
      <c r="T46" s="5" t="str">
        <f>VLOOKUP(U46,'datemar &amp; dateaug kaf'!$K$5:$O$94,5,FALSE)</f>
        <v>1936-37</v>
      </c>
      <c r="U46" s="18">
        <f>LARGE('datemar &amp; dateaug kaf'!$K$5:$K$94,'datemar &amp; dateaug kaf rank'!$A46)</f>
        <v>1741.6958024549999</v>
      </c>
      <c r="V46" s="5" t="str">
        <f>VLOOKUP(W46,'datemar &amp; dateaug kaf'!$L$5:$O$94,4,FALSE)</f>
        <v>1956-57</v>
      </c>
      <c r="W46" s="18">
        <f>LARGE('datemar &amp; dateaug kaf'!$L$5:$L$94,'datemar &amp; dateaug kaf rank'!$A46)</f>
        <v>623.00229068700003</v>
      </c>
      <c r="X46" s="5" t="str">
        <f>VLOOKUP(Y46,'datemar &amp; dateaug kaf'!$M$5:$O$94,3,FALSE)</f>
        <v>1994-95</v>
      </c>
      <c r="Y46" s="18">
        <f>LARGE('datemar &amp; dateaug kaf'!$M$5:$M$94,'datemar &amp; dateaug kaf rank'!$A46)</f>
        <v>163.311068256</v>
      </c>
      <c r="Z46" s="5" t="str">
        <f>VLOOKUP(AA46,'datemar &amp; dateaug kaf'!$N$5:$O$94,2,FALSE)</f>
        <v>1934-35</v>
      </c>
      <c r="AA46" s="18">
        <f>LARGE('datemar &amp; dateaug kaf'!$N$5:$N$94,'datemar &amp; dateaug kaf rank'!$A46)</f>
        <v>48.329254386000002</v>
      </c>
    </row>
    <row r="47" spans="1:27" x14ac:dyDescent="0.2">
      <c r="A47" s="5">
        <v>42</v>
      </c>
      <c r="B47" s="5" t="str">
        <f>VLOOKUP(C47,'datemar &amp; dateaug kaf'!$B$5:$O$94,14,FALSE)</f>
        <v>2002-03</v>
      </c>
      <c r="C47" s="18">
        <f>LARGE('datemar &amp; dateaug kaf'!$B$5:$B$94,'datemar &amp; dateaug kaf rank'!$A47)</f>
        <v>1872.950012409</v>
      </c>
      <c r="D47" s="5" t="str">
        <f>VLOOKUP(E47,'datemar &amp; dateaug kaf'!$C$5:$O$94,13,FALSE)</f>
        <v>1945-46</v>
      </c>
      <c r="E47" s="18">
        <f>LARGE('datemar &amp; dateaug kaf'!$C$5:$C$94,'datemar &amp; dateaug kaf rank'!$A47)</f>
        <v>1827.2310058589999</v>
      </c>
      <c r="F47" s="5" t="str">
        <f>VLOOKUP(G47,'datemar &amp; dateaug kaf'!$D$5:$O$94,12,FALSE)</f>
        <v>1934-35</v>
      </c>
      <c r="G47" s="18">
        <f>LARGE('datemar &amp; dateaug kaf'!$D$5:$D$94,'datemar &amp; dateaug kaf rank'!$A47)</f>
        <v>1782.1110075510001</v>
      </c>
      <c r="H47" s="5" t="str">
        <f>VLOOKUP(I47,'datemar &amp; dateaug kaf'!$E$5:$O$94,11,FALSE)</f>
        <v>2002-03</v>
      </c>
      <c r="I47" s="18">
        <f>LARGE('datemar &amp; dateaug kaf'!$E$5:$E$94,'datemar &amp; dateaug kaf rank'!$A47)</f>
        <v>1719.972828063</v>
      </c>
      <c r="J47" s="5" t="str">
        <f>VLOOKUP(K47,'datemar &amp; dateaug kaf'!$F$5:$O$94,10,FALSE)</f>
        <v>1952-53</v>
      </c>
      <c r="K47" s="18">
        <f>LARGE('datemar &amp; dateaug kaf'!$F$5:$F$94,'datemar &amp; dateaug kaf rank'!$A47)</f>
        <v>1520.955314865</v>
      </c>
      <c r="L47" s="5" t="str">
        <f>VLOOKUP(M47,'datemar &amp; dateaug kaf'!$G$5:$O$94,9,FALSE)</f>
        <v>1955-56</v>
      </c>
      <c r="M47" s="18">
        <f>LARGE('datemar &amp; dateaug kaf'!$G$5:$G$94,'datemar &amp; dateaug kaf rank'!$A47)</f>
        <v>1260.2855725739998</v>
      </c>
      <c r="N47" s="5" t="str">
        <f>VLOOKUP(O47,'datemar &amp; dateaug kaf'!$H$5:$O$94,8,FALSE)</f>
        <v>1969-70</v>
      </c>
      <c r="O47" s="18">
        <f>LARGE('datemar &amp; dateaug kaf'!$H$5:$H$94,'datemar &amp; dateaug kaf rank'!$A47)</f>
        <v>922.50046127400003</v>
      </c>
      <c r="P47" s="5" t="str">
        <f>VLOOKUP(Q47,'datemar &amp; dateaug kaf'!$I$5:$O$94,7,FALSE)</f>
        <v>2003-04</v>
      </c>
      <c r="Q47" s="18">
        <f>LARGE('datemar &amp; dateaug kaf'!$I$5:$I$94,'datemar &amp; dateaug kaf rank'!$A47)</f>
        <v>552.83502059099999</v>
      </c>
      <c r="R47" s="5" t="str">
        <f>VLOOKUP(S47,'datemar &amp; dateaug kaf'!$J$5:$O$94,6,FALSE)</f>
        <v>1969-70</v>
      </c>
      <c r="S47" s="18">
        <f>LARGE('datemar &amp; dateaug kaf'!$J$5:$J$94,'datemar &amp; dateaug kaf rank'!$A47)</f>
        <v>2827.8841914749996</v>
      </c>
      <c r="T47" s="5" t="str">
        <f>VLOOKUP(U47,'datemar &amp; dateaug kaf'!$K$5:$O$94,5,FALSE)</f>
        <v>2017-18</v>
      </c>
      <c r="U47" s="18">
        <f>LARGE('datemar &amp; dateaug kaf'!$K$5:$K$94,'datemar &amp; dateaug kaf rank'!$A47)</f>
        <v>1736.558612565</v>
      </c>
      <c r="V47" s="5" t="str">
        <f>VLOOKUP(W47,'datemar &amp; dateaug kaf'!$L$5:$O$94,4,FALSE)</f>
        <v>1961-62</v>
      </c>
      <c r="W47" s="18">
        <f>LARGE('datemar &amp; dateaug kaf'!$L$5:$L$94,'datemar &amp; dateaug kaf rank'!$A47)</f>
        <v>621.23303455500002</v>
      </c>
      <c r="X47" s="5" t="str">
        <f>VLOOKUP(Y47,'datemar &amp; dateaug kaf'!$M$5:$O$94,3,FALSE)</f>
        <v>1988-89</v>
      </c>
      <c r="Y47" s="18">
        <f>LARGE('datemar &amp; dateaug kaf'!$M$5:$M$94,'datemar &amp; dateaug kaf rank'!$A47)</f>
        <v>159.43734939300001</v>
      </c>
      <c r="Z47" s="5" t="str">
        <f>VLOOKUP(AA47,'datemar &amp; dateaug kaf'!$N$5:$O$94,2,FALSE)</f>
        <v>1931-32</v>
      </c>
      <c r="AA47" s="18">
        <f>LARGE('datemar &amp; dateaug kaf'!$N$5:$N$94,'datemar &amp; dateaug kaf rank'!$A47)</f>
        <v>46.853551961999997</v>
      </c>
    </row>
    <row r="48" spans="1:27" x14ac:dyDescent="0.2">
      <c r="A48" s="5">
        <v>43</v>
      </c>
      <c r="B48" s="5" t="str">
        <f>VLOOKUP(C48,'datemar &amp; dateaug kaf'!$B$5:$O$94,14,FALSE)</f>
        <v>1945-46</v>
      </c>
      <c r="C48" s="18">
        <f>LARGE('datemar &amp; dateaug kaf'!$B$5:$B$94,'datemar &amp; dateaug kaf rank'!$A48)</f>
        <v>1858.9586079749999</v>
      </c>
      <c r="D48" s="5" t="str">
        <f>VLOOKUP(E48,'datemar &amp; dateaug kaf'!$C$5:$O$94,13,FALSE)</f>
        <v>2002-03</v>
      </c>
      <c r="E48" s="18">
        <f>LARGE('datemar &amp; dateaug kaf'!$C$5:$C$94,'datemar &amp; dateaug kaf rank'!$A48)</f>
        <v>1814.967204666</v>
      </c>
      <c r="F48" s="5" t="str">
        <f>VLOOKUP(G48,'datemar &amp; dateaug kaf'!$D$5:$O$94,12,FALSE)</f>
        <v>2002-03</v>
      </c>
      <c r="G48" s="18">
        <f>LARGE('datemar &amp; dateaug kaf'!$D$5:$D$94,'datemar &amp; dateaug kaf rank'!$A48)</f>
        <v>1779.8002638359999</v>
      </c>
      <c r="H48" s="5" t="str">
        <f>VLOOKUP(I48,'datemar &amp; dateaug kaf'!$E$5:$O$94,11,FALSE)</f>
        <v>1945-46</v>
      </c>
      <c r="I48" s="18">
        <f>LARGE('datemar &amp; dateaug kaf'!$E$5:$E$94,'datemar &amp; dateaug kaf rank'!$A48)</f>
        <v>1711.491506067</v>
      </c>
      <c r="J48" s="5" t="str">
        <f>VLOOKUP(K48,'datemar &amp; dateaug kaf'!$F$5:$O$94,10,FALSE)</f>
        <v>1959-60</v>
      </c>
      <c r="K48" s="18">
        <f>LARGE('datemar &amp; dateaug kaf'!$F$5:$F$94,'datemar &amp; dateaug kaf rank'!$A48)</f>
        <v>1520.7986206559999</v>
      </c>
      <c r="L48" s="5" t="str">
        <f>VLOOKUP(M48,'datemar &amp; dateaug kaf'!$G$5:$O$94,9,FALSE)</f>
        <v>1957-58</v>
      </c>
      <c r="M48" s="18">
        <f>LARGE('datemar &amp; dateaug kaf'!$G$5:$G$94,'datemar &amp; dateaug kaf rank'!$A48)</f>
        <v>1250.9017712729999</v>
      </c>
      <c r="N48" s="5" t="str">
        <f>VLOOKUP(O48,'datemar &amp; dateaug kaf'!$H$5:$O$94,8,FALSE)</f>
        <v>1986-87</v>
      </c>
      <c r="O48" s="18">
        <f>LARGE('datemar &amp; dateaug kaf'!$H$5:$H$94,'datemar &amp; dateaug kaf rank'!$A48)</f>
        <v>905.62707347699995</v>
      </c>
      <c r="P48" s="5" t="str">
        <f>VLOOKUP(Q48,'datemar &amp; dateaug kaf'!$I$5:$O$94,7,FALSE)</f>
        <v>1997-98</v>
      </c>
      <c r="Q48" s="18">
        <f>LARGE('datemar &amp; dateaug kaf'!$I$5:$I$94,'datemar &amp; dateaug kaf rank'!$A48)</f>
        <v>548.77683892499999</v>
      </c>
      <c r="R48" s="5" t="str">
        <f>VLOOKUP(S48,'datemar &amp; dateaug kaf'!$J$5:$O$94,6,FALSE)</f>
        <v>2008-09</v>
      </c>
      <c r="S48" s="18">
        <f>LARGE('datemar &amp; dateaug kaf'!$J$5:$J$94,'datemar &amp; dateaug kaf rank'!$A48)</f>
        <v>2785.4260112490001</v>
      </c>
      <c r="T48" s="5" t="str">
        <f>VLOOKUP(U48,'datemar &amp; dateaug kaf'!$K$5:$O$94,5,FALSE)</f>
        <v>1961-62</v>
      </c>
      <c r="U48" s="18">
        <f>LARGE('datemar &amp; dateaug kaf'!$K$5:$K$94,'datemar &amp; dateaug kaf rank'!$A48)</f>
        <v>1726.2881997269999</v>
      </c>
      <c r="V48" s="5" t="str">
        <f>VLOOKUP(W48,'datemar &amp; dateaug kaf'!$L$5:$O$94,4,FALSE)</f>
        <v>2008-09</v>
      </c>
      <c r="W48" s="18">
        <f>LARGE('datemar &amp; dateaug kaf'!$L$5:$L$94,'datemar &amp; dateaug kaf rank'!$A48)</f>
        <v>600.68625846600003</v>
      </c>
      <c r="X48" s="5" t="str">
        <f>VLOOKUP(Y48,'datemar &amp; dateaug kaf'!$M$5:$O$94,3,FALSE)</f>
        <v>2003-04</v>
      </c>
      <c r="Y48" s="18">
        <f>LARGE('datemar &amp; dateaug kaf'!$M$5:$M$94,'datemar &amp; dateaug kaf rank'!$A48)</f>
        <v>157.531233762</v>
      </c>
      <c r="Z48" s="5" t="str">
        <f>VLOOKUP(AA48,'datemar &amp; dateaug kaf'!$N$5:$O$94,2,FALSE)</f>
        <v>1937-38</v>
      </c>
      <c r="AA48" s="18">
        <f>LARGE('datemar &amp; dateaug kaf'!$N$5:$N$94,'datemar &amp; dateaug kaf rank'!$A48)</f>
        <v>46.607601557999999</v>
      </c>
    </row>
    <row r="49" spans="1:27" x14ac:dyDescent="0.2">
      <c r="A49" s="5">
        <v>44</v>
      </c>
      <c r="B49" s="5" t="str">
        <f>VLOOKUP(C49,'datemar &amp; dateaug kaf'!$B$5:$O$94,14,FALSE)</f>
        <v>1934-35</v>
      </c>
      <c r="C49" s="18">
        <f>LARGE('datemar &amp; dateaug kaf'!$B$5:$B$94,'datemar &amp; dateaug kaf rank'!$A49)</f>
        <v>1846.3457158860001</v>
      </c>
      <c r="D49" s="5" t="str">
        <f>VLOOKUP(E49,'datemar &amp; dateaug kaf'!$C$5:$O$94,13,FALSE)</f>
        <v>1934-35</v>
      </c>
      <c r="E49" s="18">
        <f>LARGE('datemar &amp; dateaug kaf'!$C$5:$C$94,'datemar &amp; dateaug kaf rank'!$A49)</f>
        <v>1814.064725361</v>
      </c>
      <c r="F49" s="5" t="str">
        <f>VLOOKUP(G49,'datemar &amp; dateaug kaf'!$D$5:$O$94,12,FALSE)</f>
        <v>1945-46</v>
      </c>
      <c r="G49" s="18">
        <f>LARGE('datemar &amp; dateaug kaf'!$D$5:$D$94,'datemar &amp; dateaug kaf rank'!$A49)</f>
        <v>1768.7979501990001</v>
      </c>
      <c r="H49" s="5" t="str">
        <f>VLOOKUP(I49,'datemar &amp; dateaug kaf'!$E$5:$O$94,11,FALSE)</f>
        <v>1934-35</v>
      </c>
      <c r="I49" s="18">
        <f>LARGE('datemar &amp; dateaug kaf'!$E$5:$E$94,'datemar &amp; dateaug kaf rank'!$A49)</f>
        <v>1699.348696605</v>
      </c>
      <c r="J49" s="5" t="str">
        <f>VLOOKUP(K49,'datemar &amp; dateaug kaf'!$F$5:$O$94,10,FALSE)</f>
        <v>1939-40</v>
      </c>
      <c r="K49" s="18">
        <f>LARGE('datemar &amp; dateaug kaf'!$F$5:$F$94,'datemar &amp; dateaug kaf rank'!$A49)</f>
        <v>1502.8819271130001</v>
      </c>
      <c r="L49" s="5" t="str">
        <f>VLOOKUP(M49,'datemar &amp; dateaug kaf'!$G$5:$O$94,9,FALSE)</f>
        <v>1975-76</v>
      </c>
      <c r="M49" s="18">
        <f>LARGE('datemar &amp; dateaug kaf'!$G$5:$G$94,'datemar &amp; dateaug kaf rank'!$A49)</f>
        <v>1243.4201186609998</v>
      </c>
      <c r="N49" s="5" t="str">
        <f>VLOOKUP(O49,'datemar &amp; dateaug kaf'!$H$5:$O$94,8,FALSE)</f>
        <v>1997-98</v>
      </c>
      <c r="O49" s="18">
        <f>LARGE('datemar &amp; dateaug kaf'!$H$5:$H$94,'datemar &amp; dateaug kaf rank'!$A49)</f>
        <v>898.438974573</v>
      </c>
      <c r="P49" s="5" t="str">
        <f>VLOOKUP(Q49,'datemar &amp; dateaug kaf'!$I$5:$O$94,7,FALSE)</f>
        <v>1964-65</v>
      </c>
      <c r="Q49" s="18">
        <f>LARGE('datemar &amp; dateaug kaf'!$I$5:$I$94,'datemar &amp; dateaug kaf rank'!$A49)</f>
        <v>542.25915321899993</v>
      </c>
      <c r="R49" s="5" t="str">
        <f>VLOOKUP(S49,'datemar &amp; dateaug kaf'!$J$5:$O$94,6,FALSE)</f>
        <v>1966-67</v>
      </c>
      <c r="S49" s="18">
        <f>LARGE('datemar &amp; dateaug kaf'!$J$5:$J$94,'datemar &amp; dateaug kaf rank'!$A49)</f>
        <v>2785.1423748960001</v>
      </c>
      <c r="T49" s="5" t="str">
        <f>VLOOKUP(U49,'datemar &amp; dateaug kaf'!$K$5:$O$94,5,FALSE)</f>
        <v>1944-45</v>
      </c>
      <c r="U49" s="18">
        <f>LARGE('datemar &amp; dateaug kaf'!$K$5:$K$94,'datemar &amp; dateaug kaf rank'!$A49)</f>
        <v>1680.8984493630001</v>
      </c>
      <c r="V49" s="5" t="str">
        <f>VLOOKUP(W49,'datemar &amp; dateaug kaf'!$L$5:$O$94,4,FALSE)</f>
        <v>1999-2000</v>
      </c>
      <c r="W49" s="18">
        <f>LARGE('datemar &amp; dateaug kaf'!$L$5:$L$94,'datemar &amp; dateaug kaf rank'!$A49)</f>
        <v>595.69386195899995</v>
      </c>
      <c r="X49" s="5" t="str">
        <f>VLOOKUP(Y49,'datemar &amp; dateaug kaf'!$M$5:$O$94,3,FALSE)</f>
        <v>1945-46</v>
      </c>
      <c r="Y49" s="18">
        <f>LARGE('datemar &amp; dateaug kaf'!$M$5:$M$94,'datemar &amp; dateaug kaf rank'!$A49)</f>
        <v>157.039332954</v>
      </c>
      <c r="Z49" s="5" t="str">
        <f>VLOOKUP(AA49,'datemar &amp; dateaug kaf'!$N$5:$O$94,2,FALSE)</f>
        <v>1938-39</v>
      </c>
      <c r="AA49" s="18">
        <f>LARGE('datemar &amp; dateaug kaf'!$N$5:$N$94,'datemar &amp; dateaug kaf rank'!$A49)</f>
        <v>45.931237947</v>
      </c>
    </row>
    <row r="50" spans="1:27" x14ac:dyDescent="0.2">
      <c r="A50" s="5">
        <v>45</v>
      </c>
      <c r="B50" s="5" t="str">
        <f>VLOOKUP(C50,'datemar &amp; dateaug kaf'!$B$5:$O$94,14,FALSE)</f>
        <v>1997-98</v>
      </c>
      <c r="C50" s="18">
        <f>LARGE('datemar &amp; dateaug kaf'!$B$5:$B$94,'datemar &amp; dateaug kaf rank'!$A50)</f>
        <v>1772.1877021379998</v>
      </c>
      <c r="D50" s="5" t="str">
        <f>VLOOKUP(E50,'datemar &amp; dateaug kaf'!$C$5:$O$94,13,FALSE)</f>
        <v>2012-13</v>
      </c>
      <c r="E50" s="18">
        <f>LARGE('datemar &amp; dateaug kaf'!$C$5:$C$94,'datemar &amp; dateaug kaf rank'!$A50)</f>
        <v>1711.049192034</v>
      </c>
      <c r="F50" s="5" t="str">
        <f>VLOOKUP(G50,'datemar &amp; dateaug kaf'!$D$5:$O$94,12,FALSE)</f>
        <v>2012-13</v>
      </c>
      <c r="G50" s="18">
        <f>LARGE('datemar &amp; dateaug kaf'!$D$5:$D$94,'datemar &amp; dateaug kaf rank'!$A50)</f>
        <v>1683.9748128839999</v>
      </c>
      <c r="H50" s="5" t="str">
        <f>VLOOKUP(I50,'datemar &amp; dateaug kaf'!$E$5:$O$94,11,FALSE)</f>
        <v>2012-13</v>
      </c>
      <c r="I50" s="18">
        <f>LARGE('datemar &amp; dateaug kaf'!$E$5:$E$94,'datemar &amp; dateaug kaf rank'!$A50)</f>
        <v>1621.7493606720002</v>
      </c>
      <c r="J50" s="5" t="str">
        <f>VLOOKUP(K50,'datemar &amp; dateaug kaf'!$F$5:$O$94,10,FALSE)</f>
        <v>2001-02</v>
      </c>
      <c r="K50" s="18">
        <f>LARGE('datemar &amp; dateaug kaf'!$F$5:$F$94,'datemar &amp; dateaug kaf rank'!$A50)</f>
        <v>1472.4594489150002</v>
      </c>
      <c r="L50" s="5" t="str">
        <f>VLOOKUP(M50,'datemar &amp; dateaug kaf'!$G$5:$O$94,9,FALSE)</f>
        <v>1953-54</v>
      </c>
      <c r="M50" s="18">
        <f>LARGE('datemar &amp; dateaug kaf'!$G$5:$G$94,'datemar &amp; dateaug kaf rank'!$A50)</f>
        <v>1241.4783005520001</v>
      </c>
      <c r="N50" s="5" t="str">
        <f>VLOOKUP(O50,'datemar &amp; dateaug kaf'!$H$5:$O$94,8,FALSE)</f>
        <v>1937-38</v>
      </c>
      <c r="O50" s="18">
        <f>LARGE('datemar &amp; dateaug kaf'!$H$5:$H$94,'datemar &amp; dateaug kaf rank'!$A50)</f>
        <v>889.866412911</v>
      </c>
      <c r="P50" s="5" t="str">
        <f>VLOOKUP(Q50,'datemar &amp; dateaug kaf'!$I$5:$O$94,7,FALSE)</f>
        <v>1965-66</v>
      </c>
      <c r="Q50" s="18">
        <f>LARGE('datemar &amp; dateaug kaf'!$I$5:$I$94,'datemar &amp; dateaug kaf rank'!$A50)</f>
        <v>527.31766617599999</v>
      </c>
      <c r="R50" s="5" t="str">
        <f>VLOOKUP(S50,'datemar &amp; dateaug kaf'!$J$5:$O$94,6,FALSE)</f>
        <v>2013-14</v>
      </c>
      <c r="S50" s="18">
        <f>LARGE('datemar &amp; dateaug kaf'!$J$5:$J$94,'datemar &amp; dateaug kaf rank'!$A50)</f>
        <v>2776.5261768720002</v>
      </c>
      <c r="T50" s="5" t="str">
        <f>VLOOKUP(U50,'datemar &amp; dateaug kaf'!$K$5:$O$94,5,FALSE)</f>
        <v>1951-52</v>
      </c>
      <c r="U50" s="18">
        <f>LARGE('datemar &amp; dateaug kaf'!$K$5:$K$94,'datemar &amp; dateaug kaf rank'!$A50)</f>
        <v>1659.4174584329999</v>
      </c>
      <c r="V50" s="5" t="str">
        <f>VLOOKUP(W50,'datemar &amp; dateaug kaf'!$L$5:$O$94,4,FALSE)</f>
        <v>1934-35</v>
      </c>
      <c r="W50" s="18">
        <f>LARGE('datemar &amp; dateaug kaf'!$L$5:$L$94,'datemar &amp; dateaug kaf rank'!$A50)</f>
        <v>583.17220953600008</v>
      </c>
      <c r="X50" s="5" t="str">
        <f>VLOOKUP(Y50,'datemar &amp; dateaug kaf'!$M$5:$O$94,3,FALSE)</f>
        <v>1956-57</v>
      </c>
      <c r="Y50" s="18">
        <f>LARGE('datemar &amp; dateaug kaf'!$M$5:$M$94,'datemar &amp; dateaug kaf rank'!$A50)</f>
        <v>154.76429171699999</v>
      </c>
      <c r="Z50" s="5" t="str">
        <f>VLOOKUP(AA50,'datemar &amp; dateaug kaf'!$N$5:$O$94,2,FALSE)</f>
        <v>1961-62</v>
      </c>
      <c r="AA50" s="18">
        <f>LARGE('datemar &amp; dateaug kaf'!$N$5:$N$94,'datemar &amp; dateaug kaf rank'!$A50)</f>
        <v>45.500824739999999</v>
      </c>
    </row>
    <row r="51" spans="1:27" x14ac:dyDescent="0.2">
      <c r="A51" s="5">
        <v>46</v>
      </c>
      <c r="B51" s="5" t="str">
        <f>VLOOKUP(C51,'datemar &amp; dateaug kaf'!$B$5:$O$94,14,FALSE)</f>
        <v>2012-13</v>
      </c>
      <c r="C51" s="18">
        <f>LARGE('datemar &amp; dateaug kaf'!$B$5:$B$94,'datemar &amp; dateaug kaf rank'!$A51)</f>
        <v>1765.5272065199999</v>
      </c>
      <c r="D51" s="5" t="str">
        <f>VLOOKUP(E51,'datemar &amp; dateaug kaf'!$C$5:$O$94,13,FALSE)</f>
        <v>1997-98</v>
      </c>
      <c r="E51" s="18">
        <f>LARGE('datemar &amp; dateaug kaf'!$C$5:$C$94,'datemar &amp; dateaug kaf rank'!$A51)</f>
        <v>1699.939770963</v>
      </c>
      <c r="F51" s="5" t="str">
        <f>VLOOKUP(G51,'datemar &amp; dateaug kaf'!$D$5:$O$94,12,FALSE)</f>
        <v>2001-02</v>
      </c>
      <c r="G51" s="18">
        <f>LARGE('datemar &amp; dateaug kaf'!$D$5:$D$94,'datemar &amp; dateaug kaf rank'!$A51)</f>
        <v>1676.8601024070001</v>
      </c>
      <c r="H51" s="5" t="str">
        <f>VLOOKUP(I51,'datemar &amp; dateaug kaf'!$E$5:$O$94,11,FALSE)</f>
        <v>2001-02</v>
      </c>
      <c r="I51" s="18">
        <f>LARGE('datemar &amp; dateaug kaf'!$E$5:$E$94,'datemar &amp; dateaug kaf rank'!$A51)</f>
        <v>1606.6412620649999</v>
      </c>
      <c r="J51" s="5" t="str">
        <f>VLOOKUP(K51,'datemar &amp; dateaug kaf'!$F$5:$O$94,10,FALSE)</f>
        <v>1953-54</v>
      </c>
      <c r="K51" s="18">
        <f>LARGE('datemar &amp; dateaug kaf'!$F$5:$F$94,'datemar &amp; dateaug kaf rank'!$A51)</f>
        <v>1466.153994606</v>
      </c>
      <c r="L51" s="5" t="str">
        <f>VLOOKUP(M51,'datemar &amp; dateaug kaf'!$G$5:$O$94,9,FALSE)</f>
        <v>1969-70</v>
      </c>
      <c r="M51" s="18">
        <f>LARGE('datemar &amp; dateaug kaf'!$G$5:$G$94,'datemar &amp; dateaug kaf rank'!$A51)</f>
        <v>1224.957970593</v>
      </c>
      <c r="N51" s="5" t="str">
        <f>VLOOKUP(O51,'datemar &amp; dateaug kaf'!$H$5:$O$94,8,FALSE)</f>
        <v>1966-67</v>
      </c>
      <c r="O51" s="18">
        <f>LARGE('datemar &amp; dateaug kaf'!$H$5:$H$94,'datemar &amp; dateaug kaf rank'!$A51)</f>
        <v>874.30013250299999</v>
      </c>
      <c r="P51" s="5" t="str">
        <f>VLOOKUP(Q51,'datemar &amp; dateaug kaf'!$I$5:$O$94,7,FALSE)</f>
        <v>1968-69</v>
      </c>
      <c r="Q51" s="18">
        <f>LARGE('datemar &amp; dateaug kaf'!$I$5:$I$94,'datemar &amp; dateaug kaf rank'!$A51)</f>
        <v>521.47634408099998</v>
      </c>
      <c r="R51" s="5" t="str">
        <f>VLOOKUP(S51,'datemar &amp; dateaug kaf'!$J$5:$O$94,6,FALSE)</f>
        <v>2016-17</v>
      </c>
      <c r="S51" s="18">
        <f>LARGE('datemar &amp; dateaug kaf'!$J$5:$J$94,'datemar &amp; dateaug kaf rank'!$A51)</f>
        <v>2759.1073345499999</v>
      </c>
      <c r="T51" s="5" t="str">
        <f>VLOOKUP(U51,'datemar &amp; dateaug kaf'!$K$5:$O$94,5,FALSE)</f>
        <v>2009-10</v>
      </c>
      <c r="U51" s="18">
        <f>LARGE('datemar &amp; dateaug kaf'!$K$5:$K$94,'datemar &amp; dateaug kaf rank'!$A51)</f>
        <v>1644.505723455</v>
      </c>
      <c r="V51" s="5" t="str">
        <f>VLOOKUP(W51,'datemar &amp; dateaug kaf'!$L$5:$O$94,4,FALSE)</f>
        <v>1992-93</v>
      </c>
      <c r="W51" s="18">
        <f>LARGE('datemar &amp; dateaug kaf'!$L$5:$L$94,'datemar &amp; dateaug kaf rank'!$A51)</f>
        <v>578.701465902</v>
      </c>
      <c r="X51" s="5" t="str">
        <f>VLOOKUP(Y51,'datemar &amp; dateaug kaf'!$M$5:$O$94,3,FALSE)</f>
        <v>2008-09</v>
      </c>
      <c r="Y51" s="18">
        <f>LARGE('datemar &amp; dateaug kaf'!$M$5:$M$94,'datemar &amp; dateaug kaf rank'!$A51)</f>
        <v>154.70280411599998</v>
      </c>
      <c r="Z51" s="5" t="str">
        <f>VLOOKUP(AA51,'datemar &amp; dateaug kaf'!$N$5:$O$94,2,FALSE)</f>
        <v>1995-96</v>
      </c>
      <c r="AA51" s="18">
        <f>LARGE('datemar &amp; dateaug kaf'!$N$5:$N$94,'datemar &amp; dateaug kaf rank'!$A51)</f>
        <v>45.193386734999997</v>
      </c>
    </row>
    <row r="52" spans="1:27" x14ac:dyDescent="0.2">
      <c r="A52" s="5">
        <v>47</v>
      </c>
      <c r="B52" s="5" t="str">
        <f>VLOOKUP(C52,'datemar &amp; dateaug kaf'!$B$5:$O$94,14,FALSE)</f>
        <v>2008-09</v>
      </c>
      <c r="C52" s="18">
        <f>LARGE('datemar &amp; dateaug kaf'!$B$5:$B$94,'datemar &amp; dateaug kaf rank'!$A52)</f>
        <v>1728.331174857</v>
      </c>
      <c r="D52" s="5" t="str">
        <f>VLOOKUP(E52,'datemar &amp; dateaug kaf'!$C$5:$O$94,13,FALSE)</f>
        <v>2001-02</v>
      </c>
      <c r="E52" s="18">
        <f>LARGE('datemar &amp; dateaug kaf'!$C$5:$C$94,'datemar &amp; dateaug kaf rank'!$A52)</f>
        <v>1686.9758045069998</v>
      </c>
      <c r="F52" s="5" t="str">
        <f>VLOOKUP(G52,'datemar &amp; dateaug kaf'!$D$5:$O$94,12,FALSE)</f>
        <v>1997-98</v>
      </c>
      <c r="G52" s="18">
        <f>LARGE('datemar &amp; dateaug kaf'!$D$5:$D$94,'datemar &amp; dateaug kaf rank'!$A52)</f>
        <v>1635.4967981729999</v>
      </c>
      <c r="H52" s="5" t="str">
        <f>VLOOKUP(I52,'datemar &amp; dateaug kaf'!$E$5:$O$94,11,FALSE)</f>
        <v>1952-53</v>
      </c>
      <c r="I52" s="18">
        <f>LARGE('datemar &amp; dateaug kaf'!$E$5:$E$94,'datemar &amp; dateaug kaf rank'!$A52)</f>
        <v>1574.7470483850002</v>
      </c>
      <c r="J52" s="5" t="str">
        <f>VLOOKUP(K52,'datemar &amp; dateaug kaf'!$F$5:$O$94,10,FALSE)</f>
        <v>1934-35</v>
      </c>
      <c r="K52" s="18">
        <f>LARGE('datemar &amp; dateaug kaf'!$F$5:$F$94,'datemar &amp; dateaug kaf rank'!$A52)</f>
        <v>1464.247878975</v>
      </c>
      <c r="L52" s="5" t="str">
        <f>VLOOKUP(M52,'datemar &amp; dateaug kaf'!$G$5:$O$94,9,FALSE)</f>
        <v>1945-46</v>
      </c>
      <c r="M52" s="18">
        <f>LARGE('datemar &amp; dateaug kaf'!$G$5:$G$94,'datemar &amp; dateaug kaf rank'!$A52)</f>
        <v>1210.1949959400001</v>
      </c>
      <c r="N52" s="5" t="str">
        <f>VLOOKUP(O52,'datemar &amp; dateaug kaf'!$H$5:$O$94,8,FALSE)</f>
        <v>1956-57</v>
      </c>
      <c r="O52" s="18">
        <f>LARGE('datemar &amp; dateaug kaf'!$H$5:$H$94,'datemar &amp; dateaug kaf rank'!$A52)</f>
        <v>859.5688933859999</v>
      </c>
      <c r="P52" s="5" t="str">
        <f>VLOOKUP(Q52,'datemar &amp; dateaug kaf'!$I$5:$O$94,7,FALSE)</f>
        <v>1953-54</v>
      </c>
      <c r="Q52" s="18">
        <f>LARGE('datemar &amp; dateaug kaf'!$I$5:$I$94,'datemar &amp; dateaug kaf rank'!$A52)</f>
        <v>521.23039367700005</v>
      </c>
      <c r="R52" s="5" t="str">
        <f>VLOOKUP(S52,'datemar &amp; dateaug kaf'!$J$5:$O$94,6,FALSE)</f>
        <v>1983-84</v>
      </c>
      <c r="S52" s="18">
        <f>LARGE('datemar &amp; dateaug kaf'!$J$5:$J$94,'datemar &amp; dateaug kaf rank'!$A52)</f>
        <v>2731.4498149259998</v>
      </c>
      <c r="T52" s="5" t="str">
        <f>VLOOKUP(U52,'datemar &amp; dateaug kaf'!$K$5:$O$94,5,FALSE)</f>
        <v>1992-93</v>
      </c>
      <c r="U52" s="18">
        <f>LARGE('datemar &amp; dateaug kaf'!$K$5:$K$94,'datemar &amp; dateaug kaf rank'!$A52)</f>
        <v>1644.220103631</v>
      </c>
      <c r="V52" s="5" t="str">
        <f>VLOOKUP(W52,'datemar &amp; dateaug kaf'!$L$5:$O$94,4,FALSE)</f>
        <v>1968-69</v>
      </c>
      <c r="W52" s="18">
        <f>LARGE('datemar &amp; dateaug kaf'!$L$5:$L$94,'datemar &amp; dateaug kaf rank'!$A52)</f>
        <v>576.81518498100002</v>
      </c>
      <c r="X52" s="5" t="str">
        <f>VLOOKUP(Y52,'datemar &amp; dateaug kaf'!$M$5:$O$94,3,FALSE)</f>
        <v>1961-62</v>
      </c>
      <c r="Y52" s="18">
        <f>LARGE('datemar &amp; dateaug kaf'!$M$5:$M$94,'datemar &amp; dateaug kaf rank'!$A52)</f>
        <v>153.41156449499999</v>
      </c>
      <c r="Z52" s="5" t="str">
        <f>VLOOKUP(AA52,'datemar &amp; dateaug kaf'!$N$5:$O$94,2,FALSE)</f>
        <v>2009-10</v>
      </c>
      <c r="AA52" s="18">
        <f>LARGE('datemar &amp; dateaug kaf'!$N$5:$N$94,'datemar &amp; dateaug kaf rank'!$A52)</f>
        <v>45.070411532999998</v>
      </c>
    </row>
    <row r="53" spans="1:27" x14ac:dyDescent="0.2">
      <c r="A53" s="5">
        <v>48</v>
      </c>
      <c r="B53" s="5" t="str">
        <f>VLOOKUP(C53,'datemar &amp; dateaug kaf'!$B$5:$O$94,14,FALSE)</f>
        <v>1941-42</v>
      </c>
      <c r="C53" s="18">
        <f>LARGE('datemar &amp; dateaug kaf'!$B$5:$B$94,'datemar &amp; dateaug kaf rank'!$A53)</f>
        <v>1724.185720467</v>
      </c>
      <c r="D53" s="5" t="str">
        <f>VLOOKUP(E53,'datemar &amp; dateaug kaf'!$C$5:$O$94,13,FALSE)</f>
        <v>1941-42</v>
      </c>
      <c r="E53" s="18">
        <f>LARGE('datemar &amp; dateaug kaf'!$C$5:$C$94,'datemar &amp; dateaug kaf rank'!$A53)</f>
        <v>1686.678283857</v>
      </c>
      <c r="F53" s="5" t="str">
        <f>VLOOKUP(G53,'datemar &amp; dateaug kaf'!$D$5:$O$94,12,FALSE)</f>
        <v>1953-54</v>
      </c>
      <c r="G53" s="18">
        <f>LARGE('datemar &amp; dateaug kaf'!$D$5:$D$94,'datemar &amp; dateaug kaf rank'!$A53)</f>
        <v>1621.9179557070001</v>
      </c>
      <c r="H53" s="5" t="str">
        <f>VLOOKUP(I53,'datemar &amp; dateaug kaf'!$E$5:$O$94,11,FALSE)</f>
        <v>1953-54</v>
      </c>
      <c r="I53" s="18">
        <f>LARGE('datemar &amp; dateaug kaf'!$E$5:$E$94,'datemar &amp; dateaug kaf rank'!$A53)</f>
        <v>1557.909363066</v>
      </c>
      <c r="J53" s="5" t="str">
        <f>VLOOKUP(K53,'datemar &amp; dateaug kaf'!$F$5:$O$94,10,FALSE)</f>
        <v>1947-48</v>
      </c>
      <c r="K53" s="18">
        <f>LARGE('datemar &amp; dateaug kaf'!$F$5:$F$94,'datemar &amp; dateaug kaf rank'!$A53)</f>
        <v>1462.9070525789998</v>
      </c>
      <c r="L53" s="5" t="str">
        <f>VLOOKUP(M53,'datemar &amp; dateaug kaf'!$G$5:$O$94,9,FALSE)</f>
        <v>1934-35</v>
      </c>
      <c r="M53" s="18">
        <f>LARGE('datemar &amp; dateaug kaf'!$G$5:$G$94,'datemar &amp; dateaug kaf rank'!$A53)</f>
        <v>1203.5404507349999</v>
      </c>
      <c r="N53" s="5" t="str">
        <f>VLOOKUP(O53,'datemar &amp; dateaug kaf'!$H$5:$O$94,8,FALSE)</f>
        <v>1934-35</v>
      </c>
      <c r="O53" s="18">
        <f>LARGE('datemar &amp; dateaug kaf'!$H$5:$H$94,'datemar &amp; dateaug kaf rank'!$A53)</f>
        <v>855.76657947899992</v>
      </c>
      <c r="P53" s="5" t="str">
        <f>VLOOKUP(Q53,'datemar &amp; dateaug kaf'!$I$5:$O$94,7,FALSE)</f>
        <v>1934-35</v>
      </c>
      <c r="Q53" s="18">
        <f>LARGE('datemar &amp; dateaug kaf'!$I$5:$I$94,'datemar &amp; dateaug kaf rank'!$A53)</f>
        <v>518.15601362699999</v>
      </c>
      <c r="R53" s="5" t="str">
        <f>VLOOKUP(S53,'datemar &amp; dateaug kaf'!$J$5:$O$94,6,FALSE)</f>
        <v>1952-53</v>
      </c>
      <c r="S53" s="18">
        <f>LARGE('datemar &amp; dateaug kaf'!$J$5:$J$94,'datemar &amp; dateaug kaf rank'!$A53)</f>
        <v>2709.6177496290002</v>
      </c>
      <c r="T53" s="5" t="str">
        <f>VLOOKUP(U53,'datemar &amp; dateaug kaf'!$K$5:$O$94,5,FALSE)</f>
        <v>2016-17</v>
      </c>
      <c r="U53" s="18">
        <f>LARGE('datemar &amp; dateaug kaf'!$K$5:$K$94,'datemar &amp; dateaug kaf rank'!$A53)</f>
        <v>1642.57183923</v>
      </c>
      <c r="V53" s="5" t="str">
        <f>VLOOKUP(W53,'datemar &amp; dateaug kaf'!$L$5:$O$94,4,FALSE)</f>
        <v>1941-42</v>
      </c>
      <c r="W53" s="18">
        <f>LARGE('datemar &amp; dateaug kaf'!$L$5:$L$94,'datemar &amp; dateaug kaf rank'!$A53)</f>
        <v>573.23303635499997</v>
      </c>
      <c r="X53" s="5" t="str">
        <f>VLOOKUP(Y53,'datemar &amp; dateaug kaf'!$M$5:$O$94,3,FALSE)</f>
        <v>1934-35</v>
      </c>
      <c r="Y53" s="18">
        <f>LARGE('datemar &amp; dateaug kaf'!$M$5:$M$94,'datemar &amp; dateaug kaf rank'!$A53)</f>
        <v>152.243300076</v>
      </c>
      <c r="Z53" s="5" t="str">
        <f>VLOOKUP(AA53,'datemar &amp; dateaug kaf'!$N$5:$O$94,2,FALSE)</f>
        <v>1956-57</v>
      </c>
      <c r="AA53" s="18">
        <f>LARGE('datemar &amp; dateaug kaf'!$N$5:$N$94,'datemar &amp; dateaug kaf rank'!$A53)</f>
        <v>43.840659512999999</v>
      </c>
    </row>
    <row r="54" spans="1:27" x14ac:dyDescent="0.2">
      <c r="A54" s="5">
        <v>49</v>
      </c>
      <c r="B54" s="5" t="str">
        <f>VLOOKUP(C54,'datemar &amp; dateaug kaf'!$B$5:$O$94,14,FALSE)</f>
        <v>1953-54</v>
      </c>
      <c r="C54" s="18">
        <f>LARGE('datemar &amp; dateaug kaf'!$B$5:$B$94,'datemar &amp; dateaug kaf rank'!$A54)</f>
        <v>1708.0918367730001</v>
      </c>
      <c r="D54" s="5" t="str">
        <f>VLOOKUP(E54,'datemar &amp; dateaug kaf'!$C$5:$O$94,13,FALSE)</f>
        <v>2008-09</v>
      </c>
      <c r="E54" s="18">
        <f>LARGE('datemar &amp; dateaug kaf'!$C$5:$C$94,'datemar &amp; dateaug kaf rank'!$A54)</f>
        <v>1657.0055576970001</v>
      </c>
      <c r="F54" s="5" t="str">
        <f>VLOOKUP(G54,'datemar &amp; dateaug kaf'!$D$5:$O$94,12,FALSE)</f>
        <v>1941-42</v>
      </c>
      <c r="G54" s="18">
        <f>LARGE('datemar &amp; dateaug kaf'!$D$5:$D$94,'datemar &amp; dateaug kaf rank'!$A54)</f>
        <v>1621.7592780269999</v>
      </c>
      <c r="H54" s="5" t="str">
        <f>VLOOKUP(I54,'datemar &amp; dateaug kaf'!$E$5:$O$94,11,FALSE)</f>
        <v>1939-40</v>
      </c>
      <c r="I54" s="18">
        <f>LARGE('datemar &amp; dateaug kaf'!$E$5:$E$94,'datemar &amp; dateaug kaf rank'!$A54)</f>
        <v>1545.010851153</v>
      </c>
      <c r="J54" s="5" t="str">
        <f>VLOOKUP(K54,'datemar &amp; dateaug kaf'!$F$5:$O$94,10,FALSE)</f>
        <v>2012-13</v>
      </c>
      <c r="K54" s="18">
        <f>LARGE('datemar &amp; dateaug kaf'!$F$5:$F$94,'datemar &amp; dateaug kaf rank'!$A54)</f>
        <v>1419.2568062819998</v>
      </c>
      <c r="L54" s="5" t="str">
        <f>VLOOKUP(M54,'datemar &amp; dateaug kaf'!$G$5:$O$94,9,FALSE)</f>
        <v>1959-60</v>
      </c>
      <c r="M54" s="18">
        <f>LARGE('datemar &amp; dateaug kaf'!$G$5:$G$94,'datemar &amp; dateaug kaf rank'!$A54)</f>
        <v>1196.9434261890001</v>
      </c>
      <c r="N54" s="5" t="str">
        <f>VLOOKUP(O54,'datemar &amp; dateaug kaf'!$H$5:$O$94,8,FALSE)</f>
        <v>2005-06</v>
      </c>
      <c r="O54" s="18">
        <f>LARGE('datemar &amp; dateaug kaf'!$H$5:$H$94,'datemar &amp; dateaug kaf rank'!$A54)</f>
        <v>840.86476185599997</v>
      </c>
      <c r="P54" s="5" t="str">
        <f>VLOOKUP(Q54,'datemar &amp; dateaug kaf'!$I$5:$O$94,7,FALSE)</f>
        <v>2001-02</v>
      </c>
      <c r="Q54" s="18">
        <f>LARGE('datemar &amp; dateaug kaf'!$I$5:$I$94,'datemar &amp; dateaug kaf rank'!$A54)</f>
        <v>515.51204678399995</v>
      </c>
      <c r="R54" s="5" t="str">
        <f>VLOOKUP(S54,'datemar &amp; dateaug kaf'!$J$5:$O$94,6,FALSE)</f>
        <v>1936-37</v>
      </c>
      <c r="S54" s="18">
        <f>LARGE('datemar &amp; dateaug kaf'!$J$5:$J$94,'datemar &amp; dateaug kaf rank'!$A54)</f>
        <v>2682.0395688450003</v>
      </c>
      <c r="T54" s="5" t="str">
        <f>VLOOKUP(U54,'datemar &amp; dateaug kaf'!$K$5:$O$94,5,FALSE)</f>
        <v>1995-96</v>
      </c>
      <c r="U54" s="18">
        <f>LARGE('datemar &amp; dateaug kaf'!$K$5:$K$94,'datemar &amp; dateaug kaf rank'!$A54)</f>
        <v>1608.533493399</v>
      </c>
      <c r="V54" s="5" t="str">
        <f>VLOOKUP(W54,'datemar &amp; dateaug kaf'!$L$5:$O$94,4,FALSE)</f>
        <v>1988-89</v>
      </c>
      <c r="W54" s="18">
        <f>LARGE('datemar &amp; dateaug kaf'!$L$5:$L$94,'datemar &amp; dateaug kaf rank'!$A54)</f>
        <v>567.69518532299992</v>
      </c>
      <c r="X54" s="5" t="str">
        <f>VLOOKUP(Y54,'datemar &amp; dateaug kaf'!$M$5:$O$94,3,FALSE)</f>
        <v>1997-98</v>
      </c>
      <c r="Y54" s="18">
        <f>LARGE('datemar &amp; dateaug kaf'!$M$5:$M$94,'datemar &amp; dateaug kaf rank'!$A54)</f>
        <v>151.13652325800001</v>
      </c>
      <c r="Z54" s="5" t="str">
        <f>VLOOKUP(AA54,'datemar &amp; dateaug kaf'!$N$5:$O$94,2,FALSE)</f>
        <v>2012-13</v>
      </c>
      <c r="AA54" s="18">
        <f>LARGE('datemar &amp; dateaug kaf'!$N$5:$N$94,'datemar &amp; dateaug kaf rank'!$A54)</f>
        <v>43.471733907000001</v>
      </c>
    </row>
    <row r="55" spans="1:27" x14ac:dyDescent="0.2">
      <c r="A55" s="5">
        <v>50</v>
      </c>
      <c r="B55" s="5" t="str">
        <f>VLOOKUP(C55,'datemar &amp; dateaug kaf'!$B$5:$O$94,14,FALSE)</f>
        <v>2001-02</v>
      </c>
      <c r="C55" s="18">
        <f>LARGE('datemar &amp; dateaug kaf'!$B$5:$B$94,'datemar &amp; dateaug kaf rank'!$A55)</f>
        <v>1706.7133244280001</v>
      </c>
      <c r="D55" s="5" t="str">
        <f>VLOOKUP(E55,'datemar &amp; dateaug kaf'!$C$5:$O$94,13,FALSE)</f>
        <v>1953-54</v>
      </c>
      <c r="E55" s="18">
        <f>LARGE('datemar &amp; dateaug kaf'!$C$5:$C$94,'datemar &amp; dateaug kaf rank'!$A55)</f>
        <v>1656.0733263270001</v>
      </c>
      <c r="F55" s="5" t="str">
        <f>VLOOKUP(G55,'datemar &amp; dateaug kaf'!$D$5:$O$94,12,FALSE)</f>
        <v>1952-53</v>
      </c>
      <c r="G55" s="18">
        <f>LARGE('datemar &amp; dateaug kaf'!$D$5:$D$94,'datemar &amp; dateaug kaf rank'!$A55)</f>
        <v>1619.448534312</v>
      </c>
      <c r="H55" s="5" t="str">
        <f>VLOOKUP(I55,'datemar &amp; dateaug kaf'!$E$5:$O$94,11,FALSE)</f>
        <v>2008-09</v>
      </c>
      <c r="I55" s="18">
        <f>LARGE('datemar &amp; dateaug kaf'!$E$5:$E$94,'datemar &amp; dateaug kaf rank'!$A55)</f>
        <v>1544.824404879</v>
      </c>
      <c r="J55" s="5" t="str">
        <f>VLOOKUP(K55,'datemar &amp; dateaug kaf'!$F$5:$O$94,10,FALSE)</f>
        <v>2008-09</v>
      </c>
      <c r="K55" s="18">
        <f>LARGE('datemar &amp; dateaug kaf'!$F$5:$F$94,'datemar &amp; dateaug kaf rank'!$A55)</f>
        <v>1407.072343929</v>
      </c>
      <c r="L55" s="5" t="str">
        <f>VLOOKUP(M55,'datemar &amp; dateaug kaf'!$G$5:$O$94,9,FALSE)</f>
        <v>1931-32</v>
      </c>
      <c r="M55" s="18">
        <f>LARGE('datemar &amp; dateaug kaf'!$G$5:$G$94,'datemar &amp; dateaug kaf rank'!$A55)</f>
        <v>1193.6964841619999</v>
      </c>
      <c r="N55" s="5" t="str">
        <f>VLOOKUP(O55,'datemar &amp; dateaug kaf'!$H$5:$O$94,8,FALSE)</f>
        <v>2001-02</v>
      </c>
      <c r="O55" s="18">
        <f>LARGE('datemar &amp; dateaug kaf'!$H$5:$H$94,'datemar &amp; dateaug kaf rank'!$A55)</f>
        <v>838.46079500399992</v>
      </c>
      <c r="P55" s="5" t="str">
        <f>VLOOKUP(Q55,'datemar &amp; dateaug kaf'!$I$5:$O$94,7,FALSE)</f>
        <v>2005-06</v>
      </c>
      <c r="Q55" s="18">
        <f>LARGE('datemar &amp; dateaug kaf'!$I$5:$I$94,'datemar &amp; dateaug kaf rank'!$A55)</f>
        <v>504.19832819999999</v>
      </c>
      <c r="R55" s="5" t="str">
        <f>VLOOKUP(S55,'datemar &amp; dateaug kaf'!$J$5:$O$94,6,FALSE)</f>
        <v>2005-06</v>
      </c>
      <c r="S55" s="18">
        <f>LARGE('datemar &amp; dateaug kaf'!$J$5:$J$94,'datemar &amp; dateaug kaf rank'!$A55)</f>
        <v>2662.6828753559998</v>
      </c>
      <c r="T55" s="5" t="str">
        <f>VLOOKUP(U55,'datemar &amp; dateaug kaf'!$K$5:$O$94,5,FALSE)</f>
        <v>2005-06</v>
      </c>
      <c r="U55" s="18">
        <f>LARGE('datemar &amp; dateaug kaf'!$K$5:$K$94,'datemar &amp; dateaug kaf rank'!$A55)</f>
        <v>1605.8300224260001</v>
      </c>
      <c r="V55" s="5" t="str">
        <f>VLOOKUP(W55,'datemar &amp; dateaug kaf'!$L$5:$O$94,4,FALSE)</f>
        <v>2003-04</v>
      </c>
      <c r="W55" s="18">
        <f>LARGE('datemar &amp; dateaug kaf'!$L$5:$L$94,'datemar &amp; dateaug kaf rank'!$A55)</f>
        <v>558.29154931200003</v>
      </c>
      <c r="X55" s="5" t="str">
        <f>VLOOKUP(Y55,'datemar &amp; dateaug kaf'!$M$5:$O$94,3,FALSE)</f>
        <v>1968-69</v>
      </c>
      <c r="Y55" s="18">
        <f>LARGE('datemar &amp; dateaug kaf'!$M$5:$M$94,'datemar &amp; dateaug kaf rank'!$A55)</f>
        <v>150.706110051</v>
      </c>
      <c r="Z55" s="5" t="str">
        <f>VLOOKUP(AA55,'datemar &amp; dateaug kaf'!$N$5:$O$94,2,FALSE)</f>
        <v>1946-47</v>
      </c>
      <c r="AA55" s="18">
        <f>LARGE('datemar &amp; dateaug kaf'!$N$5:$N$94,'datemar &amp; dateaug kaf rank'!$A55)</f>
        <v>42.241981887000001</v>
      </c>
    </row>
    <row r="56" spans="1:27" x14ac:dyDescent="0.2">
      <c r="A56" s="5">
        <v>51</v>
      </c>
      <c r="B56" s="5" t="str">
        <f>VLOOKUP(C56,'datemar &amp; dateaug kaf'!$B$5:$O$94,14,FALSE)</f>
        <v>1952-53</v>
      </c>
      <c r="C56" s="18">
        <f>LARGE('datemar &amp; dateaug kaf'!$B$5:$B$94,'datemar &amp; dateaug kaf rank'!$A56)</f>
        <v>1695.711010791</v>
      </c>
      <c r="D56" s="5" t="str">
        <f>VLOOKUP(E56,'datemar &amp; dateaug kaf'!$C$5:$O$94,13,FALSE)</f>
        <v>1952-53</v>
      </c>
      <c r="E56" s="18">
        <f>LARGE('datemar &amp; dateaug kaf'!$C$5:$C$94,'datemar &amp; dateaug kaf rank'!$A56)</f>
        <v>1655.805557742</v>
      </c>
      <c r="F56" s="5" t="str">
        <f>VLOOKUP(G56,'datemar &amp; dateaug kaf'!$D$5:$O$94,12,FALSE)</f>
        <v>2008-09</v>
      </c>
      <c r="G56" s="18">
        <f>LARGE('datemar &amp; dateaug kaf'!$D$5:$D$94,'datemar &amp; dateaug kaf rank'!$A56)</f>
        <v>1609.8782867369998</v>
      </c>
      <c r="H56" s="5" t="str">
        <f>VLOOKUP(I56,'datemar &amp; dateaug kaf'!$E$5:$O$94,11,FALSE)</f>
        <v>1941-42</v>
      </c>
      <c r="I56" s="18">
        <f>LARGE('datemar &amp; dateaug kaf'!$E$5:$E$94,'datemar &amp; dateaug kaf rank'!$A56)</f>
        <v>1531.4954797590001</v>
      </c>
      <c r="J56" s="5" t="str">
        <f>VLOOKUP(K56,'datemar &amp; dateaug kaf'!$F$5:$O$94,10,FALSE)</f>
        <v>1957-58</v>
      </c>
      <c r="K56" s="18">
        <f>LARGE('datemar &amp; dateaug kaf'!$F$5:$F$94,'datemar &amp; dateaug kaf rank'!$A56)</f>
        <v>1393.7374683960002</v>
      </c>
      <c r="L56" s="5" t="str">
        <f>VLOOKUP(M56,'datemar &amp; dateaug kaf'!$G$5:$O$94,9,FALSE)</f>
        <v>1947-48</v>
      </c>
      <c r="M56" s="18">
        <f>LARGE('datemar &amp; dateaug kaf'!$G$5:$G$94,'datemar &amp; dateaug kaf rank'!$A56)</f>
        <v>1159.6502044470001</v>
      </c>
      <c r="N56" s="5" t="str">
        <f>VLOOKUP(O56,'datemar &amp; dateaug kaf'!$H$5:$O$94,8,FALSE)</f>
        <v>2003-04</v>
      </c>
      <c r="O56" s="18">
        <f>LARGE('datemar &amp; dateaug kaf'!$H$5:$H$94,'datemar &amp; dateaug kaf rank'!$A56)</f>
        <v>834.39864639599989</v>
      </c>
      <c r="P56" s="5" t="str">
        <f>VLOOKUP(Q56,'datemar &amp; dateaug kaf'!$I$5:$O$94,7,FALSE)</f>
        <v>1991-92</v>
      </c>
      <c r="Q56" s="18">
        <f>LARGE('datemar &amp; dateaug kaf'!$I$5:$I$94,'datemar &amp; dateaug kaf rank'!$A56)</f>
        <v>501.36989855400003</v>
      </c>
      <c r="R56" s="5" t="str">
        <f>VLOOKUP(S56,'datemar &amp; dateaug kaf'!$J$5:$O$94,6,FALSE)</f>
        <v>1992-93</v>
      </c>
      <c r="S56" s="18">
        <f>LARGE('datemar &amp; dateaug kaf'!$J$5:$J$94,'datemar &amp; dateaug kaf rank'!$A56)</f>
        <v>2639.1291572309997</v>
      </c>
      <c r="T56" s="5" t="str">
        <f>VLOOKUP(U56,'datemar &amp; dateaug kaf'!$K$5:$O$94,5,FALSE)</f>
        <v>1957-58</v>
      </c>
      <c r="U56" s="18">
        <f>LARGE('datemar &amp; dateaug kaf'!$K$5:$K$94,'datemar &amp; dateaug kaf rank'!$A56)</f>
        <v>1603.5827497830001</v>
      </c>
      <c r="V56" s="5" t="str">
        <f>VLOOKUP(W56,'datemar &amp; dateaug kaf'!$L$5:$O$94,4,FALSE)</f>
        <v>1945-46</v>
      </c>
      <c r="W56" s="18">
        <f>LARGE('datemar &amp; dateaug kaf'!$L$5:$L$94,'datemar &amp; dateaug kaf rank'!$A56)</f>
        <v>557.97816089399998</v>
      </c>
      <c r="X56" s="5" t="str">
        <f>VLOOKUP(Y56,'datemar &amp; dateaug kaf'!$M$5:$O$94,3,FALSE)</f>
        <v>1984-85</v>
      </c>
      <c r="Y56" s="18">
        <f>LARGE('datemar &amp; dateaug kaf'!$M$5:$M$94,'datemar &amp; dateaug kaf rank'!$A56)</f>
        <v>149.23040762700001</v>
      </c>
      <c r="Z56" s="5" t="str">
        <f>VLOOKUP(AA56,'datemar &amp; dateaug kaf'!$N$5:$O$94,2,FALSE)</f>
        <v>2013-14</v>
      </c>
      <c r="AA56" s="18">
        <f>LARGE('datemar &amp; dateaug kaf'!$N$5:$N$94,'datemar &amp; dateaug kaf rank'!$A56)</f>
        <v>41.996031482999996</v>
      </c>
    </row>
    <row r="57" spans="1:27" x14ac:dyDescent="0.2">
      <c r="A57" s="5">
        <v>52</v>
      </c>
      <c r="B57" s="5" t="str">
        <f>VLOOKUP(C57,'datemar &amp; dateaug kaf'!$B$5:$O$94,14,FALSE)</f>
        <v>1939-40</v>
      </c>
      <c r="C57" s="18">
        <f>LARGE('datemar &amp; dateaug kaf'!$B$5:$B$94,'datemar &amp; dateaug kaf rank'!$A57)</f>
        <v>1678.181094093</v>
      </c>
      <c r="D57" s="5" t="str">
        <f>VLOOKUP(E57,'datemar &amp; dateaug kaf'!$C$5:$O$94,13,FALSE)</f>
        <v>1939-40</v>
      </c>
      <c r="E57" s="18">
        <f>LARGE('datemar &amp; dateaug kaf'!$C$5:$C$94,'datemar &amp; dateaug kaf rank'!$A57)</f>
        <v>1632.2498561460002</v>
      </c>
      <c r="F57" s="5" t="str">
        <f>VLOOKUP(G57,'datemar &amp; dateaug kaf'!$D$5:$O$94,12,FALSE)</f>
        <v>1939-40</v>
      </c>
      <c r="G57" s="18">
        <f>LARGE('datemar &amp; dateaug kaf'!$D$5:$D$94,'datemar &amp; dateaug kaf rank'!$A57)</f>
        <v>1591.3110147059999</v>
      </c>
      <c r="H57" s="5" t="str">
        <f>VLOOKUP(I57,'datemar &amp; dateaug kaf'!$E$5:$O$94,11,FALSE)</f>
        <v>1997-98</v>
      </c>
      <c r="I57" s="18">
        <f>LARGE('datemar &amp; dateaug kaf'!$E$5:$E$94,'datemar &amp; dateaug kaf rank'!$A57)</f>
        <v>1523.1589511460002</v>
      </c>
      <c r="J57" s="5" t="str">
        <f>VLOOKUP(K57,'datemar &amp; dateaug kaf'!$F$5:$O$94,10,FALSE)</f>
        <v>1941-42</v>
      </c>
      <c r="K57" s="18">
        <f>LARGE('datemar &amp; dateaug kaf'!$F$5:$F$94,'datemar &amp; dateaug kaf rank'!$A57)</f>
        <v>1341.6178009289999</v>
      </c>
      <c r="L57" s="5" t="str">
        <f>VLOOKUP(M57,'datemar &amp; dateaug kaf'!$G$5:$O$94,9,FALSE)</f>
        <v>1991-92</v>
      </c>
      <c r="M57" s="18">
        <f>LARGE('datemar &amp; dateaug kaf'!$G$5:$G$94,'datemar &amp; dateaug kaf rank'!$A57)</f>
        <v>1156.425080601</v>
      </c>
      <c r="N57" s="5" t="str">
        <f>VLOOKUP(O57,'datemar &amp; dateaug kaf'!$H$5:$O$94,8,FALSE)</f>
        <v>1945-46</v>
      </c>
      <c r="O57" s="18">
        <f>LARGE('datemar &amp; dateaug kaf'!$H$5:$H$94,'datemar &amp; dateaug kaf rank'!$A57)</f>
        <v>793.61649916500005</v>
      </c>
      <c r="P57" s="5" t="str">
        <f>VLOOKUP(Q57,'datemar &amp; dateaug kaf'!$I$5:$O$94,7,FALSE)</f>
        <v>2017-18</v>
      </c>
      <c r="Q57" s="18">
        <f>LARGE('datemar &amp; dateaug kaf'!$I$5:$I$94,'datemar &amp; dateaug kaf rank'!$A57)</f>
        <v>480.58708941600003</v>
      </c>
      <c r="R57" s="5" t="str">
        <f>VLOOKUP(S57,'datemar &amp; dateaug kaf'!$J$5:$O$94,6,FALSE)</f>
        <v>1957-58</v>
      </c>
      <c r="S57" s="18">
        <f>LARGE('datemar &amp; dateaug kaf'!$J$5:$J$94,'datemar &amp; dateaug kaf rank'!$A57)</f>
        <v>2621.5199016930001</v>
      </c>
      <c r="T57" s="5" t="str">
        <f>VLOOKUP(U57,'datemar &amp; dateaug kaf'!$K$5:$O$94,5,FALSE)</f>
        <v>1980-81</v>
      </c>
      <c r="U57" s="18">
        <f>LARGE('datemar &amp; dateaug kaf'!$K$5:$K$94,'datemar &amp; dateaug kaf rank'!$A57)</f>
        <v>1579.7275440660001</v>
      </c>
      <c r="V57" s="5" t="str">
        <f>VLOOKUP(W57,'datemar &amp; dateaug kaf'!$L$5:$O$94,4,FALSE)</f>
        <v>2016-17</v>
      </c>
      <c r="W57" s="18">
        <f>LARGE('datemar &amp; dateaug kaf'!$L$5:$L$94,'datemar &amp; dateaug kaf rank'!$A57)</f>
        <v>541.759318527</v>
      </c>
      <c r="X57" s="5" t="str">
        <f>VLOOKUP(Y57,'datemar &amp; dateaug kaf'!$M$5:$O$94,3,FALSE)</f>
        <v>1967-68</v>
      </c>
      <c r="Y57" s="18">
        <f>LARGE('datemar &amp; dateaug kaf'!$M$5:$M$94,'datemar &amp; dateaug kaf rank'!$A57)</f>
        <v>148.677019218</v>
      </c>
      <c r="Z57" s="5" t="str">
        <f>VLOOKUP(AA57,'datemar &amp; dateaug kaf'!$N$5:$O$94,2,FALSE)</f>
        <v>1928-29</v>
      </c>
      <c r="AA57" s="18">
        <f>LARGE('datemar &amp; dateaug kaf'!$N$5:$N$94,'datemar &amp; dateaug kaf rank'!$A57)</f>
        <v>41.381155473</v>
      </c>
    </row>
    <row r="58" spans="1:27" x14ac:dyDescent="0.2">
      <c r="A58" s="5">
        <v>53</v>
      </c>
      <c r="B58" s="5" t="str">
        <f>VLOOKUP(C58,'datemar &amp; dateaug kaf'!$B$5:$O$94,14,FALSE)</f>
        <v>1957-58</v>
      </c>
      <c r="C58" s="18">
        <f>LARGE('datemar &amp; dateaug kaf'!$B$5:$B$94,'datemar &amp; dateaug kaf rank'!$A58)</f>
        <v>1621.991344134</v>
      </c>
      <c r="D58" s="5" t="str">
        <f>VLOOKUP(E58,'datemar &amp; dateaug kaf'!$C$5:$O$94,13,FALSE)</f>
        <v>1957-58</v>
      </c>
      <c r="E58" s="18">
        <f>LARGE('datemar &amp; dateaug kaf'!$C$5:$C$94,'datemar &amp; dateaug kaf rank'!$A58)</f>
        <v>1578.150684621</v>
      </c>
      <c r="F58" s="5" t="str">
        <f>VLOOKUP(G58,'datemar &amp; dateaug kaf'!$D$5:$O$94,12,FALSE)</f>
        <v>1957-58</v>
      </c>
      <c r="G58" s="18">
        <f>LARGE('datemar &amp; dateaug kaf'!$D$5:$D$94,'datemar &amp; dateaug kaf rank'!$A58)</f>
        <v>1555.1225863109998</v>
      </c>
      <c r="H58" s="5" t="str">
        <f>VLOOKUP(I58,'datemar &amp; dateaug kaf'!$E$5:$O$94,11,FALSE)</f>
        <v>1957-58</v>
      </c>
      <c r="I58" s="18">
        <f>LARGE('datemar &amp; dateaug kaf'!$E$5:$E$94,'datemar &amp; dateaug kaf rank'!$A58)</f>
        <v>1484.719283166</v>
      </c>
      <c r="J58" s="5" t="str">
        <f>VLOOKUP(K58,'datemar &amp; dateaug kaf'!$F$5:$O$94,10,FALSE)</f>
        <v>1997-98</v>
      </c>
      <c r="K58" s="18">
        <f>LARGE('datemar &amp; dateaug kaf'!$F$5:$F$94,'datemar &amp; dateaug kaf rank'!$A58)</f>
        <v>1333.3407764460001</v>
      </c>
      <c r="L58" s="5" t="str">
        <f>VLOOKUP(M58,'datemar &amp; dateaug kaf'!$G$5:$O$94,9,FALSE)</f>
        <v>2011-12</v>
      </c>
      <c r="M58" s="18">
        <f>LARGE('datemar &amp; dateaug kaf'!$G$5:$G$94,'datemar &amp; dateaug kaf rank'!$A58)</f>
        <v>1150.823758497</v>
      </c>
      <c r="N58" s="5" t="str">
        <f>VLOOKUP(O58,'datemar &amp; dateaug kaf'!$H$5:$O$94,8,FALSE)</f>
        <v>2012-13</v>
      </c>
      <c r="O58" s="18">
        <f>LARGE('datemar &amp; dateaug kaf'!$H$5:$H$94,'datemar &amp; dateaug kaf rank'!$A58)</f>
        <v>792.88261489499996</v>
      </c>
      <c r="P58" s="5" t="str">
        <f>VLOOKUP(Q58,'datemar &amp; dateaug kaf'!$I$5:$O$94,7,FALSE)</f>
        <v>1938-39</v>
      </c>
      <c r="Q58" s="18">
        <f>LARGE('datemar &amp; dateaug kaf'!$I$5:$I$94,'datemar &amp; dateaug kaf rank'!$A58)</f>
        <v>475.42213093200002</v>
      </c>
      <c r="R58" s="5" t="str">
        <f>VLOOKUP(S58,'datemar &amp; dateaug kaf'!$J$5:$O$94,6,FALSE)</f>
        <v>1950-51</v>
      </c>
      <c r="S58" s="18">
        <f>LARGE('datemar &amp; dateaug kaf'!$J$5:$J$94,'datemar &amp; dateaug kaf rank'!$A58)</f>
        <v>2591.1529606829999</v>
      </c>
      <c r="T58" s="5" t="str">
        <f>VLOOKUP(U58,'datemar &amp; dateaug kaf'!$K$5:$O$94,5,FALSE)</f>
        <v>1982-83</v>
      </c>
      <c r="U58" s="18">
        <f>LARGE('datemar &amp; dateaug kaf'!$K$5:$K$94,'datemar &amp; dateaug kaf rank'!$A58)</f>
        <v>1573.9953128760001</v>
      </c>
      <c r="V58" s="5" t="str">
        <f>VLOOKUP(W58,'datemar &amp; dateaug kaf'!$L$5:$O$94,4,FALSE)</f>
        <v>1951-52</v>
      </c>
      <c r="W58" s="18">
        <f>LARGE('datemar &amp; dateaug kaf'!$L$5:$L$94,'datemar &amp; dateaug kaf rank'!$A58)</f>
        <v>535.731550158</v>
      </c>
      <c r="X58" s="5" t="str">
        <f>VLOOKUP(Y58,'datemar &amp; dateaug kaf'!$M$5:$O$94,3,FALSE)</f>
        <v>1999-2000</v>
      </c>
      <c r="Y58" s="18">
        <f>LARGE('datemar &amp; dateaug kaf'!$M$5:$M$94,'datemar &amp; dateaug kaf rank'!$A58)</f>
        <v>147.50875479899997</v>
      </c>
      <c r="Z58" s="5" t="str">
        <f>VLOOKUP(AA58,'datemar &amp; dateaug kaf'!$N$5:$O$94,2,FALSE)</f>
        <v>1929-30</v>
      </c>
      <c r="AA58" s="18">
        <f>LARGE('datemar &amp; dateaug kaf'!$N$5:$N$94,'datemar &amp; dateaug kaf rank'!$A58)</f>
        <v>40.827767064</v>
      </c>
    </row>
    <row r="59" spans="1:27" x14ac:dyDescent="0.2">
      <c r="A59" s="5">
        <v>54</v>
      </c>
      <c r="B59" s="5" t="str">
        <f>VLOOKUP(C59,'datemar &amp; dateaug kaf'!$B$5:$O$94,14,FALSE)</f>
        <v>1991-92</v>
      </c>
      <c r="C59" s="18">
        <f>LARGE('datemar &amp; dateaug kaf'!$B$5:$B$94,'datemar &amp; dateaug kaf rank'!$A59)</f>
        <v>1578.737792037</v>
      </c>
      <c r="D59" s="5" t="str">
        <f>VLOOKUP(E59,'datemar &amp; dateaug kaf'!$C$5:$O$94,13,FALSE)</f>
        <v>1951-52</v>
      </c>
      <c r="E59" s="18">
        <f>LARGE('datemar &amp; dateaug kaf'!$C$5:$C$94,'datemar &amp; dateaug kaf rank'!$A59)</f>
        <v>1542.8052314009999</v>
      </c>
      <c r="F59" s="5" t="str">
        <f>VLOOKUP(G59,'datemar &amp; dateaug kaf'!$D$5:$O$94,12,FALSE)</f>
        <v>1951-52</v>
      </c>
      <c r="G59" s="18">
        <f>LARGE('datemar &amp; dateaug kaf'!$D$5:$D$94,'datemar &amp; dateaug kaf rank'!$A59)</f>
        <v>1506.4482079709999</v>
      </c>
      <c r="H59" s="5" t="str">
        <f>VLOOKUP(I59,'datemar &amp; dateaug kaf'!$E$5:$O$94,11,FALSE)</f>
        <v>1991-92</v>
      </c>
      <c r="I59" s="18">
        <f>LARGE('datemar &amp; dateaug kaf'!$E$5:$E$94,'datemar &amp; dateaug kaf rank'!$A59)</f>
        <v>1421.5001119830001</v>
      </c>
      <c r="J59" s="5" t="str">
        <f>VLOOKUP(K59,'datemar &amp; dateaug kaf'!$F$5:$O$94,10,FALSE)</f>
        <v>1969-70</v>
      </c>
      <c r="K59" s="18">
        <f>LARGE('datemar &amp; dateaug kaf'!$F$5:$F$94,'datemar &amp; dateaug kaf rank'!$A59)</f>
        <v>1327.7652394649999</v>
      </c>
      <c r="L59" s="5" t="str">
        <f>VLOOKUP(M59,'datemar &amp; dateaug kaf'!$G$5:$O$94,9,FALSE)</f>
        <v>1997-98</v>
      </c>
      <c r="M59" s="18">
        <f>LARGE('datemar &amp; dateaug kaf'!$G$5:$G$94,'datemar &amp; dateaug kaf rank'!$A59)</f>
        <v>1148.7549982439998</v>
      </c>
      <c r="N59" s="5" t="str">
        <f>VLOOKUP(O59,'datemar &amp; dateaug kaf'!$H$5:$O$94,8,FALSE)</f>
        <v>2008-09</v>
      </c>
      <c r="O59" s="18">
        <f>LARGE('datemar &amp; dateaug kaf'!$H$5:$H$94,'datemar &amp; dateaug kaf rank'!$A59)</f>
        <v>790.72063150499991</v>
      </c>
      <c r="P59" s="5" t="str">
        <f>VLOOKUP(Q59,'datemar &amp; dateaug kaf'!$I$5:$O$94,7,FALSE)</f>
        <v>1969-70</v>
      </c>
      <c r="Q59" s="18">
        <f>LARGE('datemar &amp; dateaug kaf'!$I$5:$I$94,'datemar &amp; dateaug kaf rank'!$A59)</f>
        <v>472.593701286</v>
      </c>
      <c r="R59" s="5" t="str">
        <f>VLOOKUP(S59,'datemar &amp; dateaug kaf'!$J$5:$O$94,6,FALSE)</f>
        <v>1978-79</v>
      </c>
      <c r="S59" s="18">
        <f>LARGE('datemar &amp; dateaug kaf'!$J$5:$J$94,'datemar &amp; dateaug kaf rank'!$A59)</f>
        <v>2590.4964317819999</v>
      </c>
      <c r="T59" s="5" t="str">
        <f>VLOOKUP(U59,'datemar &amp; dateaug kaf'!$K$5:$O$94,5,FALSE)</f>
        <v>1977-78</v>
      </c>
      <c r="U59" s="18">
        <f>LARGE('datemar &amp; dateaug kaf'!$K$5:$K$94,'datemar &amp; dateaug kaf rank'!$A59)</f>
        <v>1567.3963048590001</v>
      </c>
      <c r="V59" s="5" t="str">
        <f>VLOOKUP(W59,'datemar &amp; dateaug kaf'!$L$5:$O$94,4,FALSE)</f>
        <v>1936-37</v>
      </c>
      <c r="W59" s="18">
        <f>LARGE('datemar &amp; dateaug kaf'!$L$5:$L$94,'datemar &amp; dateaug kaf rank'!$A59)</f>
        <v>521.84328621600002</v>
      </c>
      <c r="X59" s="5" t="str">
        <f>VLOOKUP(Y59,'datemar &amp; dateaug kaf'!$M$5:$O$94,3,FALSE)</f>
        <v>1936-37</v>
      </c>
      <c r="Y59" s="18">
        <f>LARGE('datemar &amp; dateaug kaf'!$M$5:$M$94,'datemar &amp; dateaug kaf rank'!$A59)</f>
        <v>147.324291996</v>
      </c>
      <c r="Z59" s="5" t="str">
        <f>VLOOKUP(AA59,'datemar &amp; dateaug kaf'!$N$5:$O$94,2,FALSE)</f>
        <v>1935-36</v>
      </c>
      <c r="AA59" s="18">
        <f>LARGE('datemar &amp; dateaug kaf'!$N$5:$N$94,'datemar &amp; dateaug kaf rank'!$A59)</f>
        <v>40.643304260999997</v>
      </c>
    </row>
    <row r="60" spans="1:27" x14ac:dyDescent="0.2">
      <c r="A60" s="5">
        <v>55</v>
      </c>
      <c r="B60" s="5" t="str">
        <f>VLOOKUP(C60,'datemar &amp; dateaug kaf'!$B$5:$O$94,14,FALSE)</f>
        <v>1951-52</v>
      </c>
      <c r="C60" s="18">
        <f>LARGE('datemar &amp; dateaug kaf'!$B$5:$B$94,'datemar &amp; dateaug kaf rank'!$A60)</f>
        <v>1575.639610335</v>
      </c>
      <c r="D60" s="5" t="str">
        <f>VLOOKUP(E60,'datemar &amp; dateaug kaf'!$C$5:$O$94,13,FALSE)</f>
        <v>1969-70</v>
      </c>
      <c r="E60" s="18">
        <f>LARGE('datemar &amp; dateaug kaf'!$C$5:$C$94,'datemar &amp; dateaug kaf rank'!$A60)</f>
        <v>1517.710356309</v>
      </c>
      <c r="F60" s="5" t="str">
        <f>VLOOKUP(G60,'datemar &amp; dateaug kaf'!$D$5:$O$94,12,FALSE)</f>
        <v>1991-92</v>
      </c>
      <c r="G60" s="18">
        <f>LARGE('datemar &amp; dateaug kaf'!$D$5:$D$94,'datemar &amp; dateaug kaf rank'!$A60)</f>
        <v>1477.515316494</v>
      </c>
      <c r="H60" s="5" t="str">
        <f>VLOOKUP(I60,'datemar &amp; dateaug kaf'!$E$5:$O$94,11,FALSE)</f>
        <v>1969-70</v>
      </c>
      <c r="I60" s="18">
        <f>LARGE('datemar &amp; dateaug kaf'!$E$5:$E$94,'datemar &amp; dateaug kaf rank'!$A60)</f>
        <v>1393.517303115</v>
      </c>
      <c r="J60" s="5" t="str">
        <f>VLOOKUP(K60,'datemar &amp; dateaug kaf'!$F$5:$O$94,10,FALSE)</f>
        <v>1991-92</v>
      </c>
      <c r="K60" s="18">
        <f>LARGE('datemar &amp; dateaug kaf'!$F$5:$F$94,'datemar &amp; dateaug kaf rank'!$A60)</f>
        <v>1316.415818403</v>
      </c>
      <c r="L60" s="5" t="str">
        <f>VLOOKUP(M60,'datemar &amp; dateaug kaf'!$G$5:$O$94,9,FALSE)</f>
        <v>2004-05</v>
      </c>
      <c r="M60" s="18">
        <f>LARGE('datemar &amp; dateaug kaf'!$G$5:$G$94,'datemar &amp; dateaug kaf rank'!$A60)</f>
        <v>1068.6029351339998</v>
      </c>
      <c r="N60" s="5" t="str">
        <f>VLOOKUP(O60,'datemar &amp; dateaug kaf'!$H$5:$O$94,8,FALSE)</f>
        <v>1978-79</v>
      </c>
      <c r="O60" s="18">
        <f>LARGE('datemar &amp; dateaug kaf'!$H$5:$H$94,'datemar &amp; dateaug kaf rank'!$A60)</f>
        <v>788.61815224500003</v>
      </c>
      <c r="P60" s="5" t="str">
        <f>VLOOKUP(Q60,'datemar &amp; dateaug kaf'!$I$5:$O$94,7,FALSE)</f>
        <v>1962-63</v>
      </c>
      <c r="Q60" s="18">
        <f>LARGE('datemar &amp; dateaug kaf'!$I$5:$I$94,'datemar &amp; dateaug kaf rank'!$A60)</f>
        <v>462.14080911600001</v>
      </c>
      <c r="R60" s="5" t="str">
        <f>VLOOKUP(S60,'datemar &amp; dateaug kaf'!$J$5:$O$94,6,FALSE)</f>
        <v>1977-78</v>
      </c>
      <c r="S60" s="18">
        <f>LARGE('datemar &amp; dateaug kaf'!$J$5:$J$94,'datemar &amp; dateaug kaf rank'!$A60)</f>
        <v>2409.2012319689998</v>
      </c>
      <c r="T60" s="5" t="str">
        <f>VLOOKUP(U60,'datemar &amp; dateaug kaf'!$K$5:$O$94,5,FALSE)</f>
        <v>1950-51</v>
      </c>
      <c r="U60" s="18">
        <f>LARGE('datemar &amp; dateaug kaf'!$K$5:$K$94,'datemar &amp; dateaug kaf rank'!$A60)</f>
        <v>1538.048867943</v>
      </c>
      <c r="V60" s="5" t="str">
        <f>VLOOKUP(W60,'datemar &amp; dateaug kaf'!$L$5:$O$94,4,FALSE)</f>
        <v>1967-68</v>
      </c>
      <c r="W60" s="18">
        <f>LARGE('datemar &amp; dateaug kaf'!$L$5:$L$94,'datemar &amp; dateaug kaf rank'!$A60)</f>
        <v>507.30841072800001</v>
      </c>
      <c r="X60" s="5" t="str">
        <f>VLOOKUP(Y60,'datemar &amp; dateaug kaf'!$M$5:$O$94,3,FALSE)</f>
        <v>1950-51</v>
      </c>
      <c r="Y60" s="18">
        <f>LARGE('datemar &amp; dateaug kaf'!$M$5:$M$94,'datemar &amp; dateaug kaf rank'!$A60)</f>
        <v>145.84858957200001</v>
      </c>
      <c r="Z60" s="5" t="str">
        <f>VLOOKUP(AA60,'datemar &amp; dateaug kaf'!$N$5:$O$94,2,FALSE)</f>
        <v>1941-42</v>
      </c>
      <c r="AA60" s="18">
        <f>LARGE('datemar &amp; dateaug kaf'!$N$5:$N$94,'datemar &amp; dateaug kaf rank'!$A60)</f>
        <v>39.905453048999995</v>
      </c>
    </row>
    <row r="61" spans="1:27" x14ac:dyDescent="0.2">
      <c r="A61" s="5">
        <v>56</v>
      </c>
      <c r="B61" s="5" t="str">
        <f>VLOOKUP(C61,'datemar &amp; dateaug kaf'!$B$5:$O$94,14,FALSE)</f>
        <v>1956-57</v>
      </c>
      <c r="C61" s="18">
        <f>LARGE('datemar &amp; dateaug kaf'!$B$5:$B$94,'datemar &amp; dateaug kaf rank'!$A61)</f>
        <v>1573.987378992</v>
      </c>
      <c r="D61" s="5" t="str">
        <f>VLOOKUP(E61,'datemar &amp; dateaug kaf'!$C$5:$O$94,13,FALSE)</f>
        <v>1991-92</v>
      </c>
      <c r="E61" s="18">
        <f>LARGE('datemar &amp; dateaug kaf'!$C$5:$C$94,'datemar &amp; dateaug kaf rank'!$A61)</f>
        <v>1512.1467201539999</v>
      </c>
      <c r="F61" s="5" t="str">
        <f>VLOOKUP(G61,'datemar &amp; dateaug kaf'!$D$5:$O$94,12,FALSE)</f>
        <v>1956-57</v>
      </c>
      <c r="G61" s="18">
        <f>LARGE('datemar &amp; dateaug kaf'!$D$5:$D$94,'datemar &amp; dateaug kaf rank'!$A61)</f>
        <v>1466.064738411</v>
      </c>
      <c r="H61" s="5" t="str">
        <f>VLOOKUP(I61,'datemar &amp; dateaug kaf'!$E$5:$O$94,11,FALSE)</f>
        <v>1932-33</v>
      </c>
      <c r="I61" s="18">
        <f>LARGE('datemar &amp; dateaug kaf'!$E$5:$E$94,'datemar &amp; dateaug kaf rank'!$A61)</f>
        <v>1374.3351550739999</v>
      </c>
      <c r="J61" s="5" t="str">
        <f>VLOOKUP(K61,'datemar &amp; dateaug kaf'!$F$5:$O$94,10,FALSE)</f>
        <v>1931-32</v>
      </c>
      <c r="K61" s="18">
        <f>LARGE('datemar &amp; dateaug kaf'!$F$5:$F$94,'datemar &amp; dateaug kaf rank'!$A61)</f>
        <v>1268.1579689730002</v>
      </c>
      <c r="L61" s="5" t="str">
        <f>VLOOKUP(M61,'datemar &amp; dateaug kaf'!$G$5:$O$94,9,FALSE)</f>
        <v>1948-49</v>
      </c>
      <c r="M61" s="18">
        <f>LARGE('datemar &amp; dateaug kaf'!$G$5:$G$94,'datemar &amp; dateaug kaf rank'!$A61)</f>
        <v>1025.914672272</v>
      </c>
      <c r="N61" s="5" t="str">
        <f>VLOOKUP(O61,'datemar &amp; dateaug kaf'!$H$5:$O$94,8,FALSE)</f>
        <v>1955-56</v>
      </c>
      <c r="O61" s="18">
        <f>LARGE('datemar &amp; dateaug kaf'!$H$5:$H$94,'datemar &amp; dateaug kaf rank'!$A61)</f>
        <v>779.452532754</v>
      </c>
      <c r="P61" s="5" t="str">
        <f>VLOOKUP(Q61,'datemar &amp; dateaug kaf'!$I$5:$O$94,7,FALSE)</f>
        <v>1930-31</v>
      </c>
      <c r="Q61" s="18">
        <f>LARGE('datemar &amp; dateaug kaf'!$I$5:$I$94,'datemar &amp; dateaug kaf rank'!$A61)</f>
        <v>459.49684227299997</v>
      </c>
      <c r="R61" s="5" t="str">
        <f>VLOOKUP(S61,'datemar &amp; dateaug kaf'!$J$5:$O$94,6,FALSE)</f>
        <v>1938-39</v>
      </c>
      <c r="S61" s="18">
        <f>LARGE('datemar &amp; dateaug kaf'!$J$5:$J$94,'datemar &amp; dateaug kaf rank'!$A61)</f>
        <v>2299.3923104670002</v>
      </c>
      <c r="T61" s="5" t="str">
        <f>VLOOKUP(U61,'datemar &amp; dateaug kaf'!$K$5:$O$94,5,FALSE)</f>
        <v>1999-2000</v>
      </c>
      <c r="U61" s="18">
        <f>LARGE('datemar &amp; dateaug kaf'!$K$5:$K$94,'datemar &amp; dateaug kaf rank'!$A61)</f>
        <v>1515.917298525</v>
      </c>
      <c r="V61" s="5" t="str">
        <f>VLOOKUP(W61,'datemar &amp; dateaug kaf'!$L$5:$O$94,4,FALSE)</f>
        <v>1997-98</v>
      </c>
      <c r="W61" s="18">
        <f>LARGE('datemar &amp; dateaug kaf'!$L$5:$L$94,'datemar &amp; dateaug kaf rank'!$A61)</f>
        <v>505.78113805800001</v>
      </c>
      <c r="X61" s="5" t="str">
        <f>VLOOKUP(Y61,'datemar &amp; dateaug kaf'!$M$5:$O$94,3,FALSE)</f>
        <v>2005-06</v>
      </c>
      <c r="Y61" s="18">
        <f>LARGE('datemar &amp; dateaug kaf'!$M$5:$M$94,'datemar &amp; dateaug kaf rank'!$A61)</f>
        <v>142.77420952199998</v>
      </c>
      <c r="Z61" s="5" t="str">
        <f>VLOOKUP(AA61,'datemar &amp; dateaug kaf'!$N$5:$O$94,2,FALSE)</f>
        <v>1941-42</v>
      </c>
      <c r="AA61" s="18">
        <f>LARGE('datemar &amp; dateaug kaf'!$N$5:$N$94,'datemar &amp; dateaug kaf rank'!$A61)</f>
        <v>39.905453048999995</v>
      </c>
    </row>
    <row r="62" spans="1:27" x14ac:dyDescent="0.2">
      <c r="A62" s="5">
        <v>57</v>
      </c>
      <c r="B62" s="5" t="str">
        <f>VLOOKUP(C62,'datemar &amp; dateaug kaf'!$B$5:$O$94,14,FALSE)</f>
        <v>1969-70</v>
      </c>
      <c r="C62" s="18">
        <f>LARGE('datemar &amp; dateaug kaf'!$B$5:$B$94,'datemar &amp; dateaug kaf rank'!$A62)</f>
        <v>1555.7096937269998</v>
      </c>
      <c r="D62" s="5" t="str">
        <f>VLOOKUP(E62,'datemar &amp; dateaug kaf'!$C$5:$O$94,13,FALSE)</f>
        <v>1956-57</v>
      </c>
      <c r="E62" s="18">
        <f>LARGE('datemar &amp; dateaug kaf'!$C$5:$C$94,'datemar &amp; dateaug kaf rank'!$A62)</f>
        <v>1509.9787863510001</v>
      </c>
      <c r="F62" s="5" t="str">
        <f>VLOOKUP(G62,'datemar &amp; dateaug kaf'!$D$5:$O$94,12,FALSE)</f>
        <v>1969-70</v>
      </c>
      <c r="G62" s="18">
        <f>LARGE('datemar &amp; dateaug kaf'!$D$5:$D$94,'datemar &amp; dateaug kaf rank'!$A62)</f>
        <v>1465.7037466889999</v>
      </c>
      <c r="H62" s="5" t="str">
        <f>VLOOKUP(I62,'datemar &amp; dateaug kaf'!$E$5:$O$94,11,FALSE)</f>
        <v>1956-57</v>
      </c>
      <c r="I62" s="18">
        <f>LARGE('datemar &amp; dateaug kaf'!$E$5:$E$94,'datemar &amp; dateaug kaf rank'!$A62)</f>
        <v>1370.5130064570001</v>
      </c>
      <c r="J62" s="5" t="str">
        <f>VLOOKUP(K62,'datemar &amp; dateaug kaf'!$F$5:$O$94,10,FALSE)</f>
        <v>1956-57</v>
      </c>
      <c r="K62" s="18">
        <f>LARGE('datemar &amp; dateaug kaf'!$F$5:$F$94,'datemar &amp; dateaug kaf rank'!$A62)</f>
        <v>1257.455159457</v>
      </c>
      <c r="L62" s="5" t="str">
        <f>VLOOKUP(M62,'datemar &amp; dateaug kaf'!$G$5:$O$94,9,FALSE)</f>
        <v>1986-87</v>
      </c>
      <c r="M62" s="18">
        <f>LARGE('datemar &amp; dateaug kaf'!$G$5:$G$94,'datemar &amp; dateaug kaf rank'!$A62)</f>
        <v>1012.861449621</v>
      </c>
      <c r="N62" s="5" t="str">
        <f>VLOOKUP(O62,'datemar &amp; dateaug kaf'!$H$5:$O$94,8,FALSE)</f>
        <v>1992-93</v>
      </c>
      <c r="O62" s="18">
        <f>LARGE('datemar &amp; dateaug kaf'!$H$5:$H$94,'datemar &amp; dateaug kaf rank'!$A62)</f>
        <v>747.42145957499997</v>
      </c>
      <c r="P62" s="5" t="str">
        <f>VLOOKUP(Q62,'datemar &amp; dateaug kaf'!$I$5:$O$94,7,FALSE)</f>
        <v>1970-71</v>
      </c>
      <c r="Q62" s="18">
        <f>LARGE('datemar &amp; dateaug kaf'!$I$5:$I$94,'datemar &amp; dateaug kaf rank'!$A62)</f>
        <v>448.18312368899996</v>
      </c>
      <c r="R62" s="5" t="str">
        <f>VLOOKUP(S62,'datemar &amp; dateaug kaf'!$J$5:$O$94,6,FALSE)</f>
        <v>1946-47</v>
      </c>
      <c r="S62" s="18">
        <f>LARGE('datemar &amp; dateaug kaf'!$J$5:$J$94,'datemar &amp; dateaug kaf rank'!$A62)</f>
        <v>2280.0752863980001</v>
      </c>
      <c r="T62" s="5" t="str">
        <f>VLOOKUP(U62,'datemar &amp; dateaug kaf'!$K$5:$O$94,5,FALSE)</f>
        <v>1979-80</v>
      </c>
      <c r="U62" s="18">
        <f>LARGE('datemar &amp; dateaug kaf'!$K$5:$K$94,'datemar &amp; dateaug kaf rank'!$A62)</f>
        <v>1514.0349845459998</v>
      </c>
      <c r="V62" s="5" t="str">
        <f>VLOOKUP(W62,'datemar &amp; dateaug kaf'!$L$5:$O$94,4,FALSE)</f>
        <v>1950-51</v>
      </c>
      <c r="W62" s="18">
        <f>LARGE('datemar &amp; dateaug kaf'!$L$5:$L$94,'datemar &amp; dateaug kaf rank'!$A62)</f>
        <v>503.76593152200002</v>
      </c>
      <c r="X62" s="5" t="str">
        <f>VLOOKUP(Y62,'datemar &amp; dateaug kaf'!$M$5:$O$94,3,FALSE)</f>
        <v>1946-47</v>
      </c>
      <c r="Y62" s="18">
        <f>LARGE('datemar &amp; dateaug kaf'!$M$5:$M$94,'datemar &amp; dateaug kaf rank'!$A62)</f>
        <v>136.625449422</v>
      </c>
      <c r="Z62" s="5" t="str">
        <f>VLOOKUP(AA62,'datemar &amp; dateaug kaf'!$N$5:$O$94,2,FALSE)</f>
        <v>1997-98</v>
      </c>
      <c r="AA62" s="18">
        <f>LARGE('datemar &amp; dateaug kaf'!$N$5:$N$94,'datemar &amp; dateaug kaf rank'!$A62)</f>
        <v>38.245287822000002</v>
      </c>
    </row>
    <row r="63" spans="1:27" x14ac:dyDescent="0.2">
      <c r="A63" s="5">
        <v>58</v>
      </c>
      <c r="B63" s="5" t="str">
        <f>VLOOKUP(C63,'datemar &amp; dateaug kaf'!$B$5:$O$94,14,FALSE)</f>
        <v>2011-12</v>
      </c>
      <c r="C63" s="18">
        <f>LARGE('datemar &amp; dateaug kaf'!$B$5:$B$94,'datemar &amp; dateaug kaf rank'!$A63)</f>
        <v>1519.245562863</v>
      </c>
      <c r="D63" s="5" t="str">
        <f>VLOOKUP(E63,'datemar &amp; dateaug kaf'!$C$5:$O$94,13,FALSE)</f>
        <v>1986-87</v>
      </c>
      <c r="E63" s="18">
        <f>LARGE('datemar &amp; dateaug kaf'!$C$5:$C$94,'datemar &amp; dateaug kaf rank'!$A63)</f>
        <v>1478.413828857</v>
      </c>
      <c r="F63" s="5" t="str">
        <f>VLOOKUP(G63,'datemar &amp; dateaug kaf'!$D$5:$O$94,12,FALSE)</f>
        <v>1986-87</v>
      </c>
      <c r="G63" s="18">
        <f>LARGE('datemar &amp; dateaug kaf'!$D$5:$D$94,'datemar &amp; dateaug kaf rank'!$A63)</f>
        <v>1434.0832520069998</v>
      </c>
      <c r="H63" s="5" t="str">
        <f>VLOOKUP(I63,'datemar &amp; dateaug kaf'!$E$5:$O$94,11,FALSE)</f>
        <v>1986-87</v>
      </c>
      <c r="I63" s="18">
        <f>LARGE('datemar &amp; dateaug kaf'!$E$5:$E$94,'datemar &amp; dateaug kaf rank'!$A63)</f>
        <v>1360.9744944180002</v>
      </c>
      <c r="J63" s="5" t="str">
        <f>VLOOKUP(K63,'datemar &amp; dateaug kaf'!$F$5:$O$94,10,FALSE)</f>
        <v>2011-12</v>
      </c>
      <c r="K63" s="18">
        <f>LARGE('datemar &amp; dateaug kaf'!$F$5:$F$94,'datemar &amp; dateaug kaf rank'!$A63)</f>
        <v>1248.8349944909999</v>
      </c>
      <c r="L63" s="5" t="str">
        <f>VLOOKUP(M63,'datemar &amp; dateaug kaf'!$G$5:$O$94,9,FALSE)</f>
        <v>1956-57</v>
      </c>
      <c r="M63" s="18">
        <f>LARGE('datemar &amp; dateaug kaf'!$G$5:$G$94,'datemar &amp; dateaug kaf rank'!$A63)</f>
        <v>993.48888836399999</v>
      </c>
      <c r="N63" s="5" t="str">
        <f>VLOOKUP(O63,'datemar &amp; dateaug kaf'!$H$5:$O$94,8,FALSE)</f>
        <v>1968-69</v>
      </c>
      <c r="O63" s="18">
        <f>LARGE('datemar &amp; dateaug kaf'!$H$5:$H$94,'datemar &amp; dateaug kaf rank'!$A63)</f>
        <v>742.95864982499995</v>
      </c>
      <c r="P63" s="5" t="str">
        <f>VLOOKUP(Q63,'datemar &amp; dateaug kaf'!$I$5:$O$94,7,FALSE)</f>
        <v>1958-59</v>
      </c>
      <c r="Q63" s="18">
        <f>LARGE('datemar &amp; dateaug kaf'!$I$5:$I$94,'datemar &amp; dateaug kaf rank'!$A63)</f>
        <v>447.32229727500004</v>
      </c>
      <c r="R63" s="5" t="str">
        <f>VLOOKUP(S63,'datemar &amp; dateaug kaf'!$J$5:$O$94,6,FALSE)</f>
        <v>1944-45</v>
      </c>
      <c r="S63" s="18">
        <f>LARGE('datemar &amp; dateaug kaf'!$J$5:$J$94,'datemar &amp; dateaug kaf rank'!$A63)</f>
        <v>2257.3149566729999</v>
      </c>
      <c r="T63" s="5" t="str">
        <f>VLOOKUP(U63,'datemar &amp; dateaug kaf'!$K$5:$O$94,5,FALSE)</f>
        <v>1988-89</v>
      </c>
      <c r="U63" s="18">
        <f>LARGE('datemar &amp; dateaug kaf'!$K$5:$K$94,'datemar &amp; dateaug kaf rank'!$A63)</f>
        <v>1493.6369687819999</v>
      </c>
      <c r="V63" s="5" t="str">
        <f>VLOOKUP(W63,'datemar &amp; dateaug kaf'!$L$5:$O$94,4,FALSE)</f>
        <v>1946-47</v>
      </c>
      <c r="W63" s="18">
        <f>LARGE('datemar &amp; dateaug kaf'!$L$5:$L$94,'datemar &amp; dateaug kaf rank'!$A63)</f>
        <v>484.90312231199999</v>
      </c>
      <c r="X63" s="5" t="str">
        <f>VLOOKUP(Y63,'datemar &amp; dateaug kaf'!$M$5:$O$94,3,FALSE)</f>
        <v>2012-13</v>
      </c>
      <c r="Y63" s="18">
        <f>LARGE('datemar &amp; dateaug kaf'!$M$5:$M$94,'datemar &amp; dateaug kaf rank'!$A63)</f>
        <v>134.96528419499998</v>
      </c>
      <c r="Z63" s="5" t="str">
        <f>VLOOKUP(AA63,'datemar &amp; dateaug kaf'!$N$5:$O$94,2,FALSE)</f>
        <v>1968-69</v>
      </c>
      <c r="AA63" s="18">
        <f>LARGE('datemar &amp; dateaug kaf'!$N$5:$N$94,'datemar &amp; dateaug kaf rank'!$A63)</f>
        <v>37.999337418000003</v>
      </c>
    </row>
    <row r="64" spans="1:27" x14ac:dyDescent="0.2">
      <c r="A64" s="5">
        <v>59</v>
      </c>
      <c r="B64" s="5" t="str">
        <f>VLOOKUP(C64,'datemar &amp; dateaug kaf'!$B$5:$O$94,14,FALSE)</f>
        <v>1932-33</v>
      </c>
      <c r="C64" s="18">
        <f>LARGE('datemar &amp; dateaug kaf'!$B$5:$B$94,'datemar &amp; dateaug kaf rank'!$A64)</f>
        <v>1510.1354805600001</v>
      </c>
      <c r="D64" s="5" t="str">
        <f>VLOOKUP(E64,'datemar &amp; dateaug kaf'!$C$5:$O$94,13,FALSE)</f>
        <v>1932-33</v>
      </c>
      <c r="E64" s="18">
        <f>LARGE('datemar &amp; dateaug kaf'!$C$5:$C$94,'datemar &amp; dateaug kaf rank'!$A64)</f>
        <v>1463.2819285979999</v>
      </c>
      <c r="F64" s="5" t="str">
        <f>VLOOKUP(G64,'datemar &amp; dateaug kaf'!$D$5:$O$94,12,FALSE)</f>
        <v>1932-33</v>
      </c>
      <c r="G64" s="18">
        <f>LARGE('datemar &amp; dateaug kaf'!$D$5:$D$94,'datemar &amp; dateaug kaf rank'!$A64)</f>
        <v>1427.4604423380001</v>
      </c>
      <c r="H64" s="5" t="str">
        <f>VLOOKUP(I64,'datemar &amp; dateaug kaf'!$E$5:$O$94,11,FALSE)</f>
        <v>2011-12</v>
      </c>
      <c r="I64" s="18">
        <f>LARGE('datemar &amp; dateaug kaf'!$E$5:$E$94,'datemar &amp; dateaug kaf rank'!$A64)</f>
        <v>1343.8035859709998</v>
      </c>
      <c r="J64" s="5" t="str">
        <f>VLOOKUP(K64,'datemar &amp; dateaug kaf'!$F$5:$O$94,10,FALSE)</f>
        <v>1986-87</v>
      </c>
      <c r="K64" s="18">
        <f>LARGE('datemar &amp; dateaug kaf'!$F$5:$F$94,'datemar &amp; dateaug kaf rank'!$A64)</f>
        <v>1170.0852453779999</v>
      </c>
      <c r="L64" s="5" t="str">
        <f>VLOOKUP(M64,'datemar &amp; dateaug kaf'!$G$5:$O$94,9,FALSE)</f>
        <v>2012-13</v>
      </c>
      <c r="M64" s="18">
        <f>LARGE('datemar &amp; dateaug kaf'!$G$5:$G$94,'datemar &amp; dateaug kaf rank'!$A64)</f>
        <v>986.75302084800001</v>
      </c>
      <c r="N64" s="5" t="str">
        <f>VLOOKUP(O64,'datemar &amp; dateaug kaf'!$H$5:$O$94,8,FALSE)</f>
        <v>1958-59</v>
      </c>
      <c r="O64" s="18">
        <f>LARGE('datemar &amp; dateaug kaf'!$H$5:$H$94,'datemar &amp; dateaug kaf rank'!$A64)</f>
        <v>740.61418710299995</v>
      </c>
      <c r="P64" s="5" t="str">
        <f>VLOOKUP(Q64,'datemar &amp; dateaug kaf'!$I$5:$O$94,7,FALSE)</f>
        <v>1966-67</v>
      </c>
      <c r="Q64" s="18">
        <f>LARGE('datemar &amp; dateaug kaf'!$I$5:$I$94,'datemar &amp; dateaug kaf rank'!$A64)</f>
        <v>443.38709081099995</v>
      </c>
      <c r="R64" s="5" t="str">
        <f>VLOOKUP(S64,'datemar &amp; dateaug kaf'!$J$5:$O$94,6,FALSE)</f>
        <v>1965-66</v>
      </c>
      <c r="S64" s="18">
        <f>LARGE('datemar &amp; dateaug kaf'!$J$5:$J$94,'datemar &amp; dateaug kaf rank'!$A64)</f>
        <v>2255.7162790469997</v>
      </c>
      <c r="T64" s="5" t="str">
        <f>VLOOKUP(U64,'datemar &amp; dateaug kaf'!$K$5:$O$94,5,FALSE)</f>
        <v>1937-38</v>
      </c>
      <c r="U64" s="18">
        <f>LARGE('datemar &amp; dateaug kaf'!$K$5:$K$94,'datemar &amp; dateaug kaf rank'!$A64)</f>
        <v>1478.4792834</v>
      </c>
      <c r="V64" s="5" t="str">
        <f>VLOOKUP(W64,'datemar &amp; dateaug kaf'!$L$5:$O$94,4,FALSE)</f>
        <v>1937-38</v>
      </c>
      <c r="W64" s="18">
        <f>LARGE('datemar &amp; dateaug kaf'!$L$5:$L$94,'datemar &amp; dateaug kaf rank'!$A64)</f>
        <v>484.83965123999997</v>
      </c>
      <c r="X64" s="5" t="str">
        <f>VLOOKUP(Y64,'datemar &amp; dateaug kaf'!$M$5:$O$94,3,FALSE)</f>
        <v>1937-38</v>
      </c>
      <c r="Y64" s="18">
        <f>LARGE('datemar &amp; dateaug kaf'!$M$5:$M$94,'datemar &amp; dateaug kaf rank'!$A64)</f>
        <v>134.65784619000001</v>
      </c>
      <c r="Z64" s="5" t="str">
        <f>VLOOKUP(AA64,'datemar &amp; dateaug kaf'!$N$5:$O$94,2,FALSE)</f>
        <v>1945-46</v>
      </c>
      <c r="AA64" s="18">
        <f>LARGE('datemar &amp; dateaug kaf'!$N$5:$N$94,'datemar &amp; dateaug kaf rank'!$A64)</f>
        <v>37.937849817</v>
      </c>
    </row>
    <row r="65" spans="1:27" x14ac:dyDescent="0.2">
      <c r="A65" s="5">
        <v>60</v>
      </c>
      <c r="B65" s="5" t="str">
        <f>VLOOKUP(C65,'datemar &amp; dateaug kaf'!$B$5:$O$94,14,FALSE)</f>
        <v>1986-87</v>
      </c>
      <c r="C65" s="18">
        <f>LARGE('datemar &amp; dateaug kaf'!$B$5:$B$94,'datemar &amp; dateaug kaf rank'!$A65)</f>
        <v>1505.5298608979999</v>
      </c>
      <c r="D65" s="5" t="str">
        <f>VLOOKUP(E65,'datemar &amp; dateaug kaf'!$C$5:$O$94,13,FALSE)</f>
        <v>2011-12</v>
      </c>
      <c r="E65" s="18">
        <f>LARGE('datemar &amp; dateaug kaf'!$C$5:$C$94,'datemar &amp; dateaug kaf rank'!$A65)</f>
        <v>1441.217797194</v>
      </c>
      <c r="F65" s="5" t="str">
        <f>VLOOKUP(G65,'datemar &amp; dateaug kaf'!$D$5:$O$94,12,FALSE)</f>
        <v>2011-12</v>
      </c>
      <c r="G65" s="18">
        <f>LARGE('datemar &amp; dateaug kaf'!$D$5:$D$94,'datemar &amp; dateaug kaf rank'!$A65)</f>
        <v>1404.860773764</v>
      </c>
      <c r="H65" s="5" t="str">
        <f>VLOOKUP(I65,'datemar &amp; dateaug kaf'!$E$5:$O$94,11,FALSE)</f>
        <v>1931-32</v>
      </c>
      <c r="I65" s="18">
        <f>LARGE('datemar &amp; dateaug kaf'!$E$5:$E$94,'datemar &amp; dateaug kaf rank'!$A65)</f>
        <v>1330.399288953</v>
      </c>
      <c r="J65" s="5" t="str">
        <f>VLOOKUP(K65,'datemar &amp; dateaug kaf'!$F$5:$O$94,10,FALSE)</f>
        <v>1948-49</v>
      </c>
      <c r="K65" s="18">
        <f>LARGE('datemar &amp; dateaug kaf'!$F$5:$F$94,'datemar &amp; dateaug kaf rank'!$A65)</f>
        <v>1147.8445850549999</v>
      </c>
      <c r="L65" s="5" t="str">
        <f>VLOOKUP(M65,'datemar &amp; dateaug kaf'!$G$5:$O$94,9,FALSE)</f>
        <v>2003-04</v>
      </c>
      <c r="M65" s="18">
        <f>LARGE('datemar &amp; dateaug kaf'!$G$5:$G$94,'datemar &amp; dateaug kaf rank'!$A65)</f>
        <v>986.27302086600002</v>
      </c>
      <c r="N65" s="5" t="str">
        <f>VLOOKUP(O65,'datemar &amp; dateaug kaf'!$H$5:$O$94,8,FALSE)</f>
        <v>1975-76</v>
      </c>
      <c r="O65" s="18">
        <f>LARGE('datemar &amp; dateaug kaf'!$H$5:$H$94,'datemar &amp; dateaug kaf rank'!$A65)</f>
        <v>733.68790637099994</v>
      </c>
      <c r="P65" s="5" t="str">
        <f>VLOOKUP(Q65,'datemar &amp; dateaug kaf'!$I$5:$O$94,7,FALSE)</f>
        <v>1942-43</v>
      </c>
      <c r="Q65" s="18">
        <f>LARGE('datemar &amp; dateaug kaf'!$I$5:$I$94,'datemar &amp; dateaug kaf rank'!$A65)</f>
        <v>432.68824823700004</v>
      </c>
      <c r="R65" s="5" t="str">
        <f>VLOOKUP(S65,'datemar &amp; dateaug kaf'!$J$5:$O$94,6,FALSE)</f>
        <v>1979-80</v>
      </c>
      <c r="S65" s="18">
        <f>LARGE('datemar &amp; dateaug kaf'!$J$5:$J$94,'datemar &amp; dateaug kaf rank'!$A65)</f>
        <v>2249.8035519959999</v>
      </c>
      <c r="T65" s="5" t="str">
        <f>VLOOKUP(U65,'datemar &amp; dateaug kaf'!$K$5:$O$94,5,FALSE)</f>
        <v>1935-36</v>
      </c>
      <c r="U65" s="18">
        <f>LARGE('datemar &amp; dateaug kaf'!$K$5:$K$94,'datemar &amp; dateaug kaf rank'!$A65)</f>
        <v>1444.676970618</v>
      </c>
      <c r="V65" s="5" t="str">
        <f>VLOOKUP(W65,'datemar &amp; dateaug kaf'!$L$5:$O$94,4,FALSE)</f>
        <v>1994-95</v>
      </c>
      <c r="W65" s="18">
        <f>LARGE('datemar &amp; dateaug kaf'!$L$5:$L$94,'datemar &amp; dateaug kaf rank'!$A65)</f>
        <v>478.742461386</v>
      </c>
      <c r="X65" s="5" t="str">
        <f>VLOOKUP(Y65,'datemar &amp; dateaug kaf'!$M$5:$O$94,3,FALSE)</f>
        <v>1960-61</v>
      </c>
      <c r="Y65" s="18">
        <f>LARGE('datemar &amp; dateaug kaf'!$M$5:$M$94,'datemar &amp; dateaug kaf rank'!$A65)</f>
        <v>132.56726775599998</v>
      </c>
      <c r="Z65" s="5" t="str">
        <f>VLOOKUP(AA65,'datemar &amp; dateaug kaf'!$N$5:$O$94,2,FALSE)</f>
        <v>1940-41</v>
      </c>
      <c r="AA65" s="18">
        <f>LARGE('datemar &amp; dateaug kaf'!$N$5:$N$94,'datemar &amp; dateaug kaf rank'!$A65)</f>
        <v>37.507436609999999</v>
      </c>
    </row>
    <row r="66" spans="1:27" x14ac:dyDescent="0.2">
      <c r="A66" s="5">
        <v>61</v>
      </c>
      <c r="B66" s="5" t="str">
        <f>VLOOKUP(C66,'datemar &amp; dateaug kaf'!$B$5:$O$94,14,FALSE)</f>
        <v>1948-49</v>
      </c>
      <c r="C66" s="18">
        <f>LARGE('datemar &amp; dateaug kaf'!$B$5:$B$94,'datemar &amp; dateaug kaf rank'!$A66)</f>
        <v>1484.5288699499999</v>
      </c>
      <c r="D66" s="5" t="str">
        <f>VLOOKUP(E66,'datemar &amp; dateaug kaf'!$C$5:$O$94,13,FALSE)</f>
        <v>1931-32</v>
      </c>
      <c r="E66" s="18">
        <f>LARGE('datemar &amp; dateaug kaf'!$C$5:$C$94,'datemar &amp; dateaug kaf rank'!$A66)</f>
        <v>1418.923583154</v>
      </c>
      <c r="F66" s="5" t="str">
        <f>VLOOKUP(G66,'datemar &amp; dateaug kaf'!$D$5:$O$94,12,FALSE)</f>
        <v>1931-32</v>
      </c>
      <c r="G66" s="18">
        <f>LARGE('datemar &amp; dateaug kaf'!$D$5:$D$94,'datemar &amp; dateaug kaf rank'!$A66)</f>
        <v>1375.961601294</v>
      </c>
      <c r="H66" s="5" t="str">
        <f>VLOOKUP(I66,'datemar &amp; dateaug kaf'!$E$5:$O$94,11,FALSE)</f>
        <v>1951-52</v>
      </c>
      <c r="I66" s="18">
        <f>LARGE('datemar &amp; dateaug kaf'!$E$5:$E$94,'datemar &amp; dateaug kaf rank'!$A66)</f>
        <v>1326.473999844</v>
      </c>
      <c r="J66" s="5" t="str">
        <f>VLOOKUP(K66,'datemar &amp; dateaug kaf'!$F$5:$O$94,10,FALSE)</f>
        <v>2003-04</v>
      </c>
      <c r="K66" s="18">
        <f>LARGE('datemar &amp; dateaug kaf'!$F$5:$F$94,'datemar &amp; dateaug kaf rank'!$A66)</f>
        <v>1137.962932533</v>
      </c>
      <c r="L66" s="5" t="str">
        <f>VLOOKUP(M66,'datemar &amp; dateaug kaf'!$G$5:$O$94,9,FALSE)</f>
        <v>1944-45</v>
      </c>
      <c r="M66" s="18">
        <f>LARGE('datemar &amp; dateaug kaf'!$G$5:$G$94,'datemar &amp; dateaug kaf rank'!$A66)</f>
        <v>950.83632797999996</v>
      </c>
      <c r="N66" s="5" t="str">
        <f>VLOOKUP(O66,'datemar &amp; dateaug kaf'!$H$5:$O$94,8,FALSE)</f>
        <v>1988-89</v>
      </c>
      <c r="O66" s="18">
        <f>LARGE('datemar &amp; dateaug kaf'!$H$5:$H$94,'datemar &amp; dateaug kaf rank'!$A66)</f>
        <v>724.95468355800006</v>
      </c>
      <c r="P66" s="5" t="str">
        <f>VLOOKUP(Q66,'datemar &amp; dateaug kaf'!$I$5:$O$94,7,FALSE)</f>
        <v>1932-33</v>
      </c>
      <c r="Q66" s="18">
        <f>LARGE('datemar &amp; dateaug kaf'!$I$5:$I$94,'datemar &amp; dateaug kaf rank'!$A66)</f>
        <v>430.90510780800003</v>
      </c>
      <c r="R66" s="5" t="str">
        <f>VLOOKUP(S66,'datemar &amp; dateaug kaf'!$J$5:$O$94,6,FALSE)</f>
        <v>1980-81</v>
      </c>
      <c r="S66" s="18">
        <f>LARGE('datemar &amp; dateaug kaf'!$J$5:$J$94,'datemar &amp; dateaug kaf rank'!$A66)</f>
        <v>2248.3754528760001</v>
      </c>
      <c r="T66" s="5" t="str">
        <f>VLOOKUP(U66,'datemar &amp; dateaug kaf'!$K$5:$O$94,5,FALSE)</f>
        <v>1946-47</v>
      </c>
      <c r="U66" s="18">
        <f>LARGE('datemar &amp; dateaug kaf'!$K$5:$K$94,'datemar &amp; dateaug kaf rank'!$A66)</f>
        <v>1394.0587906979999</v>
      </c>
      <c r="V66" s="5" t="str">
        <f>VLOOKUP(W66,'datemar &amp; dateaug kaf'!$L$5:$O$94,4,FALSE)</f>
        <v>1944-45</v>
      </c>
      <c r="W66" s="18">
        <f>LARGE('datemar &amp; dateaug kaf'!$L$5:$L$94,'datemar &amp; dateaug kaf rank'!$A66)</f>
        <v>460.67700751799998</v>
      </c>
      <c r="X66" s="5" t="str">
        <f>VLOOKUP(Y66,'datemar &amp; dateaug kaf'!$M$5:$O$94,3,FALSE)</f>
        <v>1938-39</v>
      </c>
      <c r="Y66" s="18">
        <f>LARGE('datemar &amp; dateaug kaf'!$M$5:$M$94,'datemar &amp; dateaug kaf rank'!$A66)</f>
        <v>127.648259676</v>
      </c>
      <c r="Z66" s="5" t="str">
        <f>VLOOKUP(AA66,'datemar &amp; dateaug kaf'!$N$5:$O$94,2,FALSE)</f>
        <v>1948-49</v>
      </c>
      <c r="AA66" s="18">
        <f>LARGE('datemar &amp; dateaug kaf'!$N$5:$N$94,'datemar &amp; dateaug kaf rank'!$A66)</f>
        <v>35.662808579999997</v>
      </c>
    </row>
    <row r="67" spans="1:27" x14ac:dyDescent="0.2">
      <c r="A67" s="11">
        <v>62</v>
      </c>
      <c r="B67" s="5" t="str">
        <f>VLOOKUP(C67,'datemar &amp; dateaug kaf'!$B$5:$O$94,14,FALSE)</f>
        <v>1931-32</v>
      </c>
      <c r="C67" s="18">
        <f>LARGE('datemar &amp; dateaug kaf'!$B$5:$B$94,'datemar &amp; dateaug kaf rank'!$A67)</f>
        <v>1454.4634165320001</v>
      </c>
      <c r="D67" s="5" t="str">
        <f>VLOOKUP(E67,'datemar &amp; dateaug kaf'!$C$5:$O$94,13,FALSE)</f>
        <v>1942-43</v>
      </c>
      <c r="E67" s="18">
        <f>LARGE('datemar &amp; dateaug kaf'!$C$5:$C$94,'datemar &amp; dateaug kaf rank'!$A67)</f>
        <v>1388.618129745</v>
      </c>
      <c r="F67" s="5" t="str">
        <f>VLOOKUP(G67,'datemar &amp; dateaug kaf'!$D$5:$O$94,12,FALSE)</f>
        <v>1942-43</v>
      </c>
      <c r="G67" s="18">
        <f>LARGE('datemar &amp; dateaug kaf'!$D$5:$D$94,'datemar &amp; dateaug kaf rank'!$A67)</f>
        <v>1360.4726762550001</v>
      </c>
      <c r="H67" s="5" t="str">
        <f>VLOOKUP(I67,'datemar &amp; dateaug kaf'!$E$5:$O$94,11,FALSE)</f>
        <v>1942-43</v>
      </c>
      <c r="I67" s="18">
        <f>LARGE('datemar &amp; dateaug kaf'!$E$5:$E$94,'datemar &amp; dateaug kaf rank'!$A67)</f>
        <v>1316.3860663379999</v>
      </c>
      <c r="J67" s="5" t="str">
        <f>VLOOKUP(K67,'datemar &amp; dateaug kaf'!$F$5:$O$94,10,FALSE)</f>
        <v>1951-52</v>
      </c>
      <c r="K67" s="18">
        <f>LARGE('datemar &amp; dateaug kaf'!$F$5:$F$94,'datemar &amp; dateaug kaf rank'!$A67)</f>
        <v>1117.733511804</v>
      </c>
      <c r="L67" s="5" t="str">
        <f>VLOOKUP(M67,'datemar &amp; dateaug kaf'!$G$5:$O$94,9,FALSE)</f>
        <v>1988-89</v>
      </c>
      <c r="M67" s="18">
        <f>LARGE('datemar &amp; dateaug kaf'!$G$5:$G$94,'datemar &amp; dateaug kaf rank'!$A67)</f>
        <v>870.98773593299995</v>
      </c>
      <c r="N67" s="5" t="str">
        <f>VLOOKUP(O67,'datemar &amp; dateaug kaf'!$H$5:$O$94,8,FALSE)</f>
        <v>1944-45</v>
      </c>
      <c r="O67" s="18">
        <f>LARGE('datemar &amp; dateaug kaf'!$H$5:$H$94,'datemar &amp; dateaug kaf rank'!$A67)</f>
        <v>708.02179163100004</v>
      </c>
      <c r="P67" s="5" t="str">
        <f>VLOOKUP(Q67,'datemar &amp; dateaug kaf'!$I$5:$O$94,7,FALSE)</f>
        <v>1974-75</v>
      </c>
      <c r="Q67" s="18">
        <f>LARGE('datemar &amp; dateaug kaf'!$I$5:$I$94,'datemar &amp; dateaug kaf rank'!$A67)</f>
        <v>426.29353773299999</v>
      </c>
      <c r="R67" s="5" t="str">
        <f>VLOOKUP(S67,'datemar &amp; dateaug kaf'!$J$5:$O$94,6,FALSE)</f>
        <v>1982-83</v>
      </c>
      <c r="S67" s="18">
        <f>LARGE('datemar &amp; dateaug kaf'!$J$5:$J$94,'datemar &amp; dateaug kaf rank'!$A67)</f>
        <v>2207.1787602059999</v>
      </c>
      <c r="T67" s="5" t="str">
        <f>VLOOKUP(U67,'datemar &amp; dateaug kaf'!$K$5:$O$94,5,FALSE)</f>
        <v>1997-98</v>
      </c>
      <c r="U67" s="18">
        <f>LARGE('datemar &amp; dateaug kaf'!$K$5:$K$94,'datemar &amp; dateaug kaf rank'!$A67)</f>
        <v>1344.103090092</v>
      </c>
      <c r="V67" s="5" t="str">
        <f>VLOOKUP(W67,'datemar &amp; dateaug kaf'!$L$5:$O$94,4,FALSE)</f>
        <v>1978-79</v>
      </c>
      <c r="W67" s="18">
        <f>LARGE('datemar &amp; dateaug kaf'!$L$5:$L$94,'datemar &amp; dateaug kaf rank'!$A67)</f>
        <v>453.93320611799999</v>
      </c>
      <c r="X67" s="5" t="str">
        <f>VLOOKUP(Y67,'datemar &amp; dateaug kaf'!$M$5:$O$94,3,FALSE)</f>
        <v>1965-66</v>
      </c>
      <c r="Y67" s="18">
        <f>LARGE('datemar &amp; dateaug kaf'!$M$5:$M$94,'datemar &amp; dateaug kaf rank'!$A67)</f>
        <v>122.298838389</v>
      </c>
      <c r="Z67" s="5" t="str">
        <f>VLOOKUP(AA67,'datemar &amp; dateaug kaf'!$N$5:$O$94,2,FALSE)</f>
        <v>1930-31</v>
      </c>
      <c r="AA67" s="18">
        <f>LARGE('datemar &amp; dateaug kaf'!$N$5:$N$94,'datemar &amp; dateaug kaf rank'!$A67)</f>
        <v>35.539833378000004</v>
      </c>
    </row>
    <row r="68" spans="1:27" x14ac:dyDescent="0.2">
      <c r="A68" s="11">
        <v>63</v>
      </c>
      <c r="B68" s="5" t="str">
        <f>VLOOKUP(C68,'datemar &amp; dateaug kaf'!$B$5:$O$94,14,FALSE)</f>
        <v>1942-43</v>
      </c>
      <c r="C68" s="18">
        <f>LARGE('datemar &amp; dateaug kaf'!$B$5:$B$94,'datemar &amp; dateaug kaf rank'!$A68)</f>
        <v>1428.5235827939998</v>
      </c>
      <c r="D68" s="5" t="str">
        <f>VLOOKUP(E68,'datemar &amp; dateaug kaf'!$C$5:$O$94,13,FALSE)</f>
        <v>1948-49</v>
      </c>
      <c r="E68" s="18">
        <f>LARGE('datemar &amp; dateaug kaf'!$C$5:$C$94,'datemar &amp; dateaug kaf rank'!$A68)</f>
        <v>1369.5470560799999</v>
      </c>
      <c r="F68" s="5" t="str">
        <f>VLOOKUP(G68,'datemar &amp; dateaug kaf'!$D$5:$O$94,12,FALSE)</f>
        <v>1948-49</v>
      </c>
      <c r="G68" s="18">
        <f>LARGE('datemar &amp; dateaug kaf'!$D$5:$D$94,'datemar &amp; dateaug kaf rank'!$A68)</f>
        <v>1320.7536694799999</v>
      </c>
      <c r="H68" s="5" t="str">
        <f>VLOOKUP(I68,'datemar &amp; dateaug kaf'!$E$5:$O$94,11,FALSE)</f>
        <v>1948-49</v>
      </c>
      <c r="I68" s="18">
        <f>LARGE('datemar &amp; dateaug kaf'!$E$5:$E$94,'datemar &amp; dateaug kaf rank'!$A68)</f>
        <v>1263.877638555</v>
      </c>
      <c r="J68" s="5" t="str">
        <f>VLOOKUP(K68,'datemar &amp; dateaug kaf'!$F$5:$O$94,10,FALSE)</f>
        <v>1932-33</v>
      </c>
      <c r="K68" s="18">
        <f>LARGE('datemar &amp; dateaug kaf'!$F$5:$F$94,'datemar &amp; dateaug kaf rank'!$A68)</f>
        <v>1081.217810694</v>
      </c>
      <c r="L68" s="5" t="str">
        <f>VLOOKUP(M68,'datemar &amp; dateaug kaf'!$G$5:$O$94,9,FALSE)</f>
        <v>1992-93</v>
      </c>
      <c r="M68" s="18">
        <f>LARGE('datemar &amp; dateaug kaf'!$G$5:$G$94,'datemar &amp; dateaug kaf rank'!$A68)</f>
        <v>858.65252978399997</v>
      </c>
      <c r="N68" s="5" t="str">
        <f>VLOOKUP(O68,'datemar &amp; dateaug kaf'!$H$5:$O$94,8,FALSE)</f>
        <v>1947-48</v>
      </c>
      <c r="O68" s="18">
        <f>LARGE('datemar &amp; dateaug kaf'!$H$5:$H$94,'datemar &amp; dateaug kaf rank'!$A68)</f>
        <v>672.23799131999999</v>
      </c>
      <c r="P68" s="5" t="str">
        <f>VLOOKUP(Q68,'datemar &amp; dateaug kaf'!$I$5:$O$94,7,FALSE)</f>
        <v>2007-08</v>
      </c>
      <c r="Q68" s="18">
        <f>LARGE('datemar &amp; dateaug kaf'!$I$5:$I$94,'datemar &amp; dateaug kaf rank'!$A68)</f>
        <v>420.39072803699997</v>
      </c>
      <c r="R68" s="5" t="str">
        <f>VLOOKUP(S68,'datemar &amp; dateaug kaf'!$J$5:$O$94,6,FALSE)</f>
        <v>2012-13</v>
      </c>
      <c r="S68" s="18">
        <f>LARGE('datemar &amp; dateaug kaf'!$J$5:$J$94,'datemar &amp; dateaug kaf rank'!$A68)</f>
        <v>2179.7513232179999</v>
      </c>
      <c r="T68" s="5" t="str">
        <f>VLOOKUP(U68,'datemar &amp; dateaug kaf'!$K$5:$O$94,5,FALSE)</f>
        <v>1965-66</v>
      </c>
      <c r="U68" s="18">
        <f>LARGE('datemar &amp; dateaug kaf'!$K$5:$K$94,'datemar &amp; dateaug kaf rank'!$A68)</f>
        <v>1303.3526783970001</v>
      </c>
      <c r="V68" s="5" t="str">
        <f>VLOOKUP(W68,'datemar &amp; dateaug kaf'!$L$5:$O$94,4,FALSE)</f>
        <v>1965-66</v>
      </c>
      <c r="W68" s="18">
        <f>LARGE('datemar &amp; dateaug kaf'!$L$5:$L$94,'datemar &amp; dateaug kaf rank'!$A68)</f>
        <v>446.95337166900003</v>
      </c>
      <c r="X68" s="5" t="str">
        <f>VLOOKUP(Y68,'datemar &amp; dateaug kaf'!$M$5:$O$94,3,FALSE)</f>
        <v>1948-49</v>
      </c>
      <c r="Y68" s="18">
        <f>LARGE('datemar &amp; dateaug kaf'!$M$5:$M$94,'datemar &amp; dateaug kaf rank'!$A68)</f>
        <v>121.315036773</v>
      </c>
      <c r="Z68" s="5" t="str">
        <f>VLOOKUP(AA68,'datemar &amp; dateaug kaf'!$N$5:$O$94,2,FALSE)</f>
        <v>1939-40</v>
      </c>
      <c r="AA68" s="18">
        <f>LARGE('datemar &amp; dateaug kaf'!$N$5:$N$94,'datemar &amp; dateaug kaf rank'!$A68)</f>
        <v>35.232395373000003</v>
      </c>
    </row>
    <row r="69" spans="1:27" x14ac:dyDescent="0.2">
      <c r="A69" s="11">
        <v>64</v>
      </c>
      <c r="B69" s="5" t="str">
        <f>VLOOKUP(C69,'datemar &amp; dateaug kaf'!$B$5:$O$94,14,FALSE)</f>
        <v>2003-04</v>
      </c>
      <c r="C69" s="18">
        <f>LARGE('datemar &amp; dateaug kaf'!$B$5:$B$94,'datemar &amp; dateaug kaf rank'!$A69)</f>
        <v>1327.092842796</v>
      </c>
      <c r="D69" s="5" t="str">
        <f>VLOOKUP(E69,'datemar &amp; dateaug kaf'!$C$5:$O$94,13,FALSE)</f>
        <v>2003-04</v>
      </c>
      <c r="E69" s="18">
        <f>LARGE('datemar &amp; dateaug kaf'!$C$5:$C$94,'datemar &amp; dateaug kaf rank'!$A69)</f>
        <v>1309.3229261070001</v>
      </c>
      <c r="F69" s="5" t="str">
        <f>VLOOKUP(G69,'datemar &amp; dateaug kaf'!$D$5:$O$94,12,FALSE)</f>
        <v>2003-04</v>
      </c>
      <c r="G69" s="18">
        <f>LARGE('datemar &amp; dateaug kaf'!$D$5:$D$94,'datemar &amp; dateaug kaf rank'!$A69)</f>
        <v>1284.9262328069999</v>
      </c>
      <c r="H69" s="5" t="str">
        <f>VLOOKUP(I69,'datemar &amp; dateaug kaf'!$E$5:$O$94,11,FALSE)</f>
        <v>2003-04</v>
      </c>
      <c r="I69" s="18">
        <f>LARGE('datemar &amp; dateaug kaf'!$E$5:$E$94,'datemar &amp; dateaug kaf rank'!$A69)</f>
        <v>1229.9563175129999</v>
      </c>
      <c r="J69" s="5" t="str">
        <f>VLOOKUP(K69,'datemar &amp; dateaug kaf'!$F$5:$O$94,10,FALSE)</f>
        <v>1942-43</v>
      </c>
      <c r="K69" s="18">
        <f>LARGE('datemar &amp; dateaug kaf'!$F$5:$F$94,'datemar &amp; dateaug kaf rank'!$A69)</f>
        <v>1078.2505380780001</v>
      </c>
      <c r="L69" s="5" t="str">
        <f>VLOOKUP(M69,'datemar &amp; dateaug kaf'!$G$5:$O$94,9,FALSE)</f>
        <v>1978-79</v>
      </c>
      <c r="M69" s="18">
        <f>LARGE('datemar &amp; dateaug kaf'!$G$5:$G$94,'datemar &amp; dateaug kaf rank'!$A69)</f>
        <v>845.49418316999993</v>
      </c>
      <c r="N69" s="5" t="str">
        <f>VLOOKUP(O69,'datemar &amp; dateaug kaf'!$H$5:$O$94,8,FALSE)</f>
        <v>1961-62</v>
      </c>
      <c r="O69" s="18">
        <f>LARGE('datemar &amp; dateaug kaf'!$H$5:$H$94,'datemar &amp; dateaug kaf rank'!$A69)</f>
        <v>632.75898453599996</v>
      </c>
      <c r="P69" s="5" t="str">
        <f>VLOOKUP(Q69,'datemar &amp; dateaug kaf'!$I$5:$O$94,7,FALSE)</f>
        <v>1944-45</v>
      </c>
      <c r="Q69" s="18">
        <f>LARGE('datemar &amp; dateaug kaf'!$I$5:$I$94,'datemar &amp; dateaug kaf rank'!$A69)</f>
        <v>417.56229839100001</v>
      </c>
      <c r="R69" s="5" t="str">
        <f>VLOOKUP(S69,'datemar &amp; dateaug kaf'!$J$5:$O$94,6,FALSE)</f>
        <v>2009-10</v>
      </c>
      <c r="S69" s="18">
        <f>LARGE('datemar &amp; dateaug kaf'!$J$5:$J$94,'datemar &amp; dateaug kaf rank'!$A69)</f>
        <v>2101.2594253349998</v>
      </c>
      <c r="T69" s="5" t="str">
        <f>VLOOKUP(U69,'datemar &amp; dateaug kaf'!$K$5:$O$94,5,FALSE)</f>
        <v>2003-04</v>
      </c>
      <c r="U69" s="18">
        <f>LARGE('datemar &amp; dateaug kaf'!$K$5:$K$94,'datemar &amp; dateaug kaf rank'!$A69)</f>
        <v>1261.4022667469999</v>
      </c>
      <c r="V69" s="5" t="str">
        <f>VLOOKUP(W69,'datemar &amp; dateaug kaf'!$L$5:$O$94,4,FALSE)</f>
        <v>1948-49</v>
      </c>
      <c r="W69" s="18">
        <f>LARGE('datemar &amp; dateaug kaf'!$L$5:$L$94,'datemar &amp; dateaug kaf rank'!$A69)</f>
        <v>440.73320661299999</v>
      </c>
      <c r="X69" s="5" t="str">
        <f>VLOOKUP(Y69,'datemar &amp; dateaug kaf'!$M$5:$O$94,3,FALSE)</f>
        <v>1928-29</v>
      </c>
      <c r="Y69" s="18">
        <f>LARGE('datemar &amp; dateaug kaf'!$M$5:$M$94,'datemar &amp; dateaug kaf rank'!$A69)</f>
        <v>119.654871546</v>
      </c>
      <c r="Z69" s="5" t="str">
        <f>VLOOKUP(AA69,'datemar &amp; dateaug kaf'!$N$5:$O$94,2,FALSE)</f>
        <v>1960-61</v>
      </c>
      <c r="AA69" s="18">
        <f>LARGE('datemar &amp; dateaug kaf'!$N$5:$N$94,'datemar &amp; dateaug kaf rank'!$A69)</f>
        <v>35.109420170999996</v>
      </c>
    </row>
    <row r="70" spans="1:27" x14ac:dyDescent="0.2">
      <c r="A70" s="11">
        <v>65</v>
      </c>
      <c r="B70" s="5" t="str">
        <f>VLOOKUP(C70,'datemar &amp; dateaug kaf'!$B$5:$O$94,14,FALSE)</f>
        <v>1940-41</v>
      </c>
      <c r="C70" s="18">
        <f>LARGE('datemar &amp; dateaug kaf'!$B$5:$B$94,'datemar &amp; dateaug kaf rank'!$A70)</f>
        <v>1288.9625962919999</v>
      </c>
      <c r="D70" s="5" t="str">
        <f>VLOOKUP(E70,'datemar &amp; dateaug kaf'!$C$5:$O$94,13,FALSE)</f>
        <v>1940-41</v>
      </c>
      <c r="E70" s="18">
        <f>LARGE('datemar &amp; dateaug kaf'!$C$5:$C$94,'datemar &amp; dateaug kaf rank'!$A70)</f>
        <v>1253.730200919</v>
      </c>
      <c r="F70" s="5" t="str">
        <f>VLOOKUP(G70,'datemar &amp; dateaug kaf'!$D$5:$O$94,12,FALSE)</f>
        <v>1940-41</v>
      </c>
      <c r="G70" s="18">
        <f>LARGE('datemar &amp; dateaug kaf'!$D$5:$D$94,'datemar &amp; dateaug kaf rank'!$A70)</f>
        <v>1205.1748308389999</v>
      </c>
      <c r="H70" s="5" t="str">
        <f>VLOOKUP(I70,'datemar &amp; dateaug kaf'!$E$5:$O$94,11,FALSE)</f>
        <v>1940-41</v>
      </c>
      <c r="I70" s="18">
        <f>LARGE('datemar &amp; dateaug kaf'!$E$5:$E$94,'datemar &amp; dateaug kaf rank'!$A70)</f>
        <v>1143.1953290309998</v>
      </c>
      <c r="J70" s="5" t="str">
        <f>VLOOKUP(K70,'datemar &amp; dateaug kaf'!$F$5:$O$94,10,FALSE)</f>
        <v>1940-41</v>
      </c>
      <c r="K70" s="18">
        <f>LARGE('datemar &amp; dateaug kaf'!$F$5:$F$94,'datemar &amp; dateaug kaf rank'!$A70)</f>
        <v>1046.4416136509999</v>
      </c>
      <c r="L70" s="5" t="str">
        <f>VLOOKUP(M70,'datemar &amp; dateaug kaf'!$G$5:$O$94,9,FALSE)</f>
        <v>1965-66</v>
      </c>
      <c r="M70" s="18">
        <f>LARGE('datemar &amp; dateaug kaf'!$G$5:$G$94,'datemar &amp; dateaug kaf rank'!$A70)</f>
        <v>839.18277844800002</v>
      </c>
      <c r="N70" s="5" t="str">
        <f>VLOOKUP(O70,'datemar &amp; dateaug kaf'!$H$5:$O$94,8,FALSE)</f>
        <v>1965-66</v>
      </c>
      <c r="O70" s="18">
        <f>LARGE('datemar &amp; dateaug kaf'!$H$5:$H$94,'datemar &amp; dateaug kaf rank'!$A70)</f>
        <v>630.61683585599997</v>
      </c>
      <c r="P70" s="5" t="str">
        <f>VLOOKUP(Q70,'datemar &amp; dateaug kaf'!$I$5:$O$94,7,FALSE)</f>
        <v>1957-58</v>
      </c>
      <c r="Q70" s="18">
        <f>LARGE('datemar &amp; dateaug kaf'!$I$5:$I$94,'datemar &amp; dateaug kaf rank'!$A70)</f>
        <v>408.83105904899998</v>
      </c>
      <c r="R70" s="5" t="str">
        <f>VLOOKUP(S70,'datemar &amp; dateaug kaf'!$J$5:$O$94,6,FALSE)</f>
        <v>2003-04</v>
      </c>
      <c r="S70" s="18">
        <f>LARGE('datemar &amp; dateaug kaf'!$J$5:$J$94,'datemar &amp; dateaug kaf rank'!$A70)</f>
        <v>2013.5344699469999</v>
      </c>
      <c r="T70" s="5" t="str">
        <f>VLOOKUP(U70,'datemar &amp; dateaug kaf'!$K$5:$O$94,5,FALSE)</f>
        <v>2012-13</v>
      </c>
      <c r="U70" s="18">
        <f>LARGE('datemar &amp; dateaug kaf'!$K$5:$K$94,'datemar &amp; dateaug kaf rank'!$A70)</f>
        <v>1232.0290447080001</v>
      </c>
      <c r="V70" s="5" t="str">
        <f>VLOOKUP(W70,'datemar &amp; dateaug kaf'!$L$5:$O$94,4,FALSE)</f>
        <v>2012-13</v>
      </c>
      <c r="W70" s="18">
        <f>LARGE('datemar &amp; dateaug kaf'!$L$5:$L$94,'datemar &amp; dateaug kaf rank'!$A70)</f>
        <v>435.58014895499997</v>
      </c>
      <c r="X70" s="5" t="str">
        <f>VLOOKUP(Y70,'datemar &amp; dateaug kaf'!$M$5:$O$94,3,FALSE)</f>
        <v>1978-79</v>
      </c>
      <c r="Y70" s="18">
        <f>LARGE('datemar &amp; dateaug kaf'!$M$5:$M$94,'datemar &amp; dateaug kaf rank'!$A70)</f>
        <v>119.162970738</v>
      </c>
      <c r="Z70" s="5" t="str">
        <f>VLOOKUP(AA70,'datemar &amp; dateaug kaf'!$N$5:$O$94,2,FALSE)</f>
        <v>1943-44</v>
      </c>
      <c r="AA70" s="18">
        <f>LARGE('datemar &amp; dateaug kaf'!$N$5:$N$94,'datemar &amp; dateaug kaf rank'!$A70)</f>
        <v>34.310081358000005</v>
      </c>
    </row>
    <row r="71" spans="1:27" x14ac:dyDescent="0.2">
      <c r="A71" s="11">
        <v>66</v>
      </c>
      <c r="B71" s="5" t="str">
        <f>VLOOKUP(C71,'datemar &amp; dateaug kaf'!$B$5:$O$94,14,FALSE)</f>
        <v>1972-73</v>
      </c>
      <c r="C71" s="18">
        <f>LARGE('datemar &amp; dateaug kaf'!$B$5:$B$94,'datemar &amp; dateaug kaf rank'!$A71)</f>
        <v>1229.587391907</v>
      </c>
      <c r="D71" s="5" t="str">
        <f>VLOOKUP(E71,'datemar &amp; dateaug kaf'!$C$5:$O$94,13,FALSE)</f>
        <v>1988-89</v>
      </c>
      <c r="E71" s="18">
        <f>LARGE('datemar &amp; dateaug kaf'!$C$5:$C$94,'datemar &amp; dateaug kaf rank'!$A71)</f>
        <v>1186.1434265940002</v>
      </c>
      <c r="F71" s="5" t="str">
        <f>VLOOKUP(G71,'datemar &amp; dateaug kaf'!$D$5:$O$94,12,FALSE)</f>
        <v>1988-89</v>
      </c>
      <c r="G71" s="18">
        <f>LARGE('datemar &amp; dateaug kaf'!$D$5:$D$94,'datemar &amp; dateaug kaf rank'!$A71)</f>
        <v>1165.1384687039999</v>
      </c>
      <c r="H71" s="5" t="str">
        <f>VLOOKUP(I71,'datemar &amp; dateaug kaf'!$E$5:$O$94,11,FALSE)</f>
        <v>1988-89</v>
      </c>
      <c r="I71" s="18">
        <f>LARGE('datemar &amp; dateaug kaf'!$E$5:$E$94,'datemar &amp; dateaug kaf rank'!$A71)</f>
        <v>1120.4369827769999</v>
      </c>
      <c r="J71" s="5" t="str">
        <f>VLOOKUP(K71,'datemar &amp; dateaug kaf'!$F$5:$O$94,10,FALSE)</f>
        <v>1944-45</v>
      </c>
      <c r="K71" s="18">
        <f>LARGE('datemar &amp; dateaug kaf'!$F$5:$F$94,'datemar &amp; dateaug kaf rank'!$A71)</f>
        <v>1015.459796631</v>
      </c>
      <c r="L71" s="5" t="str">
        <f>VLOOKUP(M71,'datemar &amp; dateaug kaf'!$G$5:$O$94,9,FALSE)</f>
        <v>1942-43</v>
      </c>
      <c r="M71" s="18">
        <f>LARGE('datemar &amp; dateaug kaf'!$G$5:$G$94,'datemar &amp; dateaug kaf rank'!$A71)</f>
        <v>838.01848097100003</v>
      </c>
      <c r="N71" s="5" t="str">
        <f>VLOOKUP(O71,'datemar &amp; dateaug kaf'!$H$5:$O$94,8,FALSE)</f>
        <v>1942-43</v>
      </c>
      <c r="O71" s="18">
        <f>LARGE('datemar &amp; dateaug kaf'!$H$5:$H$94,'datemar &amp; dateaug kaf rank'!$A71)</f>
        <v>628.34576156100002</v>
      </c>
      <c r="P71" s="5" t="str">
        <f>VLOOKUP(Q71,'datemar &amp; dateaug kaf'!$I$5:$O$94,7,FALSE)</f>
        <v>1950-51</v>
      </c>
      <c r="Q71" s="18">
        <f>LARGE('datemar &amp; dateaug kaf'!$I$5:$I$94,'datemar &amp; dateaug kaf rank'!$A71)</f>
        <v>403.66610056499997</v>
      </c>
      <c r="R71" s="5" t="str">
        <f>VLOOKUP(S71,'datemar &amp; dateaug kaf'!$J$5:$O$94,6,FALSE)</f>
        <v>1997-98</v>
      </c>
      <c r="S71" s="18">
        <f>LARGE('datemar &amp; dateaug kaf'!$J$5:$J$94,'datemar &amp; dateaug kaf rank'!$A71)</f>
        <v>2008.7642221919998</v>
      </c>
      <c r="T71" s="5" t="str">
        <f>VLOOKUP(U71,'datemar &amp; dateaug kaf'!$K$5:$O$94,5,FALSE)</f>
        <v>1928-29</v>
      </c>
      <c r="U71" s="18">
        <f>LARGE('datemar &amp; dateaug kaf'!$K$5:$K$94,'datemar &amp; dateaug kaf rank'!$A71)</f>
        <v>1209.9688802459998</v>
      </c>
      <c r="V71" s="5" t="str">
        <f>VLOOKUP(W71,'datemar &amp; dateaug kaf'!$L$5:$O$94,4,FALSE)</f>
        <v>1928-29</v>
      </c>
      <c r="W71" s="18">
        <f>LARGE('datemar &amp; dateaug kaf'!$L$5:$L$94,'datemar &amp; dateaug kaf rank'!$A71)</f>
        <v>421.69783542599998</v>
      </c>
      <c r="X71" s="5" t="str">
        <f>VLOOKUP(Y71,'datemar &amp; dateaug kaf'!$M$5:$O$94,3,FALSE)</f>
        <v>1935-36</v>
      </c>
      <c r="Y71" s="18">
        <f>LARGE('datemar &amp; dateaug kaf'!$M$5:$M$94,'datemar &amp; dateaug kaf rank'!$A71)</f>
        <v>115.22776427399999</v>
      </c>
      <c r="Z71" s="5" t="str">
        <f>VLOOKUP(AA71,'datemar &amp; dateaug kaf'!$N$5:$O$94,2,FALSE)</f>
        <v>2005-06</v>
      </c>
      <c r="AA71" s="18">
        <f>LARGE('datemar &amp; dateaug kaf'!$N$5:$N$94,'datemar &amp; dateaug kaf rank'!$A71)</f>
        <v>34.125618555000003</v>
      </c>
    </row>
    <row r="72" spans="1:27" x14ac:dyDescent="0.2">
      <c r="A72" s="11">
        <v>67</v>
      </c>
      <c r="B72" s="5" t="str">
        <f>VLOOKUP(C72,'datemar &amp; dateaug kaf'!$B$5:$O$94,14,FALSE)</f>
        <v>1965-66</v>
      </c>
      <c r="C72" s="18">
        <f>LARGE('datemar &amp; dateaug kaf'!$B$5:$B$94,'datemar &amp; dateaug kaf rank'!$A72)</f>
        <v>1228.782102681</v>
      </c>
      <c r="D72" s="5" t="str">
        <f>VLOOKUP(E72,'datemar &amp; dateaug kaf'!$C$5:$O$94,13,FALSE)</f>
        <v>1992-93</v>
      </c>
      <c r="E72" s="18">
        <f>LARGE('datemar &amp; dateaug kaf'!$C$5:$C$94,'datemar &amp; dateaug kaf rank'!$A72)</f>
        <v>1180.028385501</v>
      </c>
      <c r="F72" s="5" t="str">
        <f>VLOOKUP(G72,'datemar &amp; dateaug kaf'!$D$5:$O$94,12,FALSE)</f>
        <v>1992-93</v>
      </c>
      <c r="G72" s="18">
        <f>LARGE('datemar &amp; dateaug kaf'!$D$5:$D$94,'datemar &amp; dateaug kaf rank'!$A72)</f>
        <v>1138.6730151509998</v>
      </c>
      <c r="H72" s="5" t="str">
        <f>VLOOKUP(I72,'datemar &amp; dateaug kaf'!$E$5:$O$94,11,FALSE)</f>
        <v>1992-93</v>
      </c>
      <c r="I72" s="18">
        <f>LARGE('datemar &amp; dateaug kaf'!$E$5:$E$94,'datemar &amp; dateaug kaf rank'!$A72)</f>
        <v>1079.644918191</v>
      </c>
      <c r="J72" s="5" t="str">
        <f>VLOOKUP(K72,'datemar &amp; dateaug kaf'!$F$5:$O$94,10,FALSE)</f>
        <v>1988-89</v>
      </c>
      <c r="K72" s="18">
        <f>LARGE('datemar &amp; dateaug kaf'!$F$5:$F$94,'datemar &amp; dateaug kaf rank'!$A72)</f>
        <v>992.97913631699998</v>
      </c>
      <c r="L72" s="5" t="str">
        <f>VLOOKUP(M72,'datemar &amp; dateaug kaf'!$G$5:$O$94,9,FALSE)</f>
        <v>1961-62</v>
      </c>
      <c r="M72" s="18">
        <f>LARGE('datemar &amp; dateaug kaf'!$G$5:$G$94,'datemar &amp; dateaug kaf rank'!$A72)</f>
        <v>824.35434925200002</v>
      </c>
      <c r="N72" s="5" t="str">
        <f>VLOOKUP(O72,'datemar &amp; dateaug kaf'!$H$5:$O$94,8,FALSE)</f>
        <v>1951-52</v>
      </c>
      <c r="O72" s="18">
        <f>LARGE('datemar &amp; dateaug kaf'!$H$5:$H$94,'datemar &amp; dateaug kaf rank'!$A72)</f>
        <v>627.92328223799996</v>
      </c>
      <c r="P72" s="5" t="str">
        <f>VLOOKUP(Q72,'datemar &amp; dateaug kaf'!$I$5:$O$94,7,FALSE)</f>
        <v>1987-88</v>
      </c>
      <c r="Q72" s="18">
        <f>LARGE('datemar &amp; dateaug kaf'!$I$5:$I$94,'datemar &amp; dateaug kaf rank'!$A72)</f>
        <v>392.967257991</v>
      </c>
      <c r="R72" s="5" t="str">
        <f>VLOOKUP(S72,'datemar &amp; dateaug kaf'!$J$5:$O$94,6,FALSE)</f>
        <v>1941-42</v>
      </c>
      <c r="S72" s="18">
        <f>LARGE('datemar &amp; dateaug kaf'!$J$5:$J$94,'datemar &amp; dateaug kaf rank'!$A72)</f>
        <v>1951.598604501</v>
      </c>
      <c r="T72" s="5" t="str">
        <f>VLOOKUP(U72,'datemar &amp; dateaug kaf'!$K$5:$O$94,5,FALSE)</f>
        <v>1938-39</v>
      </c>
      <c r="U72" s="18">
        <f>LARGE('datemar &amp; dateaug kaf'!$K$5:$K$94,'datemar &amp; dateaug kaf rank'!$A72)</f>
        <v>1194.4601204969999</v>
      </c>
      <c r="V72" s="5" t="str">
        <f>VLOOKUP(W72,'datemar &amp; dateaug kaf'!$L$5:$O$94,4,FALSE)</f>
        <v>1935-36</v>
      </c>
      <c r="W72" s="18">
        <f>LARGE('datemar &amp; dateaug kaf'!$L$5:$L$94,'datemar &amp; dateaug kaf rank'!$A72)</f>
        <v>420.66246356399995</v>
      </c>
      <c r="X72" s="5" t="str">
        <f>VLOOKUP(Y72,'datemar &amp; dateaug kaf'!$M$5:$O$94,3,FALSE)</f>
        <v>1944-45</v>
      </c>
      <c r="Y72" s="18">
        <f>LARGE('datemar &amp; dateaug kaf'!$M$5:$M$94,'datemar &amp; dateaug kaf rank'!$A72)</f>
        <v>114.243962658</v>
      </c>
      <c r="Z72" s="5" t="str">
        <f>VLOOKUP(AA72,'datemar &amp; dateaug kaf'!$N$5:$O$94,2,FALSE)</f>
        <v>1991-92</v>
      </c>
      <c r="AA72" s="18">
        <f>LARGE('datemar &amp; dateaug kaf'!$N$5:$N$94,'datemar &amp; dateaug kaf rank'!$A72)</f>
        <v>33.387767343</v>
      </c>
    </row>
    <row r="73" spans="1:27" x14ac:dyDescent="0.2">
      <c r="A73" s="11">
        <v>68</v>
      </c>
      <c r="B73" s="5" t="str">
        <f>VLOOKUP(C73,'datemar &amp; dateaug kaf'!$B$5:$O$94,14,FALSE)</f>
        <v>1992-93</v>
      </c>
      <c r="C73" s="18">
        <f>LARGE('datemar &amp; dateaug kaf'!$B$5:$B$94,'datemar &amp; dateaug kaf rank'!$A73)</f>
        <v>1213.416152844</v>
      </c>
      <c r="D73" s="5" t="str">
        <f>VLOOKUP(E73,'datemar &amp; dateaug kaf'!$C$5:$O$94,13,FALSE)</f>
        <v>1944-45</v>
      </c>
      <c r="E73" s="18">
        <f>LARGE('datemar &amp; dateaug kaf'!$C$5:$C$94,'datemar &amp; dateaug kaf rank'!$A73)</f>
        <v>1158.0535102919998</v>
      </c>
      <c r="F73" s="5" t="str">
        <f>VLOOKUP(G73,'datemar &amp; dateaug kaf'!$D$5:$O$94,12,FALSE)</f>
        <v>1944-45</v>
      </c>
      <c r="G73" s="18">
        <f>LARGE('datemar &amp; dateaug kaf'!$D$5:$D$94,'datemar &amp; dateaug kaf rank'!$A73)</f>
        <v>1118.2452473220001</v>
      </c>
      <c r="H73" s="5" t="str">
        <f>VLOOKUP(I73,'datemar &amp; dateaug kaf'!$E$5:$O$94,11,FALSE)</f>
        <v>1944-45</v>
      </c>
      <c r="I73" s="18">
        <f>LARGE('datemar &amp; dateaug kaf'!$E$5:$E$94,'datemar &amp; dateaug kaf rank'!$A73)</f>
        <v>1071.4531829609998</v>
      </c>
      <c r="J73" s="5" t="str">
        <f>VLOOKUP(K73,'datemar &amp; dateaug kaf'!$F$5:$O$94,10,FALSE)</f>
        <v>1972-73</v>
      </c>
      <c r="K73" s="18">
        <f>LARGE('datemar &amp; dateaug kaf'!$F$5:$F$94,'datemar &amp; dateaug kaf rank'!$A73)</f>
        <v>972.00393049199999</v>
      </c>
      <c r="L73" s="5" t="str">
        <f>VLOOKUP(M73,'datemar &amp; dateaug kaf'!$G$5:$O$94,9,FALSE)</f>
        <v>1932-33</v>
      </c>
      <c r="M73" s="18">
        <f>LARGE('datemar &amp; dateaug kaf'!$G$5:$G$94,'datemar &amp; dateaug kaf rank'!$A73)</f>
        <v>807.04459783499999</v>
      </c>
      <c r="N73" s="5" t="str">
        <f>VLOOKUP(O73,'datemar &amp; dateaug kaf'!$H$5:$O$94,8,FALSE)</f>
        <v>2004-05</v>
      </c>
      <c r="O73" s="18">
        <f>LARGE('datemar &amp; dateaug kaf'!$H$5:$H$94,'datemar &amp; dateaug kaf rank'!$A73)</f>
        <v>613.41022493100002</v>
      </c>
      <c r="P73" s="5" t="str">
        <f>VLOOKUP(Q73,'datemar &amp; dateaug kaf'!$I$5:$O$94,7,FALSE)</f>
        <v>1935-36</v>
      </c>
      <c r="Q73" s="18">
        <f>LARGE('datemar &amp; dateaug kaf'!$I$5:$I$94,'datemar &amp; dateaug kaf rank'!$A73)</f>
        <v>384.17453104799995</v>
      </c>
      <c r="R73" s="5" t="str">
        <f>VLOOKUP(S73,'datemar &amp; dateaug kaf'!$J$5:$O$94,6,FALSE)</f>
        <v>1933-34</v>
      </c>
      <c r="S73" s="18">
        <f>LARGE('datemar &amp; dateaug kaf'!$J$5:$J$94,'datemar &amp; dateaug kaf rank'!$A73)</f>
        <v>1895.9126561759999</v>
      </c>
      <c r="T73" s="5" t="str">
        <f>VLOOKUP(U73,'datemar &amp; dateaug kaf'!$K$5:$O$94,5,FALSE)</f>
        <v>1967-68</v>
      </c>
      <c r="U73" s="18">
        <f>LARGE('datemar &amp; dateaug kaf'!$K$5:$K$94,'datemar &amp; dateaug kaf rank'!$A73)</f>
        <v>1134.235990524</v>
      </c>
      <c r="V73" s="5" t="str">
        <f>VLOOKUP(W73,'datemar &amp; dateaug kaf'!$L$5:$O$94,4,FALSE)</f>
        <v>2017-18</v>
      </c>
      <c r="W73" s="18">
        <f>LARGE('datemar &amp; dateaug kaf'!$L$5:$L$94,'datemar &amp; dateaug kaf rank'!$A73)</f>
        <v>411.86973662100002</v>
      </c>
      <c r="X73" s="5" t="str">
        <f>VLOOKUP(Y73,'datemar &amp; dateaug kaf'!$M$5:$O$94,3,FALSE)</f>
        <v>2016-17</v>
      </c>
      <c r="Y73" s="18">
        <f>LARGE('datemar &amp; dateaug kaf'!$M$5:$M$94,'datemar &amp; dateaug kaf rank'!$A73)</f>
        <v>109.878342987</v>
      </c>
      <c r="Z73" s="5" t="str">
        <f>VLOOKUP(AA73,'datemar &amp; dateaug kaf'!$N$5:$O$94,2,FALSE)</f>
        <v>1978-79</v>
      </c>
      <c r="AA73" s="18">
        <f>LARGE('datemar &amp; dateaug kaf'!$N$5:$N$94,'datemar &amp; dateaug kaf rank'!$A73)</f>
        <v>33.203304539999998</v>
      </c>
    </row>
    <row r="74" spans="1:27" x14ac:dyDescent="0.2">
      <c r="A74" s="11">
        <v>69</v>
      </c>
      <c r="B74" s="5" t="str">
        <f>VLOOKUP(C74,'datemar &amp; dateaug kaf'!$B$5:$O$94,14,FALSE)</f>
        <v>1988-89</v>
      </c>
      <c r="C74" s="18">
        <f>LARGE('datemar &amp; dateaug kaf'!$B$5:$B$94,'datemar &amp; dateaug kaf rank'!$A74)</f>
        <v>1207.971524949</v>
      </c>
      <c r="D74" s="5" t="str">
        <f>VLOOKUP(E74,'datemar &amp; dateaug kaf'!$C$5:$O$94,13,FALSE)</f>
        <v>1972-73</v>
      </c>
      <c r="E74" s="18">
        <f>LARGE('datemar &amp; dateaug kaf'!$C$5:$C$94,'datemar &amp; dateaug kaf rank'!$A74)</f>
        <v>1154.818469091</v>
      </c>
      <c r="F74" s="5" t="str">
        <f>VLOOKUP(G74,'datemar &amp; dateaug kaf'!$D$5:$O$94,12,FALSE)</f>
        <v>1972-73</v>
      </c>
      <c r="G74" s="18">
        <f>LARGE('datemar &amp; dateaug kaf'!$D$5:$D$94,'datemar &amp; dateaug kaf rank'!$A74)</f>
        <v>1102.4548346909999</v>
      </c>
      <c r="H74" s="5" t="str">
        <f>VLOOKUP(I74,'datemar &amp; dateaug kaf'!$E$5:$O$94,11,FALSE)</f>
        <v>1965-66</v>
      </c>
      <c r="I74" s="18">
        <f>LARGE('datemar &amp; dateaug kaf'!$E$5:$E$94,'datemar &amp; dateaug kaf rank'!$A74)</f>
        <v>1048.748390424</v>
      </c>
      <c r="J74" s="5" t="str">
        <f>VLOOKUP(K74,'datemar &amp; dateaug kaf'!$F$5:$O$94,10,FALSE)</f>
        <v>1992-93</v>
      </c>
      <c r="K74" s="18">
        <f>LARGE('datemar &amp; dateaug kaf'!$F$5:$F$94,'datemar &amp; dateaug kaf rank'!$A74)</f>
        <v>958.07798060100004</v>
      </c>
      <c r="L74" s="5" t="str">
        <f>VLOOKUP(M74,'datemar &amp; dateaug kaf'!$G$5:$O$94,9,FALSE)</f>
        <v>1951-52</v>
      </c>
      <c r="M74" s="18">
        <f>LARGE('datemar &amp; dateaug kaf'!$G$5:$G$94,'datemar &amp; dateaug kaf rank'!$A74)</f>
        <v>799.10476342200002</v>
      </c>
      <c r="N74" s="5" t="str">
        <f>VLOOKUP(O74,'datemar &amp; dateaug kaf'!$H$5:$O$94,8,FALSE)</f>
        <v>1974-75</v>
      </c>
      <c r="O74" s="18">
        <f>LARGE('datemar &amp; dateaug kaf'!$H$5:$H$94,'datemar &amp; dateaug kaf rank'!$A74)</f>
        <v>607.40030780099994</v>
      </c>
      <c r="P74" s="5" t="str">
        <f>VLOOKUP(Q74,'datemar &amp; dateaug kaf'!$I$5:$O$94,7,FALSE)</f>
        <v>1979-80</v>
      </c>
      <c r="Q74" s="18">
        <f>LARGE('datemar &amp; dateaug kaf'!$I$5:$I$94,'datemar &amp; dateaug kaf rank'!$A74)</f>
        <v>382.45287822</v>
      </c>
      <c r="R74" s="5" t="str">
        <f>VLOOKUP(S74,'datemar &amp; dateaug kaf'!$J$5:$O$94,6,FALSE)</f>
        <v>1962-63</v>
      </c>
      <c r="S74" s="18">
        <f>LARGE('datemar &amp; dateaug kaf'!$J$5:$J$94,'datemar &amp; dateaug kaf rank'!$A74)</f>
        <v>1799.894808537</v>
      </c>
      <c r="T74" s="5" t="str">
        <f>VLOOKUP(U74,'datemar &amp; dateaug kaf'!$K$5:$O$94,5,FALSE)</f>
        <v>1941-42</v>
      </c>
      <c r="U74" s="18">
        <f>LARGE('datemar &amp; dateaug kaf'!$K$5:$K$94,'datemar &amp; dateaug kaf rank'!$A74)</f>
        <v>1121.4564868709999</v>
      </c>
      <c r="V74" s="5" t="str">
        <f>VLOOKUP(W74,'datemar &amp; dateaug kaf'!$L$5:$O$94,4,FALSE)</f>
        <v>1957-58</v>
      </c>
      <c r="W74" s="18">
        <f>LARGE('datemar &amp; dateaug kaf'!$L$5:$L$94,'datemar &amp; dateaug kaf rank'!$A74)</f>
        <v>396.58114215299997</v>
      </c>
      <c r="X74" s="5" t="str">
        <f>VLOOKUP(Y74,'datemar &amp; dateaug kaf'!$M$5:$O$94,3,FALSE)</f>
        <v>1962-63</v>
      </c>
      <c r="Y74" s="18">
        <f>LARGE('datemar &amp; dateaug kaf'!$M$5:$M$94,'datemar &amp; dateaug kaf rank'!$A74)</f>
        <v>107.972227356</v>
      </c>
      <c r="Z74" s="5" t="str">
        <f>VLOOKUP(AA74,'datemar &amp; dateaug kaf'!$N$5:$O$94,2,FALSE)</f>
        <v>1950-51</v>
      </c>
      <c r="AA74" s="18">
        <f>LARGE('datemar &amp; dateaug kaf'!$N$5:$N$94,'datemar &amp; dateaug kaf rank'!$A74)</f>
        <v>32.834378934</v>
      </c>
    </row>
    <row r="75" spans="1:27" x14ac:dyDescent="0.2">
      <c r="A75" s="11">
        <v>70</v>
      </c>
      <c r="B75" s="5" t="str">
        <f>VLOOKUP(C75,'datemar &amp; dateaug kaf'!$B$5:$O$94,14,FALSE)</f>
        <v>1944-45</v>
      </c>
      <c r="C75" s="18">
        <f>LARGE('datemar &amp; dateaug kaf'!$B$5:$B$94,'datemar &amp; dateaug kaf rank'!$A75)</f>
        <v>1192.36359165</v>
      </c>
      <c r="D75" s="5" t="str">
        <f>VLOOKUP(E75,'datemar &amp; dateaug kaf'!$C$5:$O$94,13,FALSE)</f>
        <v>1965-66</v>
      </c>
      <c r="E75" s="18">
        <f>LARGE('datemar &amp; dateaug kaf'!$C$5:$C$94,'datemar &amp; dateaug kaf rank'!$A75)</f>
        <v>1149.6475601939999</v>
      </c>
      <c r="F75" s="5" t="str">
        <f>VLOOKUP(G75,'datemar &amp; dateaug kaf'!$D$5:$O$94,12,FALSE)</f>
        <v>1965-66</v>
      </c>
      <c r="G75" s="18">
        <f>LARGE('datemar &amp; dateaug kaf'!$D$5:$D$94,'datemar &amp; dateaug kaf rank'!$A75)</f>
        <v>1094.2492151639999</v>
      </c>
      <c r="H75" s="5" t="str">
        <f>VLOOKUP(I75,'datemar &amp; dateaug kaf'!$E$5:$O$94,11,FALSE)</f>
        <v>1972-73</v>
      </c>
      <c r="I75" s="18">
        <f>LARGE('datemar &amp; dateaug kaf'!$E$5:$E$94,'datemar &amp; dateaug kaf rank'!$A75)</f>
        <v>1042.873349322</v>
      </c>
      <c r="J75" s="5" t="str">
        <f>VLOOKUP(K75,'datemar &amp; dateaug kaf'!$F$5:$O$94,10,FALSE)</f>
        <v>1965-66</v>
      </c>
      <c r="K75" s="18">
        <f>LARGE('datemar &amp; dateaug kaf'!$F$5:$F$94,'datemar &amp; dateaug kaf rank'!$A75)</f>
        <v>949.61450984399994</v>
      </c>
      <c r="L75" s="5" t="str">
        <f>VLOOKUP(M75,'datemar &amp; dateaug kaf'!$G$5:$O$94,9,FALSE)</f>
        <v>1979-80</v>
      </c>
      <c r="M75" s="18">
        <f>LARGE('datemar &amp; dateaug kaf'!$G$5:$G$94,'datemar &amp; dateaug kaf rank'!$A75)</f>
        <v>795.90939164099996</v>
      </c>
      <c r="N75" s="5" t="str">
        <f>VLOOKUP(O75,'datemar &amp; dateaug kaf'!$H$5:$O$94,8,FALSE)</f>
        <v>1979-80</v>
      </c>
      <c r="O75" s="18">
        <f>LARGE('datemar &amp; dateaug kaf'!$H$5:$H$94,'datemar &amp; dateaug kaf rank'!$A75)</f>
        <v>604.25253932400005</v>
      </c>
      <c r="P75" s="5" t="str">
        <f>VLOOKUP(Q75,'datemar &amp; dateaug kaf'!$I$5:$O$94,7,FALSE)</f>
        <v>1975-76</v>
      </c>
      <c r="Q75" s="18">
        <f>LARGE('datemar &amp; dateaug kaf'!$I$5:$I$94,'datemar &amp; dateaug kaf rank'!$A75)</f>
        <v>379.99337417999999</v>
      </c>
      <c r="R75" s="5" t="str">
        <f>VLOOKUP(S75,'datemar &amp; dateaug kaf'!$J$5:$O$94,6,FALSE)</f>
        <v>1987-88</v>
      </c>
      <c r="S75" s="18">
        <f>LARGE('datemar &amp; dateaug kaf'!$J$5:$J$94,'datemar &amp; dateaug kaf rank'!$A75)</f>
        <v>1741.1741495819999</v>
      </c>
      <c r="T75" s="5" t="str">
        <f>VLOOKUP(U75,'datemar &amp; dateaug kaf'!$K$5:$O$94,5,FALSE)</f>
        <v>1994-95</v>
      </c>
      <c r="U75" s="18">
        <f>LARGE('datemar &amp; dateaug kaf'!$K$5:$K$94,'datemar &amp; dateaug kaf rank'!$A75)</f>
        <v>1115.0161565340002</v>
      </c>
      <c r="V75" s="5" t="str">
        <f>VLOOKUP(W75,'datemar &amp; dateaug kaf'!$L$5:$O$94,4,FALSE)</f>
        <v>1962-63</v>
      </c>
      <c r="W75" s="18">
        <f>LARGE('datemar &amp; dateaug kaf'!$L$5:$L$94,'datemar &amp; dateaug kaf rank'!$A75)</f>
        <v>363.48296157599998</v>
      </c>
      <c r="X75" s="5" t="str">
        <f>VLOOKUP(Y75,'datemar &amp; dateaug kaf'!$M$5:$O$94,3,FALSE)</f>
        <v>1957-58</v>
      </c>
      <c r="Y75" s="18">
        <f>LARGE('datemar &amp; dateaug kaf'!$M$5:$M$94,'datemar &amp; dateaug kaf rank'!$A75)</f>
        <v>106.558012533</v>
      </c>
      <c r="Z75" s="5" t="str">
        <f>VLOOKUP(AA75,'datemar &amp; dateaug kaf'!$N$5:$O$94,2,FALSE)</f>
        <v>1966-67</v>
      </c>
      <c r="AA75" s="18">
        <f>LARGE('datemar &amp; dateaug kaf'!$N$5:$N$94,'datemar &amp; dateaug kaf rank'!$A75)</f>
        <v>32.403965726999999</v>
      </c>
    </row>
    <row r="76" spans="1:27" x14ac:dyDescent="0.2">
      <c r="A76" s="11">
        <v>71</v>
      </c>
      <c r="B76" s="5" t="str">
        <f>VLOOKUP(C76,'datemar &amp; dateaug kaf'!$B$5:$O$94,14,FALSE)</f>
        <v>1978-79</v>
      </c>
      <c r="C76" s="18">
        <f>LARGE('datemar &amp; dateaug kaf'!$B$5:$B$94,'datemar &amp; dateaug kaf rank'!$A76)</f>
        <v>1163.051857212</v>
      </c>
      <c r="D76" s="5" t="str">
        <f>VLOOKUP(E76,'datemar &amp; dateaug kaf'!$C$5:$O$94,13,FALSE)</f>
        <v>2007-08</v>
      </c>
      <c r="E76" s="18">
        <f>LARGE('datemar &amp; dateaug kaf'!$C$5:$C$94,'datemar &amp; dateaug kaf rank'!$A76)</f>
        <v>1104.0416114910001</v>
      </c>
      <c r="F76" s="5" t="str">
        <f>VLOOKUP(G76,'datemar &amp; dateaug kaf'!$D$5:$O$94,12,FALSE)</f>
        <v>2007-08</v>
      </c>
      <c r="G76" s="18">
        <f>LARGE('datemar &amp; dateaug kaf'!$D$5:$D$94,'datemar &amp; dateaug kaf rank'!$A76)</f>
        <v>1087.499463351</v>
      </c>
      <c r="H76" s="5" t="str">
        <f>VLOOKUP(I76,'datemar &amp; dateaug kaf'!$E$5:$O$94,11,FALSE)</f>
        <v>2007-08</v>
      </c>
      <c r="I76" s="18">
        <f>LARGE('datemar &amp; dateaug kaf'!$E$5:$E$94,'datemar &amp; dateaug kaf rank'!$A76)</f>
        <v>1024.228721922</v>
      </c>
      <c r="J76" s="5" t="str">
        <f>VLOOKUP(K76,'datemar &amp; dateaug kaf'!$F$5:$O$94,10,FALSE)</f>
        <v>1979-80</v>
      </c>
      <c r="K76" s="18">
        <f>LARGE('datemar &amp; dateaug kaf'!$F$5:$F$94,'datemar &amp; dateaug kaf rank'!$A76)</f>
        <v>942.31136962200003</v>
      </c>
      <c r="L76" s="5" t="str">
        <f>VLOOKUP(M76,'datemar &amp; dateaug kaf'!$G$5:$O$94,9,FALSE)</f>
        <v>1940-41</v>
      </c>
      <c r="M76" s="18">
        <f>LARGE('datemar &amp; dateaug kaf'!$G$5:$G$94,'datemar &amp; dateaug kaf rank'!$A76)</f>
        <v>795.81815197500009</v>
      </c>
      <c r="N76" s="5" t="str">
        <f>VLOOKUP(O76,'datemar &amp; dateaug kaf'!$H$5:$O$94,8,FALSE)</f>
        <v>2007-08</v>
      </c>
      <c r="O76" s="18">
        <f>LARGE('datemar &amp; dateaug kaf'!$H$5:$H$94,'datemar &amp; dateaug kaf rank'!$A76)</f>
        <v>588.17849034000005</v>
      </c>
      <c r="P76" s="5" t="str">
        <f>VLOOKUP(Q76,'datemar &amp; dateaug kaf'!$I$5:$O$94,7,FALSE)</f>
        <v>1993-94</v>
      </c>
      <c r="Q76" s="18">
        <f>LARGE('datemar &amp; dateaug kaf'!$I$5:$I$94,'datemar &amp; dateaug kaf rank'!$A76)</f>
        <v>379.009572564</v>
      </c>
      <c r="R76" s="5" t="str">
        <f>VLOOKUP(S76,'datemar &amp; dateaug kaf'!$J$5:$O$94,6,FALSE)</f>
        <v>1930-31</v>
      </c>
      <c r="S76" s="18">
        <f>LARGE('datemar &amp; dateaug kaf'!$J$5:$J$94,'datemar &amp; dateaug kaf rank'!$A76)</f>
        <v>1735.8187778819999</v>
      </c>
      <c r="T76" s="5" t="str">
        <f>VLOOKUP(U76,'datemar &amp; dateaug kaf'!$K$5:$O$94,5,FALSE)</f>
        <v>1962-63</v>
      </c>
      <c r="U76" s="18">
        <f>LARGE('datemar &amp; dateaug kaf'!$K$5:$K$94,'datemar &amp; dateaug kaf rank'!$A76)</f>
        <v>1052.8204563869999</v>
      </c>
      <c r="V76" s="5" t="str">
        <f>VLOOKUP(W76,'datemar &amp; dateaug kaf'!$L$5:$O$94,4,FALSE)</f>
        <v>2002-03</v>
      </c>
      <c r="W76" s="18">
        <f>LARGE('datemar &amp; dateaug kaf'!$L$5:$L$94,'datemar &amp; dateaug kaf rank'!$A76)</f>
        <v>358.50444936600002</v>
      </c>
      <c r="X76" s="5" t="str">
        <f>VLOOKUP(Y76,'datemar &amp; dateaug kaf'!$M$5:$O$94,3,FALSE)</f>
        <v>1929-30</v>
      </c>
      <c r="Y76" s="18">
        <f>LARGE('datemar &amp; dateaug kaf'!$M$5:$M$94,'datemar &amp; dateaug kaf rank'!$A76)</f>
        <v>105.205285311</v>
      </c>
      <c r="Z76" s="5" t="str">
        <f>VLOOKUP(AA76,'datemar &amp; dateaug kaf'!$N$5:$O$94,2,FALSE)</f>
        <v>1933-34</v>
      </c>
      <c r="AA76" s="18">
        <f>LARGE('datemar &amp; dateaug kaf'!$N$5:$N$94,'datemar &amp; dateaug kaf rank'!$A76)</f>
        <v>32.280990525</v>
      </c>
    </row>
    <row r="77" spans="1:27" x14ac:dyDescent="0.2">
      <c r="A77" s="11">
        <v>72</v>
      </c>
      <c r="B77" s="5" t="str">
        <f>VLOOKUP(C77,'datemar &amp; dateaug kaf'!$B$5:$O$94,14,FALSE)</f>
        <v>1974-75</v>
      </c>
      <c r="C77" s="18">
        <f>LARGE('datemar &amp; dateaug kaf'!$B$5:$B$94,'datemar &amp; dateaug kaf rank'!$A77)</f>
        <v>1145.272023168</v>
      </c>
      <c r="D77" s="5" t="str">
        <f>VLOOKUP(E77,'datemar &amp; dateaug kaf'!$C$5:$O$94,13,FALSE)</f>
        <v>1978-79</v>
      </c>
      <c r="E77" s="18">
        <f>LARGE('datemar &amp; dateaug kaf'!$C$5:$C$94,'datemar &amp; dateaug kaf rank'!$A77)</f>
        <v>1090.066074825</v>
      </c>
      <c r="F77" s="5" t="str">
        <f>VLOOKUP(G77,'datemar &amp; dateaug kaf'!$D$5:$O$94,12,FALSE)</f>
        <v>1979-80</v>
      </c>
      <c r="G77" s="18">
        <f>LARGE('datemar &amp; dateaug kaf'!$D$5:$D$94,'datemar &amp; dateaug kaf rank'!$A77)</f>
        <v>1053.6594646199999</v>
      </c>
      <c r="H77" s="5" t="str">
        <f>VLOOKUP(I77,'datemar &amp; dateaug kaf'!$E$5:$O$94,11,FALSE)</f>
        <v>1979-80</v>
      </c>
      <c r="I77" s="18">
        <f>LARGE('datemar &amp; dateaug kaf'!$E$5:$E$94,'datemar &amp; dateaug kaf rank'!$A77)</f>
        <v>995.98409488200002</v>
      </c>
      <c r="J77" s="5" t="str">
        <f>VLOOKUP(K77,'datemar &amp; dateaug kaf'!$F$5:$O$94,10,FALSE)</f>
        <v>1961-62</v>
      </c>
      <c r="K77" s="18">
        <f>LARGE('datemar &amp; dateaug kaf'!$F$5:$F$94,'datemar &amp; dateaug kaf rank'!$A77)</f>
        <v>927.83798173500008</v>
      </c>
      <c r="L77" s="5" t="str">
        <f>VLOOKUP(M77,'datemar &amp; dateaug kaf'!$G$5:$O$94,9,FALSE)</f>
        <v>1972-73</v>
      </c>
      <c r="M77" s="18">
        <f>LARGE('datemar &amp; dateaug kaf'!$G$5:$G$94,'datemar &amp; dateaug kaf rank'!$A77)</f>
        <v>792.21418516799997</v>
      </c>
      <c r="N77" s="5" t="str">
        <f>VLOOKUP(O77,'datemar &amp; dateaug kaf'!$H$5:$O$94,8,FALSE)</f>
        <v>1930-31</v>
      </c>
      <c r="O77" s="18">
        <f>LARGE('datemar &amp; dateaug kaf'!$H$5:$H$94,'datemar &amp; dateaug kaf rank'!$A77)</f>
        <v>587.56559780099997</v>
      </c>
      <c r="P77" s="5" t="str">
        <f>VLOOKUP(Q77,'datemar &amp; dateaug kaf'!$I$5:$O$94,7,FALSE)</f>
        <v>1980-81</v>
      </c>
      <c r="Q77" s="18">
        <f>LARGE('datemar &amp; dateaug kaf'!$I$5:$I$94,'datemar &amp; dateaug kaf rank'!$A77)</f>
        <v>374.275027287</v>
      </c>
      <c r="R77" s="5" t="str">
        <f>VLOOKUP(S77,'datemar &amp; dateaug kaf'!$J$5:$O$94,6,FALSE)</f>
        <v>1939-40</v>
      </c>
      <c r="S77" s="18">
        <f>LARGE('datemar &amp; dateaug kaf'!$J$5:$J$94,'datemar &amp; dateaug kaf rank'!$A77)</f>
        <v>1727.1073732499999</v>
      </c>
      <c r="T77" s="5" t="str">
        <f>VLOOKUP(U77,'datemar &amp; dateaug kaf'!$K$5:$O$94,5,FALSE)</f>
        <v>2000-01</v>
      </c>
      <c r="U77" s="18">
        <f>LARGE('datemar &amp; dateaug kaf'!$K$5:$K$94,'datemar &amp; dateaug kaf rank'!$A77)</f>
        <v>999.81417738300001</v>
      </c>
      <c r="V77" s="5" t="str">
        <f>VLOOKUP(W77,'datemar &amp; dateaug kaf'!$L$5:$O$94,4,FALSE)</f>
        <v>1940-41</v>
      </c>
      <c r="W77" s="18">
        <f>LARGE('datemar &amp; dateaug kaf'!$L$5:$L$94,'datemar &amp; dateaug kaf rank'!$A77)</f>
        <v>340.32395417999999</v>
      </c>
      <c r="X77" s="5" t="str">
        <f>VLOOKUP(Y77,'datemar &amp; dateaug kaf'!$M$5:$O$94,3,FALSE)</f>
        <v>1985-86</v>
      </c>
      <c r="Y77" s="18">
        <f>LARGE('datemar &amp; dateaug kaf'!$M$5:$M$94,'datemar &amp; dateaug kaf rank'!$A77)</f>
        <v>104.282971296</v>
      </c>
      <c r="Z77" s="5" t="str">
        <f>VLOOKUP(AA77,'datemar &amp; dateaug kaf'!$N$5:$O$94,2,FALSE)</f>
        <v>1933-34</v>
      </c>
      <c r="AA77" s="18">
        <f>LARGE('datemar &amp; dateaug kaf'!$N$5:$N$94,'datemar &amp; dateaug kaf rank'!$A77)</f>
        <v>32.280990525</v>
      </c>
    </row>
    <row r="78" spans="1:27" x14ac:dyDescent="0.2">
      <c r="A78" s="11">
        <v>73</v>
      </c>
      <c r="B78" s="5" t="str">
        <f>VLOOKUP(C78,'datemar &amp; dateaug kaf'!$B$5:$O$94,14,FALSE)</f>
        <v>2007-08</v>
      </c>
      <c r="C78" s="18">
        <f>LARGE('datemar &amp; dateaug kaf'!$B$5:$B$94,'datemar &amp; dateaug kaf rank'!$A78)</f>
        <v>1123.5946686090001</v>
      </c>
      <c r="D78" s="5" t="str">
        <f>VLOOKUP(E78,'datemar &amp; dateaug kaf'!$C$5:$O$94,13,FALSE)</f>
        <v>1979-80</v>
      </c>
      <c r="E78" s="18">
        <f>LARGE('datemar &amp; dateaug kaf'!$C$5:$C$94,'datemar &amp; dateaug kaf rank'!$A78)</f>
        <v>1088.76690132</v>
      </c>
      <c r="F78" s="5" t="str">
        <f>VLOOKUP(G78,'datemar &amp; dateaug kaf'!$D$5:$O$94,12,FALSE)</f>
        <v>1961-62</v>
      </c>
      <c r="G78" s="18">
        <f>LARGE('datemar &amp; dateaug kaf'!$D$5:$D$94,'datemar &amp; dateaug kaf rank'!$A78)</f>
        <v>1045.382440137</v>
      </c>
      <c r="H78" s="5" t="str">
        <f>VLOOKUP(I78,'datemar &amp; dateaug kaf'!$E$5:$O$94,11,FALSE)</f>
        <v>1961-62</v>
      </c>
      <c r="I78" s="18">
        <f>LARGE('datemar &amp; dateaug kaf'!$E$5:$E$94,'datemar &amp; dateaug kaf rank'!$A78)</f>
        <v>989.30574802499996</v>
      </c>
      <c r="J78" s="5" t="str">
        <f>VLOOKUP(K78,'datemar &amp; dateaug kaf'!$F$5:$O$94,10,FALSE)</f>
        <v>2007-08</v>
      </c>
      <c r="K78" s="18">
        <f>LARGE('datemar &amp; dateaug kaf'!$F$5:$F$94,'datemar &amp; dateaug kaf rank'!$A78)</f>
        <v>924.023767002</v>
      </c>
      <c r="L78" s="5" t="str">
        <f>VLOOKUP(M78,'datemar &amp; dateaug kaf'!$G$5:$O$94,9,FALSE)</f>
        <v>1974-75</v>
      </c>
      <c r="M78" s="18">
        <f>LARGE('datemar &amp; dateaug kaf'!$G$5:$G$94,'datemar &amp; dateaug kaf rank'!$A78)</f>
        <v>780.42641701499997</v>
      </c>
      <c r="N78" s="5" t="str">
        <f>VLOOKUP(O78,'datemar &amp; dateaug kaf'!$H$5:$O$94,8,FALSE)</f>
        <v>1938-39</v>
      </c>
      <c r="O78" s="18">
        <f>LARGE('datemar &amp; dateaug kaf'!$H$5:$H$94,'datemar &amp; dateaug kaf rank'!$A78)</f>
        <v>581.99799470400001</v>
      </c>
      <c r="P78" s="5" t="str">
        <f>VLOOKUP(Q78,'datemar &amp; dateaug kaf'!$I$5:$O$94,7,FALSE)</f>
        <v>1952-53</v>
      </c>
      <c r="Q78" s="18">
        <f>LARGE('datemar &amp; dateaug kaf'!$I$5:$I$94,'datemar &amp; dateaug kaf rank'!$A78)</f>
        <v>365.85122595000001</v>
      </c>
      <c r="R78" s="5" t="str">
        <f>VLOOKUP(S78,'datemar &amp; dateaug kaf'!$J$5:$O$94,6,FALSE)</f>
        <v>1928-29</v>
      </c>
      <c r="S78" s="18">
        <f>LARGE('datemar &amp; dateaug kaf'!$J$5:$J$94,'datemar &amp; dateaug kaf rank'!$A78)</f>
        <v>1700.8779527459999</v>
      </c>
      <c r="T78" s="5" t="str">
        <f>VLOOKUP(U78,'datemar &amp; dateaug kaf'!$K$5:$O$94,5,FALSE)</f>
        <v>1985-86</v>
      </c>
      <c r="U78" s="18">
        <f>LARGE('datemar &amp; dateaug kaf'!$K$5:$K$94,'datemar &amp; dateaug kaf rank'!$A78)</f>
        <v>993.64954951499999</v>
      </c>
      <c r="V78" s="5" t="str">
        <f>VLOOKUP(W78,'datemar &amp; dateaug kaf'!$L$5:$O$94,4,FALSE)</f>
        <v>1985-86</v>
      </c>
      <c r="W78" s="18">
        <f>LARGE('datemar &amp; dateaug kaf'!$L$5:$L$94,'datemar &amp; dateaug kaf rank'!$A78)</f>
        <v>340.097838486</v>
      </c>
      <c r="X78" s="5" t="str">
        <f>VLOOKUP(Y78,'datemar &amp; dateaug kaf'!$M$5:$O$94,3,FALSE)</f>
        <v>2017-18</v>
      </c>
      <c r="Y78" s="18">
        <f>LARGE('datemar &amp; dateaug kaf'!$M$5:$M$94,'datemar &amp; dateaug kaf rank'!$A78)</f>
        <v>102.745781271</v>
      </c>
      <c r="Z78" s="5" t="str">
        <f>VLOOKUP(AA78,'datemar &amp; dateaug kaf'!$N$5:$O$94,2,FALSE)</f>
        <v>1944-45</v>
      </c>
      <c r="AA78" s="18">
        <f>LARGE('datemar &amp; dateaug kaf'!$N$5:$N$94,'datemar &amp; dateaug kaf rank'!$A78)</f>
        <v>31.727602116</v>
      </c>
    </row>
    <row r="79" spans="1:27" x14ac:dyDescent="0.2">
      <c r="A79" s="11">
        <v>74</v>
      </c>
      <c r="B79" s="5" t="str">
        <f>VLOOKUP(C79,'datemar &amp; dateaug kaf'!$B$5:$O$94,14,FALSE)</f>
        <v>1979-80</v>
      </c>
      <c r="C79" s="18">
        <f>LARGE('datemar &amp; dateaug kaf'!$B$5:$B$94,'datemar &amp; dateaug kaf rank'!$A79)</f>
        <v>1121.9702058600001</v>
      </c>
      <c r="D79" s="5" t="str">
        <f>VLOOKUP(E79,'datemar &amp; dateaug kaf'!$C$5:$O$94,13,FALSE)</f>
        <v>1961-62</v>
      </c>
      <c r="E79" s="18">
        <f>LARGE('datemar &amp; dateaug kaf'!$C$5:$C$94,'datemar &amp; dateaug kaf rank'!$A79)</f>
        <v>1072.278306897</v>
      </c>
      <c r="F79" s="5" t="str">
        <f>VLOOKUP(G79,'datemar &amp; dateaug kaf'!$D$5:$O$94,12,FALSE)</f>
        <v>1978-79</v>
      </c>
      <c r="G79" s="18">
        <f>LARGE('datemar &amp; dateaug kaf'!$D$5:$D$94,'datemar &amp; dateaug kaf rank'!$A79)</f>
        <v>1030.323928305</v>
      </c>
      <c r="H79" s="5" t="str">
        <f>VLOOKUP(I79,'datemar &amp; dateaug kaf'!$E$5:$O$94,11,FALSE)</f>
        <v>1974-75</v>
      </c>
      <c r="I79" s="18">
        <f>LARGE('datemar &amp; dateaug kaf'!$E$5:$E$94,'datemar &amp; dateaug kaf rank'!$A79)</f>
        <v>971.95632718799993</v>
      </c>
      <c r="J79" s="5" t="str">
        <f>VLOOKUP(K79,'datemar &amp; dateaug kaf'!$F$5:$O$94,10,FALSE)</f>
        <v>1978-79</v>
      </c>
      <c r="K79" s="18">
        <f>LARGE('datemar &amp; dateaug kaf'!$F$5:$F$94,'datemar &amp; dateaug kaf rank'!$A79)</f>
        <v>907.04327177100004</v>
      </c>
      <c r="L79" s="5" t="str">
        <f>VLOOKUP(M79,'datemar &amp; dateaug kaf'!$G$5:$O$94,9,FALSE)</f>
        <v>1941-42</v>
      </c>
      <c r="M79" s="18">
        <f>LARGE('datemar &amp; dateaug kaf'!$G$5:$G$94,'datemar &amp; dateaug kaf rank'!$A79)</f>
        <v>756.07137660600006</v>
      </c>
      <c r="N79" s="5" t="str">
        <f>VLOOKUP(O79,'datemar &amp; dateaug kaf'!$H$5:$O$94,8,FALSE)</f>
        <v>1941-42</v>
      </c>
      <c r="O79" s="18">
        <f>LARGE('datemar &amp; dateaug kaf'!$H$5:$H$94,'datemar &amp; dateaug kaf rank'!$A79)</f>
        <v>555.06840893699996</v>
      </c>
      <c r="P79" s="5" t="str">
        <f>VLOOKUP(Q79,'datemar &amp; dateaug kaf'!$I$5:$O$94,7,FALSE)</f>
        <v>1947-48</v>
      </c>
      <c r="Q79" s="18">
        <f>LARGE('datemar &amp; dateaug kaf'!$I$5:$I$94,'datemar &amp; dateaug kaf rank'!$A79)</f>
        <v>352.07800332599999</v>
      </c>
      <c r="R79" s="5" t="str">
        <f>VLOOKUP(S79,'datemar &amp; dateaug kaf'!$J$5:$O$94,6,FALSE)</f>
        <v>1985-86</v>
      </c>
      <c r="S79" s="18">
        <f>LARGE('datemar &amp; dateaug kaf'!$J$5:$J$94,'datemar &amp; dateaug kaf rank'!$A79)</f>
        <v>1692.466052235</v>
      </c>
      <c r="T79" s="5" t="str">
        <f>VLOOKUP(U79,'datemar &amp; dateaug kaf'!$K$5:$O$94,5,FALSE)</f>
        <v>2006-07</v>
      </c>
      <c r="U79" s="18">
        <f>LARGE('datemar &amp; dateaug kaf'!$K$5:$K$94,'datemar &amp; dateaug kaf rank'!$A79)</f>
        <v>945.86773312499997</v>
      </c>
      <c r="V79" s="5" t="str">
        <f>VLOOKUP(W79,'datemar &amp; dateaug kaf'!$L$5:$O$94,4,FALSE)</f>
        <v>1938-39</v>
      </c>
      <c r="W79" s="18">
        <f>LARGE('datemar &amp; dateaug kaf'!$L$5:$L$94,'datemar &amp; dateaug kaf rank'!$A79)</f>
        <v>339.72097899600004</v>
      </c>
      <c r="X79" s="5" t="str">
        <f>VLOOKUP(Y79,'datemar &amp; dateaug kaf'!$M$5:$O$94,3,FALSE)</f>
        <v>1940-41</v>
      </c>
      <c r="Y79" s="18">
        <f>LARGE('datemar &amp; dateaug kaf'!$M$5:$M$94,'datemar &amp; dateaug kaf rank'!$A79)</f>
        <v>102.06941766000001</v>
      </c>
      <c r="Z79" s="5" t="str">
        <f>VLOOKUP(AA79,'datemar &amp; dateaug kaf'!$N$5:$O$94,2,FALSE)</f>
        <v>1999-2000</v>
      </c>
      <c r="AA79" s="18">
        <f>LARGE('datemar &amp; dateaug kaf'!$N$5:$N$94,'datemar &amp; dateaug kaf rank'!$A79)</f>
        <v>31.235701307999999</v>
      </c>
    </row>
    <row r="80" spans="1:27" x14ac:dyDescent="0.2">
      <c r="A80" s="11">
        <v>75</v>
      </c>
      <c r="B80" s="5" t="str">
        <f>VLOOKUP(C80,'datemar &amp; dateaug kaf'!$B$5:$O$94,14,FALSE)</f>
        <v>1961-62</v>
      </c>
      <c r="C80" s="18">
        <f>LARGE('datemar &amp; dateaug kaf'!$B$5:$B$94,'datemar &amp; dateaug kaf rank'!$A80)</f>
        <v>1107.387727068</v>
      </c>
      <c r="D80" s="5" t="str">
        <f>VLOOKUP(E80,'datemar &amp; dateaug kaf'!$C$5:$O$94,13,FALSE)</f>
        <v>1974-75</v>
      </c>
      <c r="E80" s="18">
        <f>LARGE('datemar &amp; dateaug kaf'!$C$5:$C$94,'datemar &amp; dateaug kaf rank'!$A80)</f>
        <v>1069.334835933</v>
      </c>
      <c r="F80" s="5" t="str">
        <f>VLOOKUP(G80,'datemar &amp; dateaug kaf'!$D$5:$O$94,12,FALSE)</f>
        <v>1974-75</v>
      </c>
      <c r="G80" s="18">
        <f>LARGE('datemar &amp; dateaug kaf'!$D$5:$D$94,'datemar &amp; dateaug kaf rank'!$A80)</f>
        <v>1026.3728540730001</v>
      </c>
      <c r="H80" s="5" t="str">
        <f>VLOOKUP(I80,'datemar &amp; dateaug kaf'!$E$5:$O$94,11,FALSE)</f>
        <v>1978-79</v>
      </c>
      <c r="I80" s="18">
        <f>LARGE('datemar &amp; dateaug kaf'!$E$5:$E$94,'datemar &amp; dateaug kaf rank'!$A80)</f>
        <v>969.82012892099999</v>
      </c>
      <c r="J80" s="5" t="str">
        <f>VLOOKUP(K80,'datemar &amp; dateaug kaf'!$F$5:$O$94,10,FALSE)</f>
        <v>1974-75</v>
      </c>
      <c r="K80" s="18">
        <f>LARGE('datemar &amp; dateaug kaf'!$F$5:$F$94,'datemar &amp; dateaug kaf rank'!$A80)</f>
        <v>879.605917428</v>
      </c>
      <c r="L80" s="5" t="str">
        <f>VLOOKUP(M80,'datemar &amp; dateaug kaf'!$G$5:$O$94,9,FALSE)</f>
        <v>2007-08</v>
      </c>
      <c r="M80" s="18">
        <f>LARGE('datemar &amp; dateaug kaf'!$G$5:$G$94,'datemar &amp; dateaug kaf rank'!$A80)</f>
        <v>730.27633625099998</v>
      </c>
      <c r="N80" s="5" t="str">
        <f>VLOOKUP(O80,'datemar &amp; dateaug kaf'!$H$5:$O$94,8,FALSE)</f>
        <v>1932-33</v>
      </c>
      <c r="O80" s="18">
        <f>LARGE('datemar &amp; dateaug kaf'!$H$5:$H$94,'datemar &amp; dateaug kaf rank'!$A80)</f>
        <v>539.75799628800007</v>
      </c>
      <c r="P80" s="5" t="str">
        <f>VLOOKUP(Q80,'datemar &amp; dateaug kaf'!$I$5:$O$94,7,FALSE)</f>
        <v>1940-41</v>
      </c>
      <c r="Q80" s="18">
        <f>LARGE('datemar &amp; dateaug kaf'!$I$5:$I$94,'datemar &amp; dateaug kaf rank'!$A80)</f>
        <v>334.67701224299998</v>
      </c>
      <c r="R80" s="5" t="str">
        <f>VLOOKUP(S80,'datemar &amp; dateaug kaf'!$J$5:$O$94,6,FALSE)</f>
        <v>1994-95</v>
      </c>
      <c r="S80" s="18">
        <f>LARGE('datemar &amp; dateaug kaf'!$J$5:$J$94,'datemar &amp; dateaug kaf rank'!$A80)</f>
        <v>1683.935143464</v>
      </c>
      <c r="T80" s="5" t="str">
        <f>VLOOKUP(U80,'datemar &amp; dateaug kaf'!$K$5:$O$94,5,FALSE)</f>
        <v>1930-31</v>
      </c>
      <c r="U80" s="18">
        <f>LARGE('datemar &amp; dateaug kaf'!$K$5:$K$94,'datemar &amp; dateaug kaf rank'!$A80)</f>
        <v>893.18079295200005</v>
      </c>
      <c r="V80" s="5" t="str">
        <f>VLOOKUP(W80,'datemar &amp; dateaug kaf'!$L$5:$O$94,4,FALSE)</f>
        <v>1929-30</v>
      </c>
      <c r="W80" s="18">
        <f>LARGE('datemar &amp; dateaug kaf'!$L$5:$L$94,'datemar &amp; dateaug kaf rank'!$A80)</f>
        <v>326.977177821</v>
      </c>
      <c r="X80" s="5" t="str">
        <f>VLOOKUP(Y80,'datemar &amp; dateaug kaf'!$M$5:$O$94,3,FALSE)</f>
        <v>1986-87</v>
      </c>
      <c r="Y80" s="18">
        <f>LARGE('datemar &amp; dateaug kaf'!$M$5:$M$94,'datemar &amp; dateaug kaf rank'!$A80)</f>
        <v>101.577516852</v>
      </c>
      <c r="Z80" s="5" t="str">
        <f>VLOOKUP(AA80,'datemar &amp; dateaug kaf'!$N$5:$O$94,2,FALSE)</f>
        <v>1962-63</v>
      </c>
      <c r="AA80" s="18">
        <f>LARGE('datemar &amp; dateaug kaf'!$N$5:$N$94,'datemar &amp; dateaug kaf rank'!$A80)</f>
        <v>30.928263303000001</v>
      </c>
    </row>
    <row r="81" spans="1:27" x14ac:dyDescent="0.2">
      <c r="A81" s="11">
        <v>76</v>
      </c>
      <c r="B81" s="5" t="str">
        <f>VLOOKUP(C81,'datemar &amp; dateaug kaf'!$B$5:$O$94,14,FALSE)</f>
        <v>1954-55</v>
      </c>
      <c r="C81" s="18">
        <f>LARGE('datemar &amp; dateaug kaf'!$B$5:$B$94,'datemar &amp; dateaug kaf rank'!$A81)</f>
        <v>1072.2763234260001</v>
      </c>
      <c r="D81" s="5" t="str">
        <f>VLOOKUP(E81,'datemar &amp; dateaug kaf'!$C$5:$O$94,13,FALSE)</f>
        <v>1954-55</v>
      </c>
      <c r="E81" s="18">
        <f>LARGE('datemar &amp; dateaug kaf'!$C$5:$C$94,'datemar &amp; dateaug kaf rank'!$A81)</f>
        <v>985.82475641999997</v>
      </c>
      <c r="F81" s="5" t="str">
        <f>VLOOKUP(G81,'datemar &amp; dateaug kaf'!$D$5:$O$94,12,FALSE)</f>
        <v>1938-39</v>
      </c>
      <c r="G81" s="18">
        <f>LARGE('datemar &amp; dateaug kaf'!$D$5:$D$94,'datemar &amp; dateaug kaf rank'!$A81)</f>
        <v>923.2621141379999</v>
      </c>
      <c r="H81" s="5" t="str">
        <f>VLOOKUP(I81,'datemar &amp; dateaug kaf'!$E$5:$O$94,11,FALSE)</f>
        <v>1938-39</v>
      </c>
      <c r="I81" s="18">
        <f>LARGE('datemar &amp; dateaug kaf'!$E$5:$E$94,'datemar &amp; dateaug kaf rank'!$A81)</f>
        <v>864.60294278399999</v>
      </c>
      <c r="J81" s="5" t="str">
        <f>VLOOKUP(K81,'datemar &amp; dateaug kaf'!$F$5:$O$94,10,FALSE)</f>
        <v>1938-39</v>
      </c>
      <c r="K81" s="18">
        <f>LARGE('datemar &amp; dateaug kaf'!$F$5:$F$94,'datemar &amp; dateaug kaf rank'!$A81)</f>
        <v>798.4343502239999</v>
      </c>
      <c r="L81" s="5" t="str">
        <f>VLOOKUP(M81,'datemar &amp; dateaug kaf'!$G$5:$O$94,9,FALSE)</f>
        <v>1938-39</v>
      </c>
      <c r="M81" s="18">
        <f>LARGE('datemar &amp; dateaug kaf'!$G$5:$G$94,'datemar &amp; dateaug kaf rank'!$A81)</f>
        <v>704.35832069399999</v>
      </c>
      <c r="N81" s="5" t="str">
        <f>VLOOKUP(O81,'datemar &amp; dateaug kaf'!$H$5:$O$94,8,FALSE)</f>
        <v>1940-41</v>
      </c>
      <c r="O81" s="18">
        <f>LARGE('datemar &amp; dateaug kaf'!$H$5:$H$94,'datemar &amp; dateaug kaf rank'!$A81)</f>
        <v>538.55402939100009</v>
      </c>
      <c r="P81" s="5" t="str">
        <f>VLOOKUP(Q81,'datemar &amp; dateaug kaf'!$I$5:$O$94,7,FALSE)</f>
        <v>2004-05</v>
      </c>
      <c r="Q81" s="18">
        <f>LARGE('datemar &amp; dateaug kaf'!$I$5:$I$94,'datemar &amp; dateaug kaf rank'!$A81)</f>
        <v>333.447260223</v>
      </c>
      <c r="R81" s="5" t="str">
        <f>VLOOKUP(S81,'datemar &amp; dateaug kaf'!$J$5:$O$94,6,FALSE)</f>
        <v>2006-07</v>
      </c>
      <c r="S81" s="18">
        <f>LARGE('datemar &amp; dateaug kaf'!$J$5:$J$94,'datemar &amp; dateaug kaf rank'!$A81)</f>
        <v>1677.0544825649999</v>
      </c>
      <c r="T81" s="5" t="str">
        <f>VLOOKUP(U81,'datemar &amp; dateaug kaf'!$K$5:$O$94,5,FALSE)</f>
        <v>2002-03</v>
      </c>
      <c r="U81" s="18">
        <f>LARGE('datemar &amp; dateaug kaf'!$K$5:$K$94,'datemar &amp; dateaug kaf rank'!$A81)</f>
        <v>891.17153682899993</v>
      </c>
      <c r="V81" s="5" t="str">
        <f>VLOOKUP(W81,'datemar &amp; dateaug kaf'!$L$5:$O$94,4,FALSE)</f>
        <v>1987-88</v>
      </c>
      <c r="W81" s="18">
        <f>LARGE('datemar &amp; dateaug kaf'!$L$5:$L$94,'datemar &amp; dateaug kaf rank'!$A81)</f>
        <v>317.18279802300003</v>
      </c>
      <c r="X81" s="5" t="str">
        <f>VLOOKUP(Y81,'datemar &amp; dateaug kaf'!$M$5:$O$94,3,FALSE)</f>
        <v>1991-92</v>
      </c>
      <c r="Y81" s="18">
        <f>LARGE('datemar &amp; dateaug kaf'!$M$5:$M$94,'datemar &amp; dateaug kaf rank'!$A81)</f>
        <v>101.45454165</v>
      </c>
      <c r="Z81" s="5" t="str">
        <f>VLOOKUP(AA81,'datemar &amp; dateaug kaf'!$N$5:$O$94,2,FALSE)</f>
        <v>1965-66</v>
      </c>
      <c r="AA81" s="18">
        <f>LARGE('datemar &amp; dateaug kaf'!$N$5:$N$94,'datemar &amp; dateaug kaf rank'!$A81)</f>
        <v>30.805288100999999</v>
      </c>
    </row>
    <row r="82" spans="1:27" x14ac:dyDescent="0.2">
      <c r="A82" s="11">
        <v>77</v>
      </c>
      <c r="B82" s="5" t="str">
        <f>VLOOKUP(C82,'datemar &amp; dateaug kaf'!$B$5:$O$94,14,FALSE)</f>
        <v>1993-94</v>
      </c>
      <c r="C82" s="18">
        <f>LARGE('datemar &amp; dateaug kaf'!$B$5:$B$94,'datemar &amp; dateaug kaf rank'!$A82)</f>
        <v>1032.0475646039999</v>
      </c>
      <c r="D82" s="5" t="str">
        <f>VLOOKUP(E82,'datemar &amp; dateaug kaf'!$C$5:$O$94,13,FALSE)</f>
        <v>1938-39</v>
      </c>
      <c r="E82" s="18">
        <f>LARGE('datemar &amp; dateaug kaf'!$C$5:$C$94,'datemar &amp; dateaug kaf rank'!$A82)</f>
        <v>968.24723641799994</v>
      </c>
      <c r="F82" s="5" t="str">
        <f>VLOOKUP(G82,'datemar &amp; dateaug kaf'!$D$5:$O$94,12,FALSE)</f>
        <v>1954-55</v>
      </c>
      <c r="G82" s="18">
        <f>LARGE('datemar &amp; dateaug kaf'!$D$5:$D$94,'datemar &amp; dateaug kaf rank'!$A82)</f>
        <v>914.77682519999996</v>
      </c>
      <c r="H82" s="5" t="str">
        <f>VLOOKUP(I82,'datemar &amp; dateaug kaf'!$E$5:$O$94,11,FALSE)</f>
        <v>1954-55</v>
      </c>
      <c r="I82" s="18">
        <f>LARGE('datemar &amp; dateaug kaf'!$E$5:$E$94,'datemar &amp; dateaug kaf rank'!$A82)</f>
        <v>814.98244877699995</v>
      </c>
      <c r="J82" s="5" t="str">
        <f>VLOOKUP(K82,'datemar &amp; dateaug kaf'!$F$5:$O$94,10,FALSE)</f>
        <v>1993-94</v>
      </c>
      <c r="K82" s="18">
        <f>LARGE('datemar &amp; dateaug kaf'!$F$5:$F$94,'datemar &amp; dateaug kaf rank'!$A82)</f>
        <v>747.03269925899997</v>
      </c>
      <c r="L82" s="5" t="str">
        <f>VLOOKUP(M82,'datemar &amp; dateaug kaf'!$G$5:$O$94,9,FALSE)</f>
        <v>1930-31</v>
      </c>
      <c r="M82" s="18">
        <f>LARGE('datemar &amp; dateaug kaf'!$G$5:$G$94,'datemar &amp; dateaug kaf rank'!$A82)</f>
        <v>671.68063596899992</v>
      </c>
      <c r="N82" s="5" t="str">
        <f>VLOOKUP(O82,'datemar &amp; dateaug kaf'!$H$5:$O$94,8,FALSE)</f>
        <v>1987-88</v>
      </c>
      <c r="O82" s="18">
        <f>LARGE('datemar &amp; dateaug kaf'!$H$5:$H$94,'datemar &amp; dateaug kaf rank'!$A82)</f>
        <v>525.78245962200003</v>
      </c>
      <c r="P82" s="5" t="str">
        <f>VLOOKUP(Q82,'datemar &amp; dateaug kaf'!$I$5:$O$94,7,FALSE)</f>
        <v>1961-62</v>
      </c>
      <c r="Q82" s="18">
        <f>LARGE('datemar &amp; dateaug kaf'!$I$5:$I$94,'datemar &amp; dateaug kaf rank'!$A82)</f>
        <v>329.08164055200001</v>
      </c>
      <c r="R82" s="5" t="str">
        <f>VLOOKUP(S82,'datemar &amp; dateaug kaf'!$J$5:$O$94,6,FALSE)</f>
        <v>2015-16</v>
      </c>
      <c r="S82" s="18">
        <f>LARGE('datemar &amp; dateaug kaf'!$J$5:$J$94,'datemar &amp; dateaug kaf rank'!$A82)</f>
        <v>1624.8158068380001</v>
      </c>
      <c r="T82" s="5" t="str">
        <f>VLOOKUP(U82,'datemar &amp; dateaug kaf'!$K$5:$O$94,5,FALSE)</f>
        <v>1939-40</v>
      </c>
      <c r="U82" s="18">
        <f>LARGE('datemar &amp; dateaug kaf'!$K$5:$K$94,'datemar &amp; dateaug kaf rank'!$A82)</f>
        <v>858.04955460000008</v>
      </c>
      <c r="V82" s="5" t="str">
        <f>VLOOKUP(W82,'datemar &amp; dateaug kaf'!$L$5:$O$94,4,FALSE)</f>
        <v>2004-05</v>
      </c>
      <c r="W82" s="18">
        <f>LARGE('datemar &amp; dateaug kaf'!$L$5:$L$94,'datemar &amp; dateaug kaf rank'!$A82)</f>
        <v>308.22742645799997</v>
      </c>
      <c r="X82" s="5" t="str">
        <f>VLOOKUP(Y82,'datemar &amp; dateaug kaf'!$M$5:$O$94,3,FALSE)</f>
        <v>1987-88</v>
      </c>
      <c r="Y82" s="18">
        <f>LARGE('datemar &amp; dateaug kaf'!$M$5:$M$94,'datemar &amp; dateaug kaf rank'!$A82)</f>
        <v>98.564624402999996</v>
      </c>
      <c r="Z82" s="5" t="str">
        <f>VLOOKUP(AA82,'datemar &amp; dateaug kaf'!$N$5:$O$94,2,FALSE)</f>
        <v>1985-86</v>
      </c>
      <c r="AA82" s="18">
        <f>LARGE('datemar &amp; dateaug kaf'!$N$5:$N$94,'datemar &amp; dateaug kaf rank'!$A82)</f>
        <v>27.116032040999997</v>
      </c>
    </row>
    <row r="83" spans="1:27" x14ac:dyDescent="0.2">
      <c r="A83" s="11">
        <v>78</v>
      </c>
      <c r="B83" s="5" t="str">
        <f>VLOOKUP(C83,'datemar &amp; dateaug kaf'!$B$5:$O$94,14,FALSE)</f>
        <v>1938-39</v>
      </c>
      <c r="C83" s="18">
        <f>LARGE('datemar &amp; dateaug kaf'!$B$5:$B$94,'datemar &amp; dateaug kaf rank'!$A83)</f>
        <v>1014.854837976</v>
      </c>
      <c r="D83" s="5" t="str">
        <f>VLOOKUP(E83,'datemar &amp; dateaug kaf'!$C$5:$O$94,13,FALSE)</f>
        <v>1993-94</v>
      </c>
      <c r="E83" s="18">
        <f>LARGE('datemar &amp; dateaug kaf'!$C$5:$C$94,'datemar &amp; dateaug kaf rank'!$A83)</f>
        <v>935.02013022599999</v>
      </c>
      <c r="F83" s="5" t="str">
        <f>VLOOKUP(G83,'datemar &amp; dateaug kaf'!$D$5:$O$94,12,FALSE)</f>
        <v>1993-94</v>
      </c>
      <c r="G83" s="18">
        <f>LARGE('datemar &amp; dateaug kaf'!$D$5:$D$94,'datemar &amp; dateaug kaf rank'!$A83)</f>
        <v>884.20360320599991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812.41583730299999</v>
      </c>
      <c r="J83" s="5" t="str">
        <f>VLOOKUP(K83,'datemar &amp; dateaug kaf'!$F$5:$O$94,10,FALSE)</f>
        <v>1930-31</v>
      </c>
      <c r="K83" s="18">
        <f>LARGE('datemar &amp; dateaug kaf'!$F$5:$F$94,'datemar &amp; dateaug kaf rank'!$A83)</f>
        <v>719.94840275400009</v>
      </c>
      <c r="L83" s="5" t="str">
        <f>VLOOKUP(M83,'datemar &amp; dateaug kaf'!$G$5:$O$94,9,FALSE)</f>
        <v>1993-94</v>
      </c>
      <c r="M83" s="18">
        <f>LARGE('datemar &amp; dateaug kaf'!$G$5:$G$94,'datemar &amp; dateaug kaf rank'!$A83)</f>
        <v>644.10245518499994</v>
      </c>
      <c r="N83" s="5" t="str">
        <f>VLOOKUP(O83,'datemar &amp; dateaug kaf'!$H$5:$O$94,8,FALSE)</f>
        <v>1929-30</v>
      </c>
      <c r="O83" s="18">
        <f>LARGE('datemar &amp; dateaug kaf'!$H$5:$H$94,'datemar &amp; dateaug kaf rank'!$A83)</f>
        <v>490.50642788699997</v>
      </c>
      <c r="P83" s="5" t="str">
        <f>VLOOKUP(Q83,'datemar &amp; dateaug kaf'!$I$5:$O$94,7,FALSE)</f>
        <v>1972-73</v>
      </c>
      <c r="Q83" s="18">
        <f>LARGE('datemar &amp; dateaug kaf'!$I$5:$I$94,'datemar &amp; dateaug kaf rank'!$A83)</f>
        <v>320.47337641199999</v>
      </c>
      <c r="R83" s="5" t="str">
        <f>VLOOKUP(S83,'datemar &amp; dateaug kaf'!$J$5:$O$94,6,FALSE)</f>
        <v>1967-68</v>
      </c>
      <c r="S83" s="18">
        <f>LARGE('datemar &amp; dateaug kaf'!$J$5:$J$94,'datemar &amp; dateaug kaf rank'!$A83)</f>
        <v>1591.346717184</v>
      </c>
      <c r="T83" s="5" t="str">
        <f>VLOOKUP(U83,'datemar &amp; dateaug kaf'!$K$5:$O$94,5,FALSE)</f>
        <v>1987-88</v>
      </c>
      <c r="U83" s="18">
        <f>LARGE('datemar &amp; dateaug kaf'!$K$5:$K$94,'datemar &amp; dateaug kaf rank'!$A83)</f>
        <v>829.92790276200003</v>
      </c>
      <c r="V83" s="5" t="str">
        <f>VLOOKUP(W83,'datemar &amp; dateaug kaf'!$L$5:$O$94,4,FALSE)</f>
        <v>2006-07</v>
      </c>
      <c r="W83" s="18">
        <f>LARGE('datemar &amp; dateaug kaf'!$L$5:$L$94,'datemar &amp; dateaug kaf rank'!$A83)</f>
        <v>306.33519512399999</v>
      </c>
      <c r="X83" s="5" t="str">
        <f>VLOOKUP(Y83,'datemar &amp; dateaug kaf'!$M$5:$O$94,3,FALSE)</f>
        <v>2004-05</v>
      </c>
      <c r="Y83" s="18">
        <f>LARGE('datemar &amp; dateaug kaf'!$M$5:$M$94,'datemar &amp; dateaug kaf rank'!$A83)</f>
        <v>97.642310387999999</v>
      </c>
      <c r="Z83" s="5" t="str">
        <f>VLOOKUP(AA83,'datemar &amp; dateaug kaf'!$N$5:$O$94,2,FALSE)</f>
        <v>2016-17</v>
      </c>
      <c r="AA83" s="18">
        <f>LARGE('datemar &amp; dateaug kaf'!$N$5:$N$94,'datemar &amp; dateaug kaf rank'!$A83)</f>
        <v>26.624131233</v>
      </c>
    </row>
    <row r="84" spans="1:27" x14ac:dyDescent="0.2">
      <c r="A84" s="11">
        <v>79</v>
      </c>
      <c r="B84" s="5" t="str">
        <f>VLOOKUP(C84,'datemar &amp; dateaug kaf'!$B$5:$O$94,14,FALSE)</f>
        <v>1984-85</v>
      </c>
      <c r="C84" s="18">
        <f>LARGE('datemar &amp; dateaug kaf'!$B$5:$B$94,'datemar &amp; dateaug kaf rank'!$A84)</f>
        <v>955.73946829199997</v>
      </c>
      <c r="D84" s="5" t="str">
        <f>VLOOKUP(E84,'datemar &amp; dateaug kaf'!$C$5:$O$94,13,FALSE)</f>
        <v>2009-10</v>
      </c>
      <c r="E84" s="18">
        <f>LARGE('datemar &amp; dateaug kaf'!$C$5:$C$94,'datemar &amp; dateaug kaf rank'!$A84)</f>
        <v>904.03632973499998</v>
      </c>
      <c r="F84" s="5" t="str">
        <f>VLOOKUP(G84,'datemar &amp; dateaug kaf'!$D$5:$O$94,12,FALSE)</f>
        <v>2009-10</v>
      </c>
      <c r="G84" s="18">
        <f>LARGE('datemar &amp; dateaug kaf'!$D$5:$D$94,'datemar &amp; dateaug kaf rank'!$A84)</f>
        <v>878.33054557499997</v>
      </c>
      <c r="H84" s="5" t="str">
        <f>VLOOKUP(I84,'datemar &amp; dateaug kaf'!$E$5:$O$94,11,FALSE)</f>
        <v>1993-94</v>
      </c>
      <c r="I84" s="18">
        <f>LARGE('datemar &amp; dateaug kaf'!$E$5:$E$94,'datemar &amp; dateaug kaf rank'!$A84)</f>
        <v>809.98806879899996</v>
      </c>
      <c r="J84" s="5" t="str">
        <f>VLOOKUP(K84,'datemar &amp; dateaug kaf'!$F$5:$O$94,10,FALSE)</f>
        <v>2009-10</v>
      </c>
      <c r="K84" s="18">
        <f>LARGE('datemar &amp; dateaug kaf'!$F$5:$F$94,'datemar &amp; dateaug kaf rank'!$A84)</f>
        <v>713.99600628300004</v>
      </c>
      <c r="L84" s="5" t="str">
        <f>VLOOKUP(M84,'datemar &amp; dateaug kaf'!$G$5:$O$94,9,FALSE)</f>
        <v>1987-88</v>
      </c>
      <c r="M84" s="18">
        <f>LARGE('datemar &amp; dateaug kaf'!$G$5:$G$94,'datemar &amp; dateaug kaf rank'!$A84)</f>
        <v>605.77782852300004</v>
      </c>
      <c r="N84" s="5" t="str">
        <f>VLOOKUP(O84,'datemar &amp; dateaug kaf'!$H$5:$O$94,8,FALSE)</f>
        <v>1972-73</v>
      </c>
      <c r="O84" s="18">
        <f>LARGE('datemar &amp; dateaug kaf'!$H$5:$H$94,'datemar &amp; dateaug kaf rank'!$A84)</f>
        <v>472.47865996800004</v>
      </c>
      <c r="P84" s="5" t="str">
        <f>VLOOKUP(Q84,'datemar &amp; dateaug kaf'!$I$5:$O$94,7,FALSE)</f>
        <v>1951-52</v>
      </c>
      <c r="Q84" s="18">
        <f>LARGE('datemar &amp; dateaug kaf'!$I$5:$I$94,'datemar &amp; dateaug kaf rank'!$A84)</f>
        <v>316.04626913999999</v>
      </c>
      <c r="R84" s="5" t="str">
        <f>VLOOKUP(S84,'datemar &amp; dateaug kaf'!$J$5:$O$94,6,FALSE)</f>
        <v>2002-03</v>
      </c>
      <c r="S84" s="18">
        <f>LARGE('datemar &amp; dateaug kaf'!$J$5:$J$94,'datemar &amp; dateaug kaf rank'!$A84)</f>
        <v>1580.5268828789999</v>
      </c>
      <c r="T84" s="5" t="str">
        <f>VLOOKUP(U84,'datemar &amp; dateaug kaf'!$K$5:$O$94,5,FALSE)</f>
        <v>2004-05</v>
      </c>
      <c r="U84" s="18">
        <f>LARGE('datemar &amp; dateaug kaf'!$K$5:$K$94,'datemar &amp; dateaug kaf rank'!$A84)</f>
        <v>814.27038268799993</v>
      </c>
      <c r="V84" s="5" t="str">
        <f>VLOOKUP(W84,'datemar &amp; dateaug kaf'!$L$5:$O$94,4,FALSE)</f>
        <v>2000-01</v>
      </c>
      <c r="W84" s="18">
        <f>LARGE('datemar &amp; dateaug kaf'!$L$5:$L$94,'datemar &amp; dateaug kaf rank'!$A84)</f>
        <v>292.82974108499997</v>
      </c>
      <c r="X84" s="5" t="str">
        <f>VLOOKUP(Y84,'datemar &amp; dateaug kaf'!$M$5:$O$94,3,FALSE)</f>
        <v>1939-40</v>
      </c>
      <c r="Y84" s="18">
        <f>LARGE('datemar &amp; dateaug kaf'!$M$5:$M$94,'datemar &amp; dateaug kaf rank'!$A84)</f>
        <v>91.616525490000001</v>
      </c>
      <c r="Z84" s="5" t="str">
        <f>VLOOKUP(AA84,'datemar &amp; dateaug kaf'!$N$5:$O$94,2,FALSE)</f>
        <v>2017-18</v>
      </c>
      <c r="AA84" s="18">
        <f>LARGE('datemar &amp; dateaug kaf'!$N$5:$N$94,'datemar &amp; dateaug kaf rank'!$A84)</f>
        <v>25.947767622000001</v>
      </c>
    </row>
    <row r="85" spans="1:27" x14ac:dyDescent="0.2">
      <c r="A85" s="11">
        <v>80</v>
      </c>
      <c r="B85" s="5" t="str">
        <f>VLOOKUP(C85,'datemar &amp; dateaug kaf'!$B$5:$O$94,14,FALSE)</f>
        <v>2009-10</v>
      </c>
      <c r="C85" s="18">
        <f>LARGE('datemar &amp; dateaug kaf'!$B$5:$B$94,'datemar &amp; dateaug kaf rank'!$A85)</f>
        <v>952.98046013099997</v>
      </c>
      <c r="D85" s="5" t="str">
        <f>VLOOKUP(E85,'datemar &amp; dateaug kaf'!$C$5:$O$94,13,FALSE)</f>
        <v>1984-85</v>
      </c>
      <c r="E85" s="18">
        <f>LARGE('datemar &amp; dateaug kaf'!$C$5:$C$94,'datemar &amp; dateaug kaf rank'!$A85)</f>
        <v>903.72095784599992</v>
      </c>
      <c r="F85" s="5" t="str">
        <f>VLOOKUP(G85,'datemar &amp; dateaug kaf'!$D$5:$O$94,12,FALSE)</f>
        <v>1984-85</v>
      </c>
      <c r="G85" s="18">
        <f>LARGE('datemar &amp; dateaug kaf'!$D$5:$D$94,'datemar &amp; dateaug kaf rank'!$A85)</f>
        <v>852.01186887599988</v>
      </c>
      <c r="H85" s="5" t="str">
        <f>VLOOKUP(I85,'datemar &amp; dateaug kaf'!$E$5:$O$94,11,FALSE)</f>
        <v>1930-31</v>
      </c>
      <c r="I85" s="18">
        <f>LARGE('datemar &amp; dateaug kaf'!$E$5:$E$94,'datemar &amp; dateaug kaf rank'!$A85)</f>
        <v>782.84426816400003</v>
      </c>
      <c r="J85" s="5" t="str">
        <f>VLOOKUP(K85,'datemar &amp; dateaug kaf'!$F$5:$O$94,10,FALSE)</f>
        <v>1987-88</v>
      </c>
      <c r="K85" s="18">
        <f>LARGE('datemar &amp; dateaug kaf'!$F$5:$F$94,'datemar &amp; dateaug kaf rank'!$A85)</f>
        <v>705.941130552</v>
      </c>
      <c r="L85" s="5" t="str">
        <f>VLOOKUP(M85,'datemar &amp; dateaug kaf'!$G$5:$O$94,9,FALSE)</f>
        <v>2009-10</v>
      </c>
      <c r="M85" s="18">
        <f>LARGE('datemar &amp; dateaug kaf'!$G$5:$G$94,'datemar &amp; dateaug kaf rank'!$A85)</f>
        <v>603.81022529099994</v>
      </c>
      <c r="N85" s="5" t="str">
        <f>VLOOKUP(O85,'datemar &amp; dateaug kaf'!$H$5:$O$94,8,FALSE)</f>
        <v>1993-94</v>
      </c>
      <c r="O85" s="18">
        <f>LARGE('datemar &amp; dateaug kaf'!$H$5:$H$94,'datemar &amp; dateaug kaf rank'!$A85)</f>
        <v>468.924279936</v>
      </c>
      <c r="P85" s="5" t="str">
        <f>VLOOKUP(Q85,'datemar &amp; dateaug kaf'!$I$5:$O$94,7,FALSE)</f>
        <v>1941-42</v>
      </c>
      <c r="Q85" s="18">
        <f>LARGE('datemar &amp; dateaug kaf'!$I$5:$I$94,'datemar &amp; dateaug kaf rank'!$A85)</f>
        <v>315.36990552899999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1516.8554803080001</v>
      </c>
      <c r="T85" s="5" t="str">
        <f>VLOOKUP(U85,'datemar &amp; dateaug kaf'!$K$5:$O$94,5,FALSE)</f>
        <v>1940-41</v>
      </c>
      <c r="U85" s="18">
        <f>LARGE('datemar &amp; dateaug kaf'!$K$5:$K$94,'datemar &amp; dateaug kaf rank'!$A85)</f>
        <v>798.03765602400006</v>
      </c>
      <c r="V85" s="5" t="str">
        <f>VLOOKUP(W85,'datemar &amp; dateaug kaf'!$L$5:$O$94,4,FALSE)</f>
        <v>1972-73</v>
      </c>
      <c r="W85" s="18">
        <f>LARGE('datemar &amp; dateaug kaf'!$L$5:$L$94,'datemar &amp; dateaug kaf rank'!$A85)</f>
        <v>268.29817175699998</v>
      </c>
      <c r="X85" s="5" t="str">
        <f>VLOOKUP(Y85,'datemar &amp; dateaug kaf'!$M$5:$O$94,3,FALSE)</f>
        <v>2000-01</v>
      </c>
      <c r="Y85" s="18">
        <f>LARGE('datemar &amp; dateaug kaf'!$M$5:$M$94,'datemar &amp; dateaug kaf rank'!$A85)</f>
        <v>85.160327385000002</v>
      </c>
      <c r="Z85" s="5" t="str">
        <f>VLOOKUP(AA85,'datemar &amp; dateaug kaf'!$N$5:$O$94,2,FALSE)</f>
        <v>1976-77</v>
      </c>
      <c r="AA85" s="18">
        <f>LARGE('datemar &amp; dateaug kaf'!$N$5:$N$94,'datemar &amp; dateaug kaf rank'!$A85)</f>
        <v>23.242313178</v>
      </c>
    </row>
    <row r="86" spans="1:27" x14ac:dyDescent="0.2">
      <c r="A86" s="11">
        <v>81</v>
      </c>
      <c r="B86" s="5" t="str">
        <f>VLOOKUP(C86,'datemar &amp; dateaug kaf'!$B$5:$O$94,14,FALSE)</f>
        <v>1930-31</v>
      </c>
      <c r="C86" s="18">
        <f>LARGE('datemar &amp; dateaug kaf'!$B$5:$B$94,'datemar &amp; dateaug kaf rank'!$A86)</f>
        <v>912.26178397199999</v>
      </c>
      <c r="D86" s="5" t="str">
        <f>VLOOKUP(E86,'datemar &amp; dateaug kaf'!$C$5:$O$94,13,FALSE)</f>
        <v>1930-31</v>
      </c>
      <c r="E86" s="18">
        <f>LARGE('datemar &amp; dateaug kaf'!$C$5:$C$94,'datemar &amp; dateaug kaf rank'!$A86)</f>
        <v>871.43401690799999</v>
      </c>
      <c r="F86" s="5" t="str">
        <f>VLOOKUP(G86,'datemar &amp; dateaug kaf'!$D$5:$O$94,12,FALSE)</f>
        <v>1930-31</v>
      </c>
      <c r="G86" s="18">
        <f>LARGE('datemar &amp; dateaug kaf'!$D$5:$D$94,'datemar &amp; dateaug kaf rank'!$A86)</f>
        <v>832.28029936799999</v>
      </c>
      <c r="H86" s="5" t="str">
        <f>VLOOKUP(I86,'datemar &amp; dateaug kaf'!$E$5:$O$94,11,FALSE)</f>
        <v>1984-85</v>
      </c>
      <c r="I86" s="18">
        <f>LARGE('datemar &amp; dateaug kaf'!$E$5:$E$94,'datemar &amp; dateaug kaf rank'!$A86)</f>
        <v>782.28492934200005</v>
      </c>
      <c r="J86" s="5" t="str">
        <f>VLOOKUP(K86,'datemar &amp; dateaug kaf'!$F$5:$O$94,10,FALSE)</f>
        <v>1929-30</v>
      </c>
      <c r="K86" s="18">
        <f>LARGE('datemar &amp; dateaug kaf'!$F$5:$F$94,'datemar &amp; dateaug kaf rank'!$A86)</f>
        <v>629.96030695500008</v>
      </c>
      <c r="L86" s="5" t="str">
        <f>VLOOKUP(M86,'datemar &amp; dateaug kaf'!$G$5:$O$94,9,FALSE)</f>
        <v>1935-36</v>
      </c>
      <c r="M86" s="18">
        <f>LARGE('datemar &amp; dateaug kaf'!$G$5:$G$94,'datemar &amp; dateaug kaf rank'!$A86)</f>
        <v>573.88956525600008</v>
      </c>
      <c r="N86" s="5" t="str">
        <f>VLOOKUP(O86,'datemar &amp; dateaug kaf'!$H$5:$O$94,8,FALSE)</f>
        <v>1935-36</v>
      </c>
      <c r="O86" s="18">
        <f>LARGE('datemar &amp; dateaug kaf'!$H$5:$H$94,'datemar &amp; dateaug kaf rank'!$A86)</f>
        <v>447.10213199399999</v>
      </c>
      <c r="P86" s="5" t="str">
        <f>VLOOKUP(Q86,'datemar &amp; dateaug kaf'!$I$5:$O$94,7,FALSE)</f>
        <v>1984-85</v>
      </c>
      <c r="Q86" s="18">
        <f>LARGE('datemar &amp; dateaug kaf'!$I$5:$I$94,'datemar &amp; dateaug kaf rank'!$A86)</f>
        <v>284.441642226</v>
      </c>
      <c r="R86" s="5" t="str">
        <f>VLOOKUP(S86,'datemar &amp; dateaug kaf'!$J$5:$O$94,6,FALSE)</f>
        <v>1929-30</v>
      </c>
      <c r="S86" s="18">
        <f>LARGE('datemar &amp; dateaug kaf'!$J$5:$J$94,'datemar &amp; dateaug kaf rank'!$A86)</f>
        <v>1473.3877133430001</v>
      </c>
      <c r="T86" s="5" t="str">
        <f>VLOOKUP(U86,'datemar &amp; dateaug kaf'!$K$5:$O$94,5,FALSE)</f>
        <v>1929-30</v>
      </c>
      <c r="U86" s="18">
        <f>LARGE('datemar &amp; dateaug kaf'!$K$5:$K$94,'datemar &amp; dateaug kaf rank'!$A86)</f>
        <v>769.81088022299991</v>
      </c>
      <c r="V86" s="5" t="str">
        <f>VLOOKUP(W86,'datemar &amp; dateaug kaf'!$L$5:$O$94,4,FALSE)</f>
        <v>2015-16</v>
      </c>
      <c r="W86" s="18">
        <f>LARGE('datemar &amp; dateaug kaf'!$L$5:$L$94,'datemar &amp; dateaug kaf rank'!$A86)</f>
        <v>256.81585813800001</v>
      </c>
      <c r="X86" s="5" t="str">
        <f>VLOOKUP(Y86,'datemar &amp; dateaug kaf'!$M$5:$O$94,3,FALSE)</f>
        <v>1933-34</v>
      </c>
      <c r="Y86" s="18">
        <f>LARGE('datemar &amp; dateaug kaf'!$M$5:$M$94,'datemar &amp; dateaug kaf rank'!$A86)</f>
        <v>84.238013370000004</v>
      </c>
      <c r="Z86" s="5" t="str">
        <f>VLOOKUP(AA86,'datemar &amp; dateaug kaf'!$N$5:$O$94,2,FALSE)</f>
        <v>1957-58</v>
      </c>
      <c r="AA86" s="18">
        <f>LARGE('datemar &amp; dateaug kaf'!$N$5:$N$94,'datemar &amp; dateaug kaf rank'!$A86)</f>
        <v>22.319999163000002</v>
      </c>
    </row>
    <row r="87" spans="1:27" x14ac:dyDescent="0.2">
      <c r="A87" s="11">
        <v>82</v>
      </c>
      <c r="B87" s="5" t="str">
        <f>VLOOKUP(C87,'datemar &amp; dateaug kaf'!$B$5:$O$94,14,FALSE)</f>
        <v>1987-88</v>
      </c>
      <c r="C87" s="18">
        <f>LARGE('datemar &amp; dateaug kaf'!$B$5:$B$94,'datemar &amp; dateaug kaf rank'!$A87)</f>
        <v>839.61914206800009</v>
      </c>
      <c r="D87" s="5" t="str">
        <f>VLOOKUP(E87,'datemar &amp; dateaug kaf'!$C$5:$O$94,13,FALSE)</f>
        <v>1987-88</v>
      </c>
      <c r="E87" s="18">
        <f>LARGE('datemar &amp; dateaug kaf'!$C$5:$C$94,'datemar &amp; dateaug kaf rank'!$A87)</f>
        <v>807.33815154299998</v>
      </c>
      <c r="F87" s="5" t="str">
        <f>VLOOKUP(G87,'datemar &amp; dateaug kaf'!$D$5:$O$94,12,FALSE)</f>
        <v>1987-88</v>
      </c>
      <c r="G87" s="18">
        <f>LARGE('datemar &amp; dateaug kaf'!$D$5:$D$94,'datemar &amp; dateaug kaf rank'!$A87)</f>
        <v>790.73649927299994</v>
      </c>
      <c r="H87" s="5" t="str">
        <f>VLOOKUP(I87,'datemar &amp; dateaug kaf'!$E$5:$O$94,11,FALSE)</f>
        <v>1987-88</v>
      </c>
      <c r="I87" s="18">
        <f>LARGE('datemar &amp; dateaug kaf'!$E$5:$E$94,'datemar &amp; dateaug kaf rank'!$A87)</f>
        <v>753.78245107199996</v>
      </c>
      <c r="J87" s="5" t="str">
        <f>VLOOKUP(K87,'datemar &amp; dateaug kaf'!$F$5:$O$94,10,FALSE)</f>
        <v>1935-36</v>
      </c>
      <c r="K87" s="18">
        <f>LARGE('datemar &amp; dateaug kaf'!$F$5:$F$94,'datemar &amp; dateaug kaf rank'!$A87)</f>
        <v>625.84658810099995</v>
      </c>
      <c r="L87" s="5" t="str">
        <f>VLOOKUP(M87,'datemar &amp; dateaug kaf'!$G$5:$O$94,9,FALSE)</f>
        <v>1929-30</v>
      </c>
      <c r="M87" s="18">
        <f>LARGE('datemar &amp; dateaug kaf'!$G$5:$G$94,'datemar &amp; dateaug kaf rank'!$A87)</f>
        <v>538.22080626299999</v>
      </c>
      <c r="N87" s="5" t="str">
        <f>VLOOKUP(O87,'datemar &amp; dateaug kaf'!$H$5:$O$94,8,FALSE)</f>
        <v>2009-10</v>
      </c>
      <c r="O87" s="18">
        <f>LARGE('datemar &amp; dateaug kaf'!$H$5:$H$94,'datemar &amp; dateaug kaf rank'!$A87)</f>
        <v>408.21816651</v>
      </c>
      <c r="P87" s="5" t="str">
        <f>VLOOKUP(Q87,'datemar &amp; dateaug kaf'!$I$5:$O$94,7,FALSE)</f>
        <v>1929-30</v>
      </c>
      <c r="Q87" s="18">
        <f>LARGE('datemar &amp; dateaug kaf'!$I$5:$I$94,'datemar &amp; dateaug kaf rank'!$A87)</f>
        <v>271.46775841499999</v>
      </c>
      <c r="R87" s="5" t="str">
        <f>VLOOKUP(S87,'datemar &amp; dateaug kaf'!$J$5:$O$94,6,FALSE)</f>
        <v>2004-05</v>
      </c>
      <c r="S87" s="18">
        <f>LARGE('datemar &amp; dateaug kaf'!$J$5:$J$94,'datemar &amp; dateaug kaf rank'!$A87)</f>
        <v>1435.7315164079998</v>
      </c>
      <c r="T87" s="5" t="str">
        <f>VLOOKUP(U87,'datemar &amp; dateaug kaf'!$K$5:$O$94,5,FALSE)</f>
        <v>1986-87</v>
      </c>
      <c r="U87" s="18">
        <f>LARGE('datemar &amp; dateaug kaf'!$K$5:$K$94,'datemar &amp; dateaug kaf rank'!$A87)</f>
        <v>762.70013668799993</v>
      </c>
      <c r="V87" s="5" t="str">
        <f>VLOOKUP(W87,'datemar &amp; dateaug kaf'!$L$5:$O$94,4,FALSE)</f>
        <v>1976-77</v>
      </c>
      <c r="W87" s="18">
        <f>LARGE('datemar &amp; dateaug kaf'!$L$5:$L$94,'datemar &amp; dateaug kaf rank'!$A87)</f>
        <v>247.35271799700001</v>
      </c>
      <c r="X87" s="5" t="str">
        <f>VLOOKUP(Y87,'datemar &amp; dateaug kaf'!$M$5:$O$94,3,FALSE)</f>
        <v>1930-31</v>
      </c>
      <c r="Y87" s="18">
        <f>LARGE('datemar &amp; dateaug kaf'!$M$5:$M$94,'datemar &amp; dateaug kaf rank'!$A87)</f>
        <v>83.807600162999989</v>
      </c>
      <c r="Z87" s="5" t="str">
        <f>VLOOKUP(AA87,'datemar &amp; dateaug kaf'!$N$5:$O$94,2,FALSE)</f>
        <v>1957-58</v>
      </c>
      <c r="AA87" s="18">
        <f>LARGE('datemar &amp; dateaug kaf'!$N$5:$N$94,'datemar &amp; dateaug kaf rank'!$A87)</f>
        <v>22.319999163000002</v>
      </c>
    </row>
    <row r="88" spans="1:27" x14ac:dyDescent="0.2">
      <c r="A88" s="11">
        <v>83</v>
      </c>
      <c r="B88" s="5" t="str">
        <f>VLOOKUP(C88,'datemar &amp; dateaug kaf'!$B$5:$O$94,14,FALSE)</f>
        <v>1963-64</v>
      </c>
      <c r="C88" s="18">
        <f>LARGE('datemar &amp; dateaug kaf'!$B$5:$B$94,'datemar &amp; dateaug kaf rank'!$A88)</f>
        <v>819.14178746399989</v>
      </c>
      <c r="D88" s="5" t="str">
        <f>VLOOKUP(E88,'datemar &amp; dateaug kaf'!$C$5:$O$94,13,FALSE)</f>
        <v>1963-64</v>
      </c>
      <c r="E88" s="18">
        <f>LARGE('datemar &amp; dateaug kaf'!$C$5:$C$94,'datemar &amp; dateaug kaf rank'!$A88)</f>
        <v>788.21352416100001</v>
      </c>
      <c r="F88" s="5" t="str">
        <f>VLOOKUP(G88,'datemar &amp; dateaug kaf'!$D$5:$O$94,12,FALSE)</f>
        <v>1963-64</v>
      </c>
      <c r="G88" s="18">
        <f>LARGE('datemar &amp; dateaug kaf'!$D$5:$D$94,'datemar &amp; dateaug kaf rank'!$A88)</f>
        <v>757.56889721099992</v>
      </c>
      <c r="H88" s="5" t="str">
        <f>VLOOKUP(I88,'datemar &amp; dateaug kaf'!$E$5:$O$94,11,FALSE)</f>
        <v>1963-64</v>
      </c>
      <c r="I88" s="18">
        <f>LARGE('datemar &amp; dateaug kaf'!$E$5:$E$94,'datemar &amp; dateaug kaf rank'!$A88)</f>
        <v>720.36889860600002</v>
      </c>
      <c r="J88" s="5" t="str">
        <f>VLOOKUP(K88,'datemar &amp; dateaug kaf'!$F$5:$O$94,10,FALSE)</f>
        <v>1954-55</v>
      </c>
      <c r="K88" s="18">
        <f>LARGE('datemar &amp; dateaug kaf'!$F$5:$F$94,'datemar &amp; dateaug kaf rank'!$A88)</f>
        <v>617.9642743469999</v>
      </c>
      <c r="L88" s="5" t="str">
        <f>VLOOKUP(M88,'datemar &amp; dateaug kaf'!$G$5:$O$94,9,FALSE)</f>
        <v>1963-64</v>
      </c>
      <c r="M88" s="18">
        <f>LARGE('datemar &amp; dateaug kaf'!$G$5:$G$94,'datemar &amp; dateaug kaf rank'!$A88)</f>
        <v>506.08064217899999</v>
      </c>
      <c r="N88" s="5" t="str">
        <f>VLOOKUP(O88,'datemar &amp; dateaug kaf'!$H$5:$O$94,8,FALSE)</f>
        <v>1984-85</v>
      </c>
      <c r="O88" s="18">
        <f>LARGE('datemar &amp; dateaug kaf'!$H$5:$H$94,'datemar &amp; dateaug kaf rank'!$A88)</f>
        <v>370.30213487399999</v>
      </c>
      <c r="P88" s="5" t="str">
        <f>VLOOKUP(Q88,'datemar &amp; dateaug kaf'!$I$5:$O$94,7,FALSE)</f>
        <v>1936-37</v>
      </c>
      <c r="Q88" s="18">
        <f>LARGE('datemar &amp; dateaug kaf'!$I$5:$I$94,'datemar &amp; dateaug kaf rank'!$A88)</f>
        <v>251.36131288799999</v>
      </c>
      <c r="R88" s="5" t="str">
        <f>VLOOKUP(S88,'datemar &amp; dateaug kaf'!$J$5:$O$94,6,FALSE)</f>
        <v>2000-01</v>
      </c>
      <c r="S88" s="18">
        <f>LARGE('datemar &amp; dateaug kaf'!$J$5:$J$94,'datemar &amp; dateaug kaf rank'!$A88)</f>
        <v>1385.0439150030002</v>
      </c>
      <c r="T88" s="5" t="str">
        <f>VLOOKUP(U88,'datemar &amp; dateaug kaf'!$K$5:$O$94,5,FALSE)</f>
        <v>2015-16</v>
      </c>
      <c r="U88" s="18">
        <f>LARGE('datemar &amp; dateaug kaf'!$K$5:$K$94,'datemar &amp; dateaug kaf rank'!$A88)</f>
        <v>741.95303002800006</v>
      </c>
      <c r="V88" s="5" t="str">
        <f>VLOOKUP(W88,'datemar &amp; dateaug kaf'!$L$5:$O$94,4,FALSE)</f>
        <v>1939-40</v>
      </c>
      <c r="W88" s="18">
        <f>LARGE('datemar &amp; dateaug kaf'!$L$5:$L$94,'datemar &amp; dateaug kaf rank'!$A88)</f>
        <v>241.32891656999999</v>
      </c>
      <c r="X88" s="5" t="str">
        <f>VLOOKUP(Y88,'datemar &amp; dateaug kaf'!$M$5:$O$94,3,FALSE)</f>
        <v>2015-16</v>
      </c>
      <c r="Y88" s="18">
        <f>LARGE('datemar &amp; dateaug kaf'!$M$5:$M$94,'datemar &amp; dateaug kaf rank'!$A88)</f>
        <v>82.885286148000006</v>
      </c>
      <c r="Z88" s="5" t="str">
        <f>VLOOKUP(AA88,'datemar &amp; dateaug kaf'!$N$5:$O$94,2,FALSE)</f>
        <v>1987-88</v>
      </c>
      <c r="AA88" s="18">
        <f>LARGE('datemar &amp; dateaug kaf'!$N$5:$N$94,'datemar &amp; dateaug kaf rank'!$A88)</f>
        <v>21.828098354999998</v>
      </c>
    </row>
    <row r="89" spans="1:27" x14ac:dyDescent="0.2">
      <c r="A89" s="11">
        <v>84</v>
      </c>
      <c r="B89" s="5" t="str">
        <f>VLOOKUP(C89,'datemar &amp; dateaug kaf'!$B$5:$O$94,14,FALSE)</f>
        <v>1935-36</v>
      </c>
      <c r="C89" s="18">
        <f>LARGE('datemar &amp; dateaug kaf'!$B$5:$B$94,'datemar &amp; dateaug kaf rank'!$A89)</f>
        <v>795.97682965499996</v>
      </c>
      <c r="D89" s="5" t="str">
        <f>VLOOKUP(E89,'datemar &amp; dateaug kaf'!$C$5:$O$94,13,FALSE)</f>
        <v>1935-36</v>
      </c>
      <c r="E89" s="18">
        <f>LARGE('datemar &amp; dateaug kaf'!$C$5:$C$94,'datemar &amp; dateaug kaf rank'!$A89)</f>
        <v>747.64757526900007</v>
      </c>
      <c r="F89" s="5" t="str">
        <f>VLOOKUP(G89,'datemar &amp; dateaug kaf'!$D$5:$O$94,12,FALSE)</f>
        <v>1935-36</v>
      </c>
      <c r="G89" s="18">
        <f>LARGE('datemar &amp; dateaug kaf'!$D$5:$D$94,'datemar &amp; dateaug kaf rank'!$A89)</f>
        <v>708.49385772900007</v>
      </c>
      <c r="H89" s="5" t="str">
        <f>VLOOKUP(I89,'datemar &amp; dateaug kaf'!$E$5:$O$94,11,FALSE)</f>
        <v>1935-36</v>
      </c>
      <c r="I89" s="18">
        <f>LARGE('datemar &amp; dateaug kaf'!$E$5:$E$94,'datemar &amp; dateaug kaf rank'!$A89)</f>
        <v>668.03501627100002</v>
      </c>
      <c r="J89" s="5" t="str">
        <f>VLOOKUP(K89,'datemar &amp; dateaug kaf'!$F$5:$O$94,10,FALSE)</f>
        <v>1984-85</v>
      </c>
      <c r="K89" s="18">
        <f>LARGE('datemar &amp; dateaug kaf'!$F$5:$F$94,'datemar &amp; dateaug kaf rank'!$A89)</f>
        <v>611.21055559199999</v>
      </c>
      <c r="L89" s="5" t="str">
        <f>VLOOKUP(M89,'datemar &amp; dateaug kaf'!$G$5:$O$94,9,FALSE)</f>
        <v>1954-55</v>
      </c>
      <c r="M89" s="18">
        <f>LARGE('datemar &amp; dateaug kaf'!$G$5:$G$94,'datemar &amp; dateaug kaf rank'!$A89)</f>
        <v>460.12560258000002</v>
      </c>
      <c r="N89" s="5" t="str">
        <f>VLOOKUP(O89,'datemar &amp; dateaug kaf'!$H$5:$O$94,8,FALSE)</f>
        <v>1963-64</v>
      </c>
      <c r="O89" s="18">
        <f>LARGE('datemar &amp; dateaug kaf'!$H$5:$H$94,'datemar &amp; dateaug kaf rank'!$A89)</f>
        <v>365.21254828799999</v>
      </c>
      <c r="P89" s="5" t="str">
        <f>VLOOKUP(Q89,'datemar &amp; dateaug kaf'!$I$5:$O$94,7,FALSE)</f>
        <v>2009-10</v>
      </c>
      <c r="Q89" s="18">
        <f>LARGE('datemar &amp; dateaug kaf'!$I$5:$I$94,'datemar &amp; dateaug kaf rank'!$A89)</f>
        <v>238.94081748599999</v>
      </c>
      <c r="R89" s="5" t="str">
        <f>VLOOKUP(S89,'datemar &amp; dateaug kaf'!$J$5:$O$94,6,FALSE)</f>
        <v>1993-94</v>
      </c>
      <c r="S89" s="18">
        <f>LARGE('datemar &amp; dateaug kaf'!$J$5:$J$94,'datemar &amp; dateaug kaf rank'!$A89)</f>
        <v>1247.994002787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733.94377413000007</v>
      </c>
      <c r="V89" s="5" t="str">
        <f>VLOOKUP(W89,'datemar &amp; dateaug kaf'!$L$5:$O$94,4,FALSE)</f>
        <v>1986-87</v>
      </c>
      <c r="W89" s="18">
        <f>LARGE('datemar &amp; dateaug kaf'!$L$5:$L$94,'datemar &amp; dateaug kaf rank'!$A89)</f>
        <v>234.15271849199999</v>
      </c>
      <c r="X89" s="5" t="str">
        <f>VLOOKUP(Y89,'datemar &amp; dateaug kaf'!$M$5:$O$94,3,FALSE)</f>
        <v>1976-77</v>
      </c>
      <c r="Y89" s="18">
        <f>LARGE('datemar &amp; dateaug kaf'!$M$5:$M$94,'datemar &amp; dateaug kaf rank'!$A89)</f>
        <v>79.134542487000004</v>
      </c>
      <c r="Z89" s="5" t="str">
        <f>VLOOKUP(AA89,'datemar &amp; dateaug kaf'!$N$5:$O$94,2,FALSE)</f>
        <v>2000-01</v>
      </c>
      <c r="AA89" s="18">
        <f>LARGE('datemar &amp; dateaug kaf'!$N$5:$N$94,'datemar &amp; dateaug kaf rank'!$A89)</f>
        <v>19.737519921000001</v>
      </c>
    </row>
    <row r="90" spans="1:27" x14ac:dyDescent="0.2">
      <c r="A90" s="11">
        <v>85</v>
      </c>
      <c r="B90" s="5" t="str">
        <f>VLOOKUP(C90,'datemar &amp; dateaug kaf'!$B$5:$O$94,14,FALSE)</f>
        <v>1929-30</v>
      </c>
      <c r="C90" s="18">
        <f>LARGE('datemar &amp; dateaug kaf'!$B$5:$B$94,'datemar &amp; dateaug kaf rank'!$A90)</f>
        <v>787.76129277299992</v>
      </c>
      <c r="D90" s="5" t="str">
        <f>VLOOKUP(E90,'datemar &amp; dateaug kaf'!$C$5:$O$94,13,FALSE)</f>
        <v>1929-30</v>
      </c>
      <c r="E90" s="18">
        <f>LARGE('datemar &amp; dateaug kaf'!$C$5:$C$94,'datemar &amp; dateaug kaf rank'!$A90)</f>
        <v>746.38013729999989</v>
      </c>
      <c r="F90" s="5" t="str">
        <f>VLOOKUP(G90,'datemar &amp; dateaug kaf'!$D$5:$O$94,12,FALSE)</f>
        <v>1929-30</v>
      </c>
      <c r="G90" s="18">
        <f>LARGE('datemar &amp; dateaug kaf'!$D$5:$D$94,'datemar &amp; dateaug kaf rank'!$A90)</f>
        <v>708.17848584000001</v>
      </c>
      <c r="H90" s="5" t="str">
        <f>VLOOKUP(I90,'datemar &amp; dateaug kaf'!$E$5:$O$94,11,FALSE)</f>
        <v>1929-30</v>
      </c>
      <c r="I90" s="18">
        <f>LARGE('datemar &amp; dateaug kaf'!$E$5:$E$94,'datemar &amp; dateaug kaf rank'!$A90)</f>
        <v>664.8297271350001</v>
      </c>
      <c r="J90" s="5" t="str">
        <f>VLOOKUP(K90,'datemar &amp; dateaug kaf'!$F$5:$O$94,10,FALSE)</f>
        <v>1963-64</v>
      </c>
      <c r="K90" s="18">
        <f>LARGE('datemar &amp; dateaug kaf'!$F$5:$F$94,'datemar &amp; dateaug kaf rank'!$A90)</f>
        <v>607.96559703599996</v>
      </c>
      <c r="L90" s="5" t="str">
        <f>VLOOKUP(M90,'datemar &amp; dateaug kaf'!$G$5:$O$94,9,FALSE)</f>
        <v>1984-85</v>
      </c>
      <c r="M90" s="18">
        <f>LARGE('datemar &amp; dateaug kaf'!$G$5:$G$94,'datemar &amp; dateaug kaf rank'!$A90)</f>
        <v>459.39766872299998</v>
      </c>
      <c r="N90" s="5" t="str">
        <f>VLOOKUP(O90,'datemar &amp; dateaug kaf'!$H$5:$O$94,8,FALSE)</f>
        <v>1954-55</v>
      </c>
      <c r="O90" s="18">
        <f>LARGE('datemar &amp; dateaug kaf'!$H$5:$H$94,'datemar &amp; dateaug kaf rank'!$A90)</f>
        <v>336.78147497399999</v>
      </c>
      <c r="P90" s="5" t="str">
        <f>VLOOKUP(Q90,'datemar &amp; dateaug kaf'!$I$5:$O$94,7,FALSE)</f>
        <v>2000-01</v>
      </c>
      <c r="Q90" s="18">
        <f>LARGE('datemar &amp; dateaug kaf'!$I$5:$I$94,'datemar &amp; dateaug kaf rank'!$A90)</f>
        <v>228.487925316</v>
      </c>
      <c r="R90" s="5" t="str">
        <f>VLOOKUP(S90,'datemar &amp; dateaug kaf'!$J$5:$O$94,6,FALSE)</f>
        <v>1943-44</v>
      </c>
      <c r="S90" s="18">
        <f>LARGE('datemar &amp; dateaug kaf'!$J$5:$J$94,'datemar &amp; dateaug kaf rank'!$A90)</f>
        <v>1196.620120416</v>
      </c>
      <c r="T90" s="5" t="str">
        <f>VLOOKUP(U90,'datemar &amp; dateaug kaf'!$K$5:$O$94,5,FALSE)</f>
        <v>1933-34</v>
      </c>
      <c r="U90" s="18">
        <f>LARGE('datemar &amp; dateaug kaf'!$K$5:$K$94,'datemar &amp; dateaug kaf rank'!$A90)</f>
        <v>680.60030505600002</v>
      </c>
      <c r="V90" s="5" t="str">
        <f>VLOOKUP(W90,'datemar &amp; dateaug kaf'!$L$5:$O$94,4,FALSE)</f>
        <v>1943-44</v>
      </c>
      <c r="W90" s="18">
        <f>LARGE('datemar &amp; dateaug kaf'!$L$5:$L$94,'datemar &amp; dateaug kaf rank'!$A90)</f>
        <v>230.64594176399999</v>
      </c>
      <c r="X90" s="5" t="str">
        <f>VLOOKUP(Y90,'datemar &amp; dateaug kaf'!$M$5:$O$94,3,FALSE)</f>
        <v>1943-44</v>
      </c>
      <c r="Y90" s="18">
        <f>LARGE('datemar &amp; dateaug kaf'!$M$5:$M$94,'datemar &amp; dateaug kaf rank'!$A90)</f>
        <v>77.720327663999996</v>
      </c>
      <c r="Z90" s="5" t="str">
        <f>VLOOKUP(AA90,'datemar &amp; dateaug kaf'!$N$5:$O$94,2,FALSE)</f>
        <v>2006-07</v>
      </c>
      <c r="AA90" s="18">
        <f>LARGE('datemar &amp; dateaug kaf'!$N$5:$N$94,'datemar &amp; dateaug kaf rank'!$A90)</f>
        <v>19.553057118000002</v>
      </c>
    </row>
    <row r="91" spans="1:27" x14ac:dyDescent="0.2">
      <c r="A91" s="11">
        <v>86</v>
      </c>
      <c r="B91" s="5" t="str">
        <f>VLOOKUP(C91,'datemar &amp; dateaug kaf'!$B$5:$O$94,14,FALSE)</f>
        <v>1943-44</v>
      </c>
      <c r="C91" s="18">
        <f>LARGE('datemar &amp; dateaug kaf'!$B$5:$B$94,'datemar &amp; dateaug kaf rank'!$A91)</f>
        <v>657.451215015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604.018489746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570.22014390599998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504.67436124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439.93386780000003</v>
      </c>
      <c r="L91" s="5" t="str">
        <f>VLOOKUP(M91,'datemar &amp; dateaug kaf'!$G$5:$O$94,9,FALSE)</f>
        <v>1936-37</v>
      </c>
      <c r="M91" s="18">
        <f>LARGE('datemar &amp; dateaug kaf'!$G$5:$G$94,'datemar &amp; dateaug kaf rank'!$A91)</f>
        <v>349.05717699299998</v>
      </c>
      <c r="N91" s="5" t="str">
        <f>VLOOKUP(O91,'datemar &amp; dateaug kaf'!$H$5:$O$94,8,FALSE)</f>
        <v>1936-37</v>
      </c>
      <c r="O91" s="18">
        <f>LARGE('datemar &amp; dateaug kaf'!$H$5:$H$94,'datemar &amp; dateaug kaf rank'!$A91)</f>
        <v>302.511063036</v>
      </c>
      <c r="P91" s="5" t="str">
        <f>VLOOKUP(Q91,'datemar &amp; dateaug kaf'!$I$5:$O$94,7,FALSE)</f>
        <v>1963-64</v>
      </c>
      <c r="Q91" s="18">
        <f>LARGE('datemar &amp; dateaug kaf'!$I$5:$I$94,'datemar &amp; dateaug kaf rank'!$A91)</f>
        <v>223.99933044299999</v>
      </c>
      <c r="R91" s="5" t="str">
        <f>VLOOKUP(S91,'datemar &amp; dateaug kaf'!$J$5:$O$94,6,FALSE)</f>
        <v>1940-41</v>
      </c>
      <c r="S91" s="18">
        <f>LARGE('datemar &amp; dateaug kaf'!$J$5:$J$94,'datemar &amp; dateaug kaf rank'!$A91)</f>
        <v>1118.1698754239999</v>
      </c>
      <c r="T91" s="5" t="str">
        <f>VLOOKUP(U91,'datemar &amp; dateaug kaf'!$K$5:$O$94,5,FALSE)</f>
        <v>1943-44</v>
      </c>
      <c r="U91" s="18">
        <f>LARGE('datemar &amp; dateaug kaf'!$K$5:$K$94,'datemar &amp; dateaug kaf rank'!$A91)</f>
        <v>680.24328027600006</v>
      </c>
      <c r="V91" s="5" t="str">
        <f>VLOOKUP(W91,'datemar &amp; dateaug kaf'!$L$5:$O$94,4,FALSE)</f>
        <v>1991-92</v>
      </c>
      <c r="W91" s="18">
        <f>LARGE('datemar &amp; dateaug kaf'!$L$5:$L$94,'datemar &amp; dateaug kaf rank'!$A91)</f>
        <v>226.41321465000001</v>
      </c>
      <c r="X91" s="5" t="str">
        <f>VLOOKUP(Y91,'datemar &amp; dateaug kaf'!$M$5:$O$94,3,FALSE)</f>
        <v>1943-44</v>
      </c>
      <c r="Y91" s="18">
        <f>LARGE('datemar &amp; dateaug kaf'!$M$5:$M$94,'datemar &amp; dateaug kaf rank'!$A91)</f>
        <v>77.720327663999996</v>
      </c>
      <c r="Z91" s="5" t="str">
        <f>VLOOKUP(AA91,'datemar &amp; dateaug kaf'!$N$5:$O$94,2,FALSE)</f>
        <v>2015-16</v>
      </c>
      <c r="AA91" s="18">
        <f>LARGE('datemar &amp; dateaug kaf'!$N$5:$N$94,'datemar &amp; dateaug kaf rank'!$A91)</f>
        <v>19.491569516999999</v>
      </c>
    </row>
    <row r="92" spans="1:27" x14ac:dyDescent="0.2">
      <c r="A92" s="11">
        <v>87</v>
      </c>
      <c r="B92" s="5" t="str">
        <f>VLOOKUP(C92,'datemar &amp; dateaug kaf'!$B$5:$O$94,14,FALSE)</f>
        <v>1976-77</v>
      </c>
      <c r="C92" s="18">
        <f>LARGE('datemar &amp; dateaug kaf'!$B$5:$B$94,'datemar &amp; dateaug kaf rank'!$A92)</f>
        <v>635.06179436699995</v>
      </c>
      <c r="D92" s="5" t="str">
        <f>VLOOKUP(E92,'datemar &amp; dateaug kaf'!$C$5:$O$94,13,FALSE)</f>
        <v>2000-01</v>
      </c>
      <c r="E92" s="18">
        <f>LARGE('datemar &amp; dateaug kaf'!$C$5:$C$94,'datemar &amp; dateaug kaf rank'!$A92)</f>
        <v>595.46972973599998</v>
      </c>
      <c r="F92" s="5" t="str">
        <f>VLOOKUP(G92,'datemar &amp; dateaug kaf'!$D$5:$O$94,12,FALSE)</f>
        <v>2000-01</v>
      </c>
      <c r="G92" s="18">
        <f>LARGE('datemar &amp; dateaug kaf'!$D$5:$D$94,'datemar &amp; dateaug kaf rank'!$A92)</f>
        <v>551.55568179600004</v>
      </c>
      <c r="H92" s="5" t="str">
        <f>VLOOKUP(I92,'datemar &amp; dateaug kaf'!$E$5:$O$94,11,FALSE)</f>
        <v>2000-01</v>
      </c>
      <c r="I92" s="18">
        <f>LARGE('datemar &amp; dateaug kaf'!$E$5:$E$94,'datemar &amp; dateaug kaf rank'!$A92)</f>
        <v>475.00361855100005</v>
      </c>
      <c r="J92" s="5" t="str">
        <f>VLOOKUP(K92,'datemar &amp; dateaug kaf'!$F$5:$O$94,10,FALSE)</f>
        <v>1936-37</v>
      </c>
      <c r="K92" s="18">
        <f>LARGE('datemar &amp; dateaug kaf'!$F$5:$F$94,'datemar &amp; dateaug kaf rank'!$A92)</f>
        <v>420.19833134999999</v>
      </c>
      <c r="L92" s="5" t="str">
        <f>VLOOKUP(M92,'datemar &amp; dateaug kaf'!$G$5:$O$94,9,FALSE)</f>
        <v>2000-01</v>
      </c>
      <c r="M92" s="18">
        <f>LARGE('datemar &amp; dateaug kaf'!$G$5:$G$94,'datemar &amp; dateaug kaf rank'!$A92)</f>
        <v>344.46544162800001</v>
      </c>
      <c r="N92" s="5" t="str">
        <f>VLOOKUP(O92,'datemar &amp; dateaug kaf'!$H$5:$O$94,8,FALSE)</f>
        <v>2000-01</v>
      </c>
      <c r="O92" s="18">
        <f>LARGE('datemar &amp; dateaug kaf'!$H$5:$H$94,'datemar &amp; dateaug kaf rank'!$A92)</f>
        <v>288.63469992</v>
      </c>
      <c r="P92" s="5" t="str">
        <f>VLOOKUP(Q92,'datemar &amp; dateaug kaf'!$I$5:$O$94,7,FALSE)</f>
        <v>1928-29</v>
      </c>
      <c r="Q92" s="18">
        <f>LARGE('datemar &amp; dateaug kaf'!$I$5:$I$94,'datemar &amp; dateaug kaf rank'!$A92)</f>
        <v>214.837677894</v>
      </c>
      <c r="R92" s="5" t="str">
        <f>VLOOKUP(S92,'datemar &amp; dateaug kaf'!$J$5:$O$94,6,FALSE)</f>
        <v>1972-73</v>
      </c>
      <c r="S92" s="18">
        <f>LARGE('datemar &amp; dateaug kaf'!$J$5:$J$94,'datemar &amp; dateaug kaf rank'!$A92)</f>
        <v>1095.78838866</v>
      </c>
      <c r="T92" s="5" t="str">
        <f>VLOOKUP(U92,'datemar &amp; dateaug kaf'!$K$5:$O$94,5,FALSE)</f>
        <v>1976-77</v>
      </c>
      <c r="U92" s="18">
        <f>LARGE('datemar &amp; dateaug kaf'!$K$5:$K$94,'datemar &amp; dateaug kaf rank'!$A92)</f>
        <v>657.90542987399999</v>
      </c>
      <c r="V92" s="5" t="str">
        <f>VLOOKUP(W92,'datemar &amp; dateaug kaf'!$L$5:$O$94,4,FALSE)</f>
        <v>1933-34</v>
      </c>
      <c r="W92" s="18">
        <f>LARGE('datemar &amp; dateaug kaf'!$L$5:$L$94,'datemar &amp; dateaug kaf rank'!$A92)</f>
        <v>224.60825604000001</v>
      </c>
      <c r="X92" s="5" t="str">
        <f>VLOOKUP(Y92,'datemar &amp; dateaug kaf'!$M$5:$O$94,3,FALSE)</f>
        <v>2002-03</v>
      </c>
      <c r="Y92" s="18">
        <f>LARGE('datemar &amp; dateaug kaf'!$M$5:$M$94,'datemar &amp; dateaug kaf rank'!$A92)</f>
        <v>75.383798826000003</v>
      </c>
      <c r="Z92" s="5" t="str">
        <f>VLOOKUP(AA92,'datemar &amp; dateaug kaf'!$N$5:$O$94,2,FALSE)</f>
        <v>2002-03</v>
      </c>
      <c r="AA92" s="18">
        <f>LARGE('datemar &amp; dateaug kaf'!$N$5:$N$94,'datemar &amp; dateaug kaf rank'!$A92)</f>
        <v>17.769916689000002</v>
      </c>
    </row>
    <row r="93" spans="1:27" x14ac:dyDescent="0.2">
      <c r="A93" s="11">
        <v>88</v>
      </c>
      <c r="B93" s="5" t="str">
        <f>VLOOKUP(C93,'datemar &amp; dateaug kaf'!$B$5:$O$94,14,FALSE)</f>
        <v>2000-01</v>
      </c>
      <c r="C93" s="18">
        <f>LARGE('datemar &amp; dateaug kaf'!$B$5:$B$94,'datemar &amp; dateaug kaf rank'!$A93)</f>
        <v>626.70543104399997</v>
      </c>
      <c r="D93" s="5" t="str">
        <f>VLOOKUP(E93,'datemar &amp; dateaug kaf'!$C$5:$O$94,13,FALSE)</f>
        <v>1976-77</v>
      </c>
      <c r="E93" s="18">
        <f>LARGE('datemar &amp; dateaug kaf'!$C$5:$C$94,'datemar &amp; dateaug kaf rank'!$A93)</f>
        <v>539.81750041800001</v>
      </c>
      <c r="F93" s="5" t="str">
        <f>VLOOKUP(G93,'datemar &amp; dateaug kaf'!$D$5:$O$94,12,FALSE)</f>
        <v>1936-37</v>
      </c>
      <c r="G93" s="18">
        <f>LARGE('datemar &amp; dateaug kaf'!$D$5:$D$94,'datemar &amp; dateaug kaf rank'!$A93)</f>
        <v>491.08361794799998</v>
      </c>
      <c r="H93" s="5" t="str">
        <f>VLOOKUP(I93,'datemar &amp; dateaug kaf'!$E$5:$O$94,11,FALSE)</f>
        <v>1936-37</v>
      </c>
      <c r="I93" s="18">
        <f>LARGE('datemar &amp; dateaug kaf'!$E$5:$E$94,'datemar &amp; dateaug kaf rank'!$A93)</f>
        <v>450.00990048</v>
      </c>
      <c r="J93" s="5" t="str">
        <f>VLOOKUP(K93,'datemar &amp; dateaug kaf'!$F$5:$O$94,10,FALSE)</f>
        <v>2000-01</v>
      </c>
      <c r="K93" s="18">
        <f>LARGE('datemar &amp; dateaug kaf'!$F$5:$F$94,'datemar &amp; dateaug kaf rank'!$A93)</f>
        <v>404.90775341099999</v>
      </c>
      <c r="L93" s="5" t="str">
        <f>VLOOKUP(M93,'datemar &amp; dateaug kaf'!$G$5:$O$94,9,FALSE)</f>
        <v>1928-29</v>
      </c>
      <c r="M93" s="18">
        <f>LARGE('datemar &amp; dateaug kaf'!$G$5:$G$94,'datemar &amp; dateaug kaf rank'!$A93)</f>
        <v>305.60924473799997</v>
      </c>
      <c r="N93" s="5" t="str">
        <f>VLOOKUP(O93,'datemar &amp; dateaug kaf'!$H$5:$O$94,8,FALSE)</f>
        <v>1928-29</v>
      </c>
      <c r="O93" s="18">
        <f>LARGE('datemar &amp; dateaug kaf'!$H$5:$H$94,'datemar &amp; dateaug kaf rank'!$A93)</f>
        <v>257.15701515000001</v>
      </c>
      <c r="P93" s="5" t="str">
        <f>VLOOKUP(Q93,'datemar &amp; dateaug kaf'!$I$5:$O$94,7,FALSE)</f>
        <v>1954-55</v>
      </c>
      <c r="Q93" s="18">
        <f>LARGE('datemar &amp; dateaug kaf'!$I$5:$I$94,'datemar &amp; dateaug kaf rank'!$A93)</f>
        <v>164.17189467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1019.3335154939999</v>
      </c>
      <c r="T93" s="5" t="str">
        <f>VLOOKUP(U93,'datemar &amp; dateaug kaf'!$K$5:$O$94,5,FALSE)</f>
        <v>1991-92</v>
      </c>
      <c r="U93" s="18">
        <f>LARGE('datemar &amp; dateaug kaf'!$K$5:$K$94,'datemar &amp; dateaug kaf rank'!$A93)</f>
        <v>601.97948155799997</v>
      </c>
      <c r="V93" s="5" t="str">
        <f>VLOOKUP(W93,'datemar &amp; dateaug kaf'!$L$5:$O$94,4,FALSE)</f>
        <v>1930-31</v>
      </c>
      <c r="W93" s="18">
        <f>LARGE('datemar &amp; dateaug kaf'!$L$5:$L$94,'datemar &amp; dateaug kaf rank'!$A93)</f>
        <v>221.79767763299998</v>
      </c>
      <c r="X93" s="5" t="str">
        <f>VLOOKUP(Y93,'datemar &amp; dateaug kaf'!$M$5:$O$94,3,FALSE)</f>
        <v>1972-73</v>
      </c>
      <c r="Y93" s="18">
        <f>LARGE('datemar &amp; dateaug kaf'!$M$5:$M$94,'datemar &amp; dateaug kaf rank'!$A93)</f>
        <v>73.600658397000004</v>
      </c>
      <c r="Z93" s="5" t="str">
        <f>VLOOKUP(AA93,'datemar &amp; dateaug kaf'!$N$5:$O$94,2,FALSE)</f>
        <v>1972-73</v>
      </c>
      <c r="AA93" s="18">
        <f>LARGE('datemar &amp; dateaug kaf'!$N$5:$N$94,'datemar &amp; dateaug kaf rank'!$A93)</f>
        <v>13.896197826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573.61782972899994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532.97452546800002</v>
      </c>
      <c r="F94" s="5" t="str">
        <f>VLOOKUP(G94,'datemar &amp; dateaug kaf'!$D$5:$O$94,12,FALSE)</f>
        <v>1976-77</v>
      </c>
      <c r="G94" s="18">
        <f>LARGE('datemar &amp; dateaug kaf'!$D$5:$D$94,'datemar &amp; dateaug kaf rank'!$A94)</f>
        <v>488.822461008</v>
      </c>
      <c r="H94" s="5" t="str">
        <f>VLOOKUP(I94,'datemar &amp; dateaug kaf'!$E$5:$O$94,11,FALSE)</f>
        <v>1976-77</v>
      </c>
      <c r="I94" s="18">
        <f>LARGE('datemar &amp; dateaug kaf'!$E$5:$E$94,'datemar &amp; dateaug kaf rank'!$A94)</f>
        <v>424.38345516000004</v>
      </c>
      <c r="J94" s="5" t="str">
        <f>VLOOKUP(K94,'datemar &amp; dateaug kaf'!$F$5:$O$94,10,FALSE)</f>
        <v>1928-29</v>
      </c>
      <c r="K94" s="18">
        <f>LARGE('datemar &amp; dateaug kaf'!$F$5:$F$94,'datemar &amp; dateaug kaf rank'!$A94)</f>
        <v>360.579160032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304.84560840299997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230.138173188</v>
      </c>
      <c r="P94" s="5" t="str">
        <f>VLOOKUP(Q94,'datemar &amp; dateaug kaf'!$I$5:$O$94,7,FALSE)</f>
        <v>1976-77</v>
      </c>
      <c r="Q94" s="18">
        <f>LARGE('datemar &amp; dateaug kaf'!$I$5:$I$94,'datemar &amp; dateaug kaf rank'!$A94)</f>
        <v>142.65123431999999</v>
      </c>
      <c r="R94" s="5" t="str">
        <f>VLOOKUP(S94,'datemar &amp; dateaug kaf'!$J$5:$O$94,6,FALSE)</f>
        <v>1991-92</v>
      </c>
      <c r="S94" s="18">
        <f>LARGE('datemar &amp; dateaug kaf'!$J$5:$J$94,'datemar &amp; dateaug kaf rank'!$A94)</f>
        <v>1015.2356644079999</v>
      </c>
      <c r="T94" s="5" t="str">
        <f>VLOOKUP(U94,'datemar &amp; dateaug kaf'!$K$5:$O$94,5,FALSE)</f>
        <v>1993-94</v>
      </c>
      <c r="U94" s="18">
        <f>LARGE('datemar &amp; dateaug kaf'!$K$5:$K$94,'datemar &amp; dateaug kaf rank'!$A94)</f>
        <v>599.81551469700003</v>
      </c>
      <c r="V94" s="5" t="str">
        <f>VLOOKUP(W94,'datemar &amp; dateaug kaf'!$L$5:$O$94,4,FALSE)</f>
        <v>1993-94</v>
      </c>
      <c r="W94" s="18">
        <f>LARGE('datemar &amp; dateaug kaf'!$L$5:$L$94,'datemar &amp; dateaug kaf rank'!$A94)</f>
        <v>207.77057072099998</v>
      </c>
      <c r="X94" s="5" t="str">
        <f>VLOOKUP(Y94,'datemar &amp; dateaug kaf'!$M$5:$O$94,3,FALSE)</f>
        <v>1993-94</v>
      </c>
      <c r="Y94" s="18">
        <f>LARGE('datemar &amp; dateaug kaf'!$M$5:$M$94,'datemar &amp; dateaug kaf rank'!$A94)</f>
        <v>60.319336580999995</v>
      </c>
      <c r="Z94" s="5" t="str">
        <f>VLOOKUP(AA94,'datemar &amp; dateaug kaf'!$N$5:$O$94,2,FALSE)</f>
        <v>1993-94</v>
      </c>
      <c r="AA94" s="18">
        <f>LARGE('datemar &amp; dateaug kaf'!$N$5:$N$94,'datemar &amp; dateaug kaf rank'!$A94)</f>
        <v>9.6535533569999998</v>
      </c>
    </row>
    <row r="95" spans="1:27" x14ac:dyDescent="0.2">
      <c r="A95" s="11">
        <v>90</v>
      </c>
      <c r="B95" s="5" t="str">
        <f>VLOOKUP(C95,'datemar &amp; dateaug kaf'!$B$5:$O$94,14,FALSE)</f>
        <v>1928-29</v>
      </c>
      <c r="C95" s="18">
        <f>LARGE('datemar &amp; dateaug kaf'!$B$5:$B$94,'datemar &amp; dateaug kaf rank'!$A95)</f>
        <v>559.921962474</v>
      </c>
      <c r="D95" s="5" t="str">
        <f>VLOOKUP(E95,'datemar &amp; dateaug kaf'!$C$5:$O$94,13,FALSE)</f>
        <v>1928-29</v>
      </c>
      <c r="E95" s="18">
        <f>LARGE('datemar &amp; dateaug kaf'!$C$5:$C$94,'datemar &amp; dateaug kaf rank'!$A95)</f>
        <v>515.65088975399999</v>
      </c>
      <c r="F95" s="5" t="str">
        <f>VLOOKUP(G95,'datemar &amp; dateaug kaf'!$D$5:$O$94,12,FALSE)</f>
        <v>1928-29</v>
      </c>
      <c r="G95" s="18">
        <f>LARGE('datemar &amp; dateaug kaf'!$D$5:$D$94,'datemar &amp; dateaug kaf rank'!$A95)</f>
        <v>477.68725481399997</v>
      </c>
      <c r="H95" s="5" t="str">
        <f>VLOOKUP(I95,'datemar &amp; dateaug kaf'!$E$5:$O$94,11,FALSE)</f>
        <v>1928-29</v>
      </c>
      <c r="I95" s="18">
        <f>LARGE('datemar &amp; dateaug kaf'!$E$5:$E$94,'datemar &amp; dateaug kaf rank'!$A95)</f>
        <v>424.07006674199999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357.38180477999998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292.38941052299998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224.56858661999999</v>
      </c>
      <c r="P95" s="5" t="str">
        <f>VLOOKUP(Q95,'datemar &amp; dateaug kaf'!$I$5:$O$94,7,FALSE)</f>
        <v>1943-44</v>
      </c>
      <c r="Q95" s="18">
        <f>LARGE('datemar &amp; dateaug kaf'!$I$5:$I$94,'datemar &amp; dateaug kaf rank'!$A95)</f>
        <v>136.37949901799999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812.85021745200004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352.82378842200001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118.24859060700001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29.944461687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8.2393385339999998</v>
      </c>
    </row>
    <row r="97" spans="2:27" x14ac:dyDescent="0.2">
      <c r="B97" t="s">
        <v>114</v>
      </c>
      <c r="C97" s="18">
        <f>AVERAGE(C6:C95)</f>
        <v>1890.5809759351678</v>
      </c>
      <c r="D97" s="18"/>
      <c r="E97" s="18">
        <f t="shared" ref="E97:AA97" si="0">AVERAGE(E6:E95)</f>
        <v>1841.4496499539005</v>
      </c>
      <c r="F97" s="18"/>
      <c r="G97" s="18">
        <f t="shared" si="0"/>
        <v>1799.1759325308999</v>
      </c>
      <c r="H97" s="18"/>
      <c r="I97" s="18">
        <f t="shared" si="0"/>
        <v>1722.4933789326665</v>
      </c>
      <c r="J97" s="18"/>
      <c r="K97" s="18">
        <f t="shared" si="0"/>
        <v>1557.2418148816666</v>
      </c>
      <c r="L97" s="18"/>
      <c r="M97" s="18">
        <f t="shared" si="0"/>
        <v>1270.9323159763999</v>
      </c>
      <c r="N97" s="18"/>
      <c r="O97" s="18">
        <f t="shared" si="0"/>
        <v>955.94704955143322</v>
      </c>
      <c r="P97" s="18"/>
      <c r="Q97" s="18">
        <f t="shared" si="0"/>
        <v>575.86827592559996</v>
      </c>
      <c r="R97" s="18"/>
      <c r="S97" s="18">
        <f t="shared" si="0"/>
        <v>2684.4808690289333</v>
      </c>
      <c r="T97" s="18"/>
      <c r="U97" s="18">
        <f t="shared" si="0"/>
        <v>1731.0785907319332</v>
      </c>
      <c r="V97" s="18"/>
      <c r="W97" s="18">
        <f t="shared" si="0"/>
        <v>683.96934074233332</v>
      </c>
      <c r="X97" s="18"/>
      <c r="Y97" s="18">
        <f t="shared" si="0"/>
        <v>183.59514463033327</v>
      </c>
      <c r="Z97" s="18"/>
      <c r="AA97" s="18">
        <f t="shared" si="0"/>
        <v>48.927733702400026</v>
      </c>
    </row>
    <row r="98" spans="2:27" x14ac:dyDescent="0.2">
      <c r="B98" t="s">
        <v>115</v>
      </c>
      <c r="C98" s="18">
        <f>MEDIAN(C6:C95)</f>
        <v>1768.8574543289999</v>
      </c>
      <c r="D98" s="18"/>
      <c r="E98" s="18">
        <f t="shared" ref="E98:AA98" si="1">MEDIAN(E6:E95)</f>
        <v>1705.4944814985001</v>
      </c>
      <c r="F98" s="18"/>
      <c r="G98" s="18">
        <f t="shared" si="1"/>
        <v>1680.4174576455</v>
      </c>
      <c r="H98" s="18"/>
      <c r="I98" s="18">
        <f t="shared" si="1"/>
        <v>1614.1953113684999</v>
      </c>
      <c r="J98" s="18"/>
      <c r="K98" s="18">
        <f t="shared" si="1"/>
        <v>1469.3067217605001</v>
      </c>
      <c r="L98" s="18"/>
      <c r="M98" s="18">
        <f t="shared" si="1"/>
        <v>1233.2181355725002</v>
      </c>
      <c r="N98" s="18"/>
      <c r="O98" s="18">
        <f t="shared" si="1"/>
        <v>882.08327270699999</v>
      </c>
      <c r="P98" s="18"/>
      <c r="Q98" s="18">
        <f t="shared" si="1"/>
        <v>524.39700512850004</v>
      </c>
      <c r="R98" s="18"/>
      <c r="S98" s="18">
        <f t="shared" si="1"/>
        <v>2767.816755711</v>
      </c>
      <c r="T98" s="18"/>
      <c r="U98" s="18">
        <f t="shared" si="1"/>
        <v>1651.9615909439999</v>
      </c>
      <c r="V98" s="18"/>
      <c r="W98" s="18">
        <f t="shared" si="1"/>
        <v>580.9368377190001</v>
      </c>
      <c r="X98" s="18"/>
      <c r="Y98" s="18">
        <f t="shared" si="1"/>
        <v>154.73354791649999</v>
      </c>
      <c r="Z98" s="18"/>
      <c r="AA98" s="18">
        <f t="shared" si="1"/>
        <v>45.347105737500002</v>
      </c>
    </row>
    <row r="99" spans="2:27" x14ac:dyDescent="0.2">
      <c r="B99" t="s">
        <v>116</v>
      </c>
      <c r="C99" s="18">
        <f>STDEV(C6:C95)</f>
        <v>859.57874244862853</v>
      </c>
      <c r="D99" s="18"/>
      <c r="E99" s="18">
        <f t="shared" ref="E99:AA99" si="2">STDEV(E6:E95)</f>
        <v>859.99106697722414</v>
      </c>
      <c r="F99" s="18"/>
      <c r="G99" s="18">
        <f t="shared" si="2"/>
        <v>857.99936183325656</v>
      </c>
      <c r="H99" s="18"/>
      <c r="I99" s="18">
        <f t="shared" si="2"/>
        <v>840.17130307982882</v>
      </c>
      <c r="J99" s="18"/>
      <c r="K99" s="18">
        <f t="shared" si="2"/>
        <v>769.89207608311176</v>
      </c>
      <c r="L99" s="18"/>
      <c r="M99" s="18">
        <f t="shared" si="2"/>
        <v>594.86880350227057</v>
      </c>
      <c r="N99" s="18"/>
      <c r="O99" s="18">
        <f t="shared" si="2"/>
        <v>473.92930842222114</v>
      </c>
      <c r="P99" s="18"/>
      <c r="Q99" s="18">
        <f t="shared" si="2"/>
        <v>286.41477264701297</v>
      </c>
      <c r="R99" s="18"/>
      <c r="S99" s="18">
        <f t="shared" si="2"/>
        <v>950.59079397107405</v>
      </c>
      <c r="T99" s="18"/>
      <c r="U99" s="18">
        <f t="shared" si="2"/>
        <v>746.79655947570097</v>
      </c>
      <c r="V99" s="18"/>
      <c r="W99" s="18">
        <f t="shared" si="2"/>
        <v>377.68473671685206</v>
      </c>
      <c r="X99" s="18"/>
      <c r="Y99" s="18">
        <f t="shared" si="2"/>
        <v>92.336409728985629</v>
      </c>
      <c r="Z99" s="18"/>
      <c r="AA99" s="18">
        <f t="shared" si="2"/>
        <v>21.976919206234523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515.65088975399999</v>
      </c>
      <c r="C5" s="6">
        <f xml:space="preserve"> ('octsep cfs'!$B5*31 + 'octsep cfs'!$C5*30 + 'octsep cfs'!$D5*31 + 'octsep cfs'!$E5*31 + 'octsep cfs'!$F5*28+'octsep cfs'!$G5*31)*1.983471/1000</f>
        <v>477.68725481399997</v>
      </c>
      <c r="D5" s="6">
        <f xml:space="preserve"> ('octsep cfs'!$C5*30 + 'octsep cfs'!$D5*31 + 'octsep cfs'!$E5*31 + 'octsep cfs'!$F5*28+'octsep cfs'!$G5*31)*1.983471/1000</f>
        <v>424.07006674199999</v>
      </c>
      <c r="E5" s="6">
        <f>('octsep cfs'!$D5*31 + 'octsep cfs'!$E5*31 + 'octsep cfs'!$F5*28+'octsep cfs'!$G5*31)*1.983471/1000</f>
        <v>360.579160032</v>
      </c>
      <c r="F5" s="6">
        <f>('octsep cfs'!$E5*31 + 'octsep cfs'!$F5*28+'octsep cfs'!$G5*31)*1.983471/1000</f>
        <v>305.60924473799997</v>
      </c>
      <c r="G5" s="6">
        <f>('octsep cfs'!$F5*28+'octsep cfs'!$G5*31)*1.983471/1000</f>
        <v>257.15701515000001</v>
      </c>
      <c r="H5" s="6">
        <f xml:space="preserve"> 'octsep cfs'!$G5*31*1.983471/1000</f>
        <v>214.837677894</v>
      </c>
      <c r="I5" s="6">
        <f xml:space="preserve"> ('octsep cfs'!$H5*30 + 'octsep cfs'!$I5*31 + 'octsep cfs'!$J5*30 + 'octsep cfs'!$K5*31 + 'octsep cfs'!$L5*31 + 'octsep cfs'!$M5*30)*1.983471/1000</f>
        <v>1739.0796042059999</v>
      </c>
      <c r="J5" s="6">
        <f xml:space="preserve"> ('octsep cfs'!$I5*31 + 'octsep cfs'!$J5*30 + 'octsep cfs'!$K5*31 + 'octsep cfs'!$L5*31 + 'octsep cfs'!$M5*30)*1.983471/1000</f>
        <v>1248.170531706</v>
      </c>
      <c r="K5" s="6">
        <f xml:space="preserve"> ('octsep cfs'!$J5*30 + 'octsep cfs'!$K5*31 + 'octsep cfs'!$L5*31 + 'octsep cfs'!$M5*30)*1.983471/1000</f>
        <v>459.89948688599998</v>
      </c>
      <c r="L5" s="6">
        <f xml:space="preserve"> ('octsep cfs'!$K5*31 + 'octsep cfs'!$L5*31 + 'octsep cfs'!$M5*30)*1.983471/1000</f>
        <v>157.856523006</v>
      </c>
      <c r="M5" s="6">
        <f xml:space="preserve"> ('octsep cfs'!$L5*31 + 'octsep cfs'!$M5*30)*1.983471/1000</f>
        <v>79.582806933000001</v>
      </c>
      <c r="N5" s="6">
        <f xml:space="preserve"> 'octsep cfs'!$M5*30*1.983471/1000</f>
        <v>38.201651460000001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746.38013729999989</v>
      </c>
      <c r="C6" s="6">
        <f xml:space="preserve"> ('octsep cfs'!$B6*31 + 'octsep cfs'!$C6*30 + 'octsep cfs'!$D6*31 + 'octsep cfs'!$E6*31 + 'octsep cfs'!$F6*28+'octsep cfs'!$G6*31)*1.983471/1000</f>
        <v>708.17848584000001</v>
      </c>
      <c r="D6" s="6">
        <f xml:space="preserve"> ('octsep cfs'!$C6*30 + 'octsep cfs'!$D6*31 + 'octsep cfs'!$E6*31 + 'octsep cfs'!$F6*28+'octsep cfs'!$G6*31)*1.983471/1000</f>
        <v>664.8297271350001</v>
      </c>
      <c r="E6" s="6">
        <f>('octsep cfs'!$D6*31 + 'octsep cfs'!$E6*31 + 'octsep cfs'!$F6*28+'octsep cfs'!$G6*31)*1.983471/1000</f>
        <v>629.96030695500008</v>
      </c>
      <c r="F6" s="6">
        <f>('octsep cfs'!$E6*31 + 'octsep cfs'!$F6*28+'octsep cfs'!$G6*31)*1.983471/1000</f>
        <v>538.22080626299999</v>
      </c>
      <c r="G6" s="6">
        <f>('octsep cfs'!$F6*28+'octsep cfs'!$G6*31)*1.983471/1000</f>
        <v>490.50642788699997</v>
      </c>
      <c r="H6" s="6">
        <f xml:space="preserve"> 'octsep cfs'!$G6*31*1.983471/1000</f>
        <v>271.46775841499999</v>
      </c>
      <c r="I6" s="6">
        <f xml:space="preserve"> ('octsep cfs'!$H6*30 + 'octsep cfs'!$I6*31 + 'octsep cfs'!$J6*30 + 'octsep cfs'!$K6*31 + 'octsep cfs'!$L6*31 + 'octsep cfs'!$M6*30)*1.983471/1000</f>
        <v>1512.541430883</v>
      </c>
      <c r="J6" s="6">
        <f xml:space="preserve"> ('octsep cfs'!$I6*31 + 'octsep cfs'!$J6*30 + 'octsep cfs'!$K6*31 + 'octsep cfs'!$L6*31 + 'octsep cfs'!$M6*30)*1.983471/1000</f>
        <v>808.96459776299992</v>
      </c>
      <c r="K6" s="6">
        <f xml:space="preserve"> ('octsep cfs'!$J6*30 + 'octsep cfs'!$K6*31 + 'octsep cfs'!$L6*31 + 'octsep cfs'!$M6*30)*1.983471/1000</f>
        <v>366.130895361</v>
      </c>
      <c r="L6" s="6">
        <f xml:space="preserve"> ('octsep cfs'!$K6*31 + 'octsep cfs'!$L6*31 + 'octsep cfs'!$M6*30)*1.983471/1000</f>
        <v>144.35900285099999</v>
      </c>
      <c r="M6" s="6">
        <f xml:space="preserve"> ('octsep cfs'!$L6*31 + 'octsep cfs'!$M6*30)*1.983471/1000</f>
        <v>79.981484604000002</v>
      </c>
      <c r="N6" s="6">
        <f xml:space="preserve"> 'octsep cfs'!$M6*30*1.983471/1000</f>
        <v>39.153717539999995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871.43401690799999</v>
      </c>
      <c r="C7" s="6">
        <f xml:space="preserve"> ('octsep cfs'!$B7*31 + 'octsep cfs'!$C7*30 + 'octsep cfs'!$D7*31 + 'octsep cfs'!$E7*31 + 'octsep cfs'!$F7*28+'octsep cfs'!$G7*31)*1.983471/1000</f>
        <v>832.28029936799999</v>
      </c>
      <c r="D7" s="6">
        <f xml:space="preserve"> ('octsep cfs'!$C7*30 + 'octsep cfs'!$D7*31 + 'octsep cfs'!$E7*31 + 'octsep cfs'!$F7*28+'octsep cfs'!$G7*31)*1.983471/1000</f>
        <v>782.84426816400003</v>
      </c>
      <c r="E7" s="6">
        <f>('octsep cfs'!$D7*31 + 'octsep cfs'!$E7*31 + 'octsep cfs'!$F7*28+'octsep cfs'!$G7*31)*1.983471/1000</f>
        <v>719.94840275400009</v>
      </c>
      <c r="F7" s="6">
        <f>('octsep cfs'!$E7*31 + 'octsep cfs'!$F7*28+'octsep cfs'!$G7*31)*1.983471/1000</f>
        <v>671.68063596899992</v>
      </c>
      <c r="G7" s="6">
        <f>('octsep cfs'!$F7*28+'octsep cfs'!$G7*31)*1.983471/1000</f>
        <v>587.56559780099997</v>
      </c>
      <c r="H7" s="6">
        <f xml:space="preserve"> 'octsep cfs'!$G7*31*1.983471/1000</f>
        <v>459.49684227299997</v>
      </c>
      <c r="I7" s="6">
        <f xml:space="preserve"> ('octsep cfs'!$H7*30 + 'octsep cfs'!$I7*31 + 'octsep cfs'!$J7*30 + 'octsep cfs'!$K7*31 + 'octsep cfs'!$L7*31 + 'octsep cfs'!$M7*30)*1.983471/1000</f>
        <v>1778.7807597419999</v>
      </c>
      <c r="J7" s="6">
        <f xml:space="preserve"> ('octsep cfs'!$I7*31 + 'octsep cfs'!$J7*30 + 'octsep cfs'!$K7*31 + 'octsep cfs'!$L7*31 + 'octsep cfs'!$M7*30)*1.983471/1000</f>
        <v>936.14277481199997</v>
      </c>
      <c r="K7" s="6">
        <f xml:space="preserve"> ('octsep cfs'!$J7*30 + 'octsep cfs'!$K7*31 + 'octsep cfs'!$L7*31 + 'octsep cfs'!$M7*30)*1.983471/1000</f>
        <v>264.75965949300002</v>
      </c>
      <c r="L7" s="6">
        <f xml:space="preserve"> ('octsep cfs'!$K7*31 + 'octsep cfs'!$L7*31 + 'octsep cfs'!$M7*30)*1.983471/1000</f>
        <v>126.769582023</v>
      </c>
      <c r="M7" s="6">
        <f xml:space="preserve"> ('octsep cfs'!$L7*31 + 'octsep cfs'!$M7*30)*1.983471/1000</f>
        <v>78.501815237999992</v>
      </c>
      <c r="N7" s="6">
        <f xml:space="preserve"> 'octsep cfs'!$M7*30*1.983471/1000</f>
        <v>42.961981860000002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1418.923583154</v>
      </c>
      <c r="C8" s="6">
        <f xml:space="preserve"> ('octsep cfs'!$B8*31 + 'octsep cfs'!$C8*30 + 'octsep cfs'!$D8*31 + 'octsep cfs'!$E8*31 + 'octsep cfs'!$F8*29 + 'octsep cfs'!$G8*31)*1.983471/1000</f>
        <v>1375.961601294</v>
      </c>
      <c r="D8" s="6">
        <f xml:space="preserve"> ('octsep cfs'!$C8*30 + 'octsep cfs'!$D8*31 + 'octsep cfs'!$E8*31 + 'octsep cfs'!$F8*29+'octsep cfs'!$G8*31)*1.983471/1000</f>
        <v>1330.399288953</v>
      </c>
      <c r="E8" s="6">
        <f>('octsep cfs'!$D8*31 + 'octsep cfs'!$E8*31 + 'octsep cfs'!$F8*29+'octsep cfs'!$G8*31)*1.983471/1000</f>
        <v>1268.1579689730002</v>
      </c>
      <c r="F8" s="6">
        <f>('octsep cfs'!$E8*31 + 'octsep cfs'!$F8*29+'octsep cfs'!$G8*31)*1.983471/1000</f>
        <v>1193.6964841619999</v>
      </c>
      <c r="G8" s="6">
        <f>('octsep cfs'!$F8*29+'octsep cfs'!$G8*31)*1.983471/1000</f>
        <v>1057.8088859520001</v>
      </c>
      <c r="H8" s="6">
        <f xml:space="preserve"> 'octsep cfs'!$G8*31*1.983471/1000</f>
        <v>845.27005094700007</v>
      </c>
      <c r="I8" s="6">
        <f xml:space="preserve"> ('octsep cfs'!$H8*30 + 'octsep cfs'!$I8*31 + 'octsep cfs'!$J8*30 + 'octsep cfs'!$K8*31 + 'octsep cfs'!$L8*31 + 'octsep cfs'!$M8*30)*1.983471/1000</f>
        <v>4069.1601779849998</v>
      </c>
      <c r="J8" s="6">
        <f xml:space="preserve"> ('octsep cfs'!$I8*31 + 'octsep cfs'!$J8*30 + 'octsep cfs'!$K8*31 + 'octsep cfs'!$L8*31 + 'octsep cfs'!$M8*30)*1.983471/1000</f>
        <v>2475.104039415</v>
      </c>
      <c r="K8" s="6">
        <f xml:space="preserve"> ('octsep cfs'!$J8*30 + 'octsep cfs'!$K8*31 + 'octsep cfs'!$L8*31 + 'octsep cfs'!$M8*30)*1.983471/1000</f>
        <v>726.7041049799999</v>
      </c>
      <c r="L8" s="6">
        <f xml:space="preserve"> ('octsep cfs'!$K8*31 + 'octsep cfs'!$L8*31 + 'octsep cfs'!$M8*30)*1.983471/1000</f>
        <v>199.37850492000001</v>
      </c>
      <c r="M8" s="6">
        <f xml:space="preserve"> ('octsep cfs'!$L8*31 + 'octsep cfs'!$M8*30)*1.983471/1000</f>
        <v>82.675038221999998</v>
      </c>
      <c r="N8" s="6">
        <f xml:space="preserve"> 'octsep cfs'!$M8*30*1.983471/1000</f>
        <v>35.82148626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1463.2819285979999</v>
      </c>
      <c r="C9" s="6">
        <f xml:space="preserve"> ('octsep cfs'!$B9*31 + 'octsep cfs'!$C9*30 + 'octsep cfs'!$D9*31 + 'octsep cfs'!$E9*31 + 'octsep cfs'!$F9*28+'octsep cfs'!$G9*31)*1.983471/1000</f>
        <v>1427.4604423380001</v>
      </c>
      <c r="D9" s="6">
        <f xml:space="preserve"> ('octsep cfs'!$C9*30 + 'octsep cfs'!$D9*31 + 'octsep cfs'!$E9*31 + 'octsep cfs'!$F9*28+'octsep cfs'!$G9*31)*1.983471/1000</f>
        <v>1374.3351550739999</v>
      </c>
      <c r="E9" s="6">
        <f>('octsep cfs'!$D9*31 + 'octsep cfs'!$E9*31 + 'octsep cfs'!$F9*28+'octsep cfs'!$G9*31)*1.983471/1000</f>
        <v>1081.217810694</v>
      </c>
      <c r="F9" s="6">
        <f>('octsep cfs'!$E9*31 + 'octsep cfs'!$F9*28+'octsep cfs'!$G9*31)*1.983471/1000</f>
        <v>807.04459783499999</v>
      </c>
      <c r="G9" s="6">
        <f>('octsep cfs'!$F9*28+'octsep cfs'!$G9*31)*1.983471/1000</f>
        <v>539.75799628800007</v>
      </c>
      <c r="H9" s="6">
        <f xml:space="preserve"> 'octsep cfs'!$G9*31*1.983471/1000</f>
        <v>430.90510780800003</v>
      </c>
      <c r="I9" s="6">
        <f xml:space="preserve"> ('octsep cfs'!$H9*30 + 'octsep cfs'!$I9*31 + 'octsep cfs'!$J9*30 + 'octsep cfs'!$K9*31 + 'octsep cfs'!$L9*31 + 'octsep cfs'!$M9*30)*1.983471/1000</f>
        <v>3906.7734072150001</v>
      </c>
      <c r="J9" s="6">
        <f xml:space="preserve"> ('octsep cfs'!$I9*31 + 'octsep cfs'!$J9*30 + 'octsep cfs'!$K9*31 + 'octsep cfs'!$L9*31 + 'octsep cfs'!$M9*30)*1.983471/1000</f>
        <v>2737.2792361950001</v>
      </c>
      <c r="K9" s="6">
        <f xml:space="preserve"> ('octsep cfs'!$J9*30 + 'octsep cfs'!$K9*31 + 'octsep cfs'!$L9*31 + 'octsep cfs'!$M9*30)*1.983471/1000</f>
        <v>1437.0624254489999</v>
      </c>
      <c r="L9" s="6">
        <f xml:space="preserve"> ('octsep cfs'!$K9*31 + 'octsep cfs'!$L9*31 + 'octsep cfs'!$M9*30)*1.983471/1000</f>
        <v>281.313708459</v>
      </c>
      <c r="M9" s="6">
        <f xml:space="preserve"> ('octsep cfs'!$L9*31 + 'octsep cfs'!$M9*30)*1.983471/1000</f>
        <v>112.53024371399999</v>
      </c>
      <c r="N9" s="6">
        <f xml:space="preserve"> 'octsep cfs'!$M9*30*1.983471/1000</f>
        <v>55.100824379999999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5332.5736843259992</v>
      </c>
      <c r="C10" s="6">
        <f xml:space="preserve"> ('octsep cfs'!$B10*31 + 'octsep cfs'!$C10*30 + 'octsep cfs'!$D10*31 + 'octsep cfs'!$E10*31 + 'octsep cfs'!$F10*28+'octsep cfs'!$G10*31)*1.983471/1000</f>
        <v>5277.4728599460004</v>
      </c>
      <c r="D10" s="6">
        <f xml:space="preserve"> ('octsep cfs'!$C10*30 + 'octsep cfs'!$D10*31 + 'octsep cfs'!$E10*31 + 'octsep cfs'!$F10*28+'octsep cfs'!$G10*31)*1.983471/1000</f>
        <v>5113.1165024729999</v>
      </c>
      <c r="E10" s="6">
        <f>('octsep cfs'!$D10*31 + 'octsep cfs'!$E10*31 + 'octsep cfs'!$F10*28+'octsep cfs'!$G10*31)*1.983471/1000</f>
        <v>4750.4388301230001</v>
      </c>
      <c r="F10" s="6">
        <f>('octsep cfs'!$E10*31 + 'octsep cfs'!$F10*28+'octsep cfs'!$G10*31)*1.983471/1000</f>
        <v>2826.6147700350002</v>
      </c>
      <c r="G10" s="6">
        <f>('octsep cfs'!$F10*28+'octsep cfs'!$G10*31)*1.983471/1000</f>
        <v>1548.656470851</v>
      </c>
      <c r="H10" s="6">
        <f xml:space="preserve"> 'octsep cfs'!$G10*31*1.983471/1000</f>
        <v>977.34541789499997</v>
      </c>
      <c r="I10" s="6">
        <f xml:space="preserve"> ('octsep cfs'!$H10*30 + 'octsep cfs'!$I10*31 + 'octsep cfs'!$J10*30 + 'octsep cfs'!$K10*31 + 'octsep cfs'!$L10*31 + 'octsep cfs'!$M10*30)*1.983471/1000</f>
        <v>1927.8663739859999</v>
      </c>
      <c r="J10" s="6">
        <f xml:space="preserve"> ('octsep cfs'!$I10*31 + 'octsep cfs'!$J10*30 + 'octsep cfs'!$K10*31 + 'octsep cfs'!$L10*31 + 'octsep cfs'!$M10*30)*1.983471/1000</f>
        <v>712.55402286599997</v>
      </c>
      <c r="K10" s="6">
        <f xml:space="preserve"> ('octsep cfs'!$J10*30 + 'octsep cfs'!$K10*31 + 'octsep cfs'!$L10*31 + 'octsep cfs'!$M10*30)*1.983471/1000</f>
        <v>256.56197385000002</v>
      </c>
      <c r="L10" s="6">
        <f xml:space="preserve"> ('octsep cfs'!$K10*31 + 'octsep cfs'!$L10*31 + 'octsep cfs'!$M10*30)*1.983471/1000</f>
        <v>116.19173118</v>
      </c>
      <c r="M10" s="6">
        <f xml:space="preserve"> ('octsep cfs'!$L10*31 + 'octsep cfs'!$M10*30)*1.983471/1000</f>
        <v>64.234708335000008</v>
      </c>
      <c r="N10" s="6">
        <f xml:space="preserve"> 'octsep cfs'!$M10*30*1.983471/1000</f>
        <v>31.953717809999997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1814.064725361</v>
      </c>
      <c r="C11" s="6">
        <f xml:space="preserve"> ('octsep cfs'!$B11*31 + 'octsep cfs'!$C11*30 + 'octsep cfs'!$D11*31 + 'octsep cfs'!$E11*31 + 'octsep cfs'!$F11*28+'octsep cfs'!$G11*31)*1.983471/1000</f>
        <v>1782.1110075510001</v>
      </c>
      <c r="D11" s="6">
        <f xml:space="preserve"> ('octsep cfs'!$C11*30 + 'octsep cfs'!$D11*31 + 'octsep cfs'!$E11*31 + 'octsep cfs'!$F11*28+'octsep cfs'!$G11*31)*1.983471/1000</f>
        <v>1699.348696605</v>
      </c>
      <c r="E11" s="6">
        <f>('octsep cfs'!$D11*31 + 'octsep cfs'!$E11*31 + 'octsep cfs'!$F11*28+'octsep cfs'!$G11*31)*1.983471/1000</f>
        <v>1464.247878975</v>
      </c>
      <c r="F11" s="6">
        <f>('octsep cfs'!$E11*31 + 'octsep cfs'!$F11*28+'octsep cfs'!$G11*31)*1.983471/1000</f>
        <v>1203.5404507349999</v>
      </c>
      <c r="G11" s="6">
        <f>('octsep cfs'!$F11*28+'octsep cfs'!$G11*31)*1.983471/1000</f>
        <v>855.76657947899992</v>
      </c>
      <c r="H11" s="6">
        <f xml:space="preserve"> 'octsep cfs'!$G11*31*1.983471/1000</f>
        <v>518.15601362699999</v>
      </c>
      <c r="I11" s="6">
        <f xml:space="preserve"> ('octsep cfs'!$H11*30 + 'octsep cfs'!$I11*31 + 'octsep cfs'!$J11*30 + 'octsep cfs'!$K11*31 + 'octsep cfs'!$L11*31 + 'octsep cfs'!$M11*30)*1.983471/1000</f>
        <v>3138.079221165</v>
      </c>
      <c r="J11" s="6">
        <f xml:space="preserve"> ('octsep cfs'!$I11*31 + 'octsep cfs'!$J11*30 + 'octsep cfs'!$K11*31 + 'octsep cfs'!$L11*31 + 'octsep cfs'!$M11*30)*1.983471/1000</f>
        <v>1999.586701875</v>
      </c>
      <c r="K11" s="6">
        <f xml:space="preserve"> ('octsep cfs'!$J11*30 + 'octsep cfs'!$K11*31 + 'octsep cfs'!$L11*31 + 'octsep cfs'!$M11*30)*1.983471/1000</f>
        <v>622.32592707599997</v>
      </c>
      <c r="L11" s="6">
        <f xml:space="preserve"> ('octsep cfs'!$K11*31 + 'octsep cfs'!$L11*31 + 'octsep cfs'!$M11*30)*1.983471/1000</f>
        <v>191.397017616</v>
      </c>
      <c r="M11" s="6">
        <f xml:space="preserve"> ('octsep cfs'!$L11*31 + 'octsep cfs'!$M11*30)*1.983471/1000</f>
        <v>87.482971926000005</v>
      </c>
      <c r="N11" s="6">
        <f xml:space="preserve"> 'octsep cfs'!$M11*30*1.983471/1000</f>
        <v>39.153717539999995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747.64757526900007</v>
      </c>
      <c r="C12" s="6">
        <f xml:space="preserve"> ('octsep cfs'!$B12*31 + 'octsep cfs'!$C12*30 + 'octsep cfs'!$D12*31 + 'octsep cfs'!$E12*31 + 'octsep cfs'!$F12*29 + 'octsep cfs'!$G12*31)*1.983471/1000</f>
        <v>708.49385772900007</v>
      </c>
      <c r="D12" s="6">
        <f xml:space="preserve"> ('octsep cfs'!$C12*30 + 'octsep cfs'!$D12*31 + 'octsep cfs'!$E12*31 + 'octsep cfs'!$F12*29+'octsep cfs'!$G12*31)*1.983471/1000</f>
        <v>668.03501627100002</v>
      </c>
      <c r="E12" s="6">
        <f>('octsep cfs'!$D12*31 + 'octsep cfs'!$E12*31 + 'octsep cfs'!$F12*29+'octsep cfs'!$G12*31)*1.983471/1000</f>
        <v>625.84658810099995</v>
      </c>
      <c r="F12" s="6">
        <f>('octsep cfs'!$E12*31 + 'octsep cfs'!$F12*29+'octsep cfs'!$G12*31)*1.983471/1000</f>
        <v>573.88956525600008</v>
      </c>
      <c r="G12" s="6">
        <f>('octsep cfs'!$F12*29+'octsep cfs'!$G12*31)*1.983471/1000</f>
        <v>447.10213199399999</v>
      </c>
      <c r="H12" s="6">
        <f xml:space="preserve"> 'octsep cfs'!$G12*31*1.983471/1000</f>
        <v>384.17453104799995</v>
      </c>
      <c r="I12" s="6">
        <f xml:space="preserve"> ('octsep cfs'!$H12*30 + 'octsep cfs'!$I12*31 + 'octsep cfs'!$J12*30 + 'octsep cfs'!$K12*31 + 'octsep cfs'!$L12*31 + 'octsep cfs'!$M12*30)*1.983471/1000</f>
        <v>2949.357905928</v>
      </c>
      <c r="J12" s="6">
        <f xml:space="preserve"> ('octsep cfs'!$I12*31 + 'octsep cfs'!$J12*30 + 'octsep cfs'!$K12*31 + 'octsep cfs'!$L12*31 + 'octsep cfs'!$M12*30)*1.983471/1000</f>
        <v>1486.567878138</v>
      </c>
      <c r="K12" s="6">
        <f xml:space="preserve"> ('octsep cfs'!$J12*30 + 'octsep cfs'!$K12*31 + 'octsep cfs'!$L12*31 + 'octsep cfs'!$M12*30)*1.983471/1000</f>
        <v>462.55337108399999</v>
      </c>
      <c r="L12" s="6">
        <f xml:space="preserve"> ('octsep cfs'!$K12*31 + 'octsep cfs'!$L12*31 + 'octsep cfs'!$M12*30)*1.983471/1000</f>
        <v>157.11867179399999</v>
      </c>
      <c r="M12" s="6">
        <f xml:space="preserve"> ('octsep cfs'!$L12*31 + 'octsep cfs'!$M12*30)*1.983471/1000</f>
        <v>82.53421178100001</v>
      </c>
      <c r="N12" s="6">
        <f xml:space="preserve"> 'octsep cfs'!$M12*30*1.983471/1000</f>
        <v>41.890907519999999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532.97452546800002</v>
      </c>
      <c r="C13" s="6">
        <f xml:space="preserve"> ('octsep cfs'!$B13*31 + 'octsep cfs'!$C13*30 + 'octsep cfs'!$D13*31 + 'octsep cfs'!$E13*31 + 'octsep cfs'!$F13*28+'octsep cfs'!$G13*31)*1.983471/1000</f>
        <v>491.08361794799998</v>
      </c>
      <c r="D13" s="6">
        <f xml:space="preserve"> ('octsep cfs'!$C13*30 + 'octsep cfs'!$D13*31 + 'octsep cfs'!$E13*31 + 'octsep cfs'!$F13*28+'octsep cfs'!$G13*31)*1.983471/1000</f>
        <v>450.00990048</v>
      </c>
      <c r="E13" s="6">
        <f>('octsep cfs'!$D13*31 + 'octsep cfs'!$E13*31 + 'octsep cfs'!$F13*28+'octsep cfs'!$G13*31)*1.983471/1000</f>
        <v>420.19833134999999</v>
      </c>
      <c r="F13" s="6">
        <f>('octsep cfs'!$E13*31 + 'octsep cfs'!$F13*28+'octsep cfs'!$G13*31)*1.983471/1000</f>
        <v>349.05717699299998</v>
      </c>
      <c r="G13" s="6">
        <f>('octsep cfs'!$F13*28+'octsep cfs'!$G13*31)*1.983471/1000</f>
        <v>302.511063036</v>
      </c>
      <c r="H13" s="6">
        <f xml:space="preserve"> 'octsep cfs'!$G13*31*1.983471/1000</f>
        <v>251.36131288799999</v>
      </c>
      <c r="I13" s="6">
        <f xml:space="preserve"> ('octsep cfs'!$H13*30 + 'octsep cfs'!$I13*31 + 'octsep cfs'!$J13*30 + 'octsep cfs'!$K13*31 + 'octsep cfs'!$L13*31 + 'octsep cfs'!$M13*30)*1.983471/1000</f>
        <v>2725.4775837450002</v>
      </c>
      <c r="J13" s="6">
        <f xml:space="preserve"> ('octsep cfs'!$I13*31 + 'octsep cfs'!$J13*30 + 'octsep cfs'!$K13*31 + 'octsep cfs'!$L13*31 + 'octsep cfs'!$M13*30)*1.983471/1000</f>
        <v>1785.133817355</v>
      </c>
      <c r="K13" s="6">
        <f xml:space="preserve"> ('octsep cfs'!$J13*30 + 'octsep cfs'!$K13*31 + 'octsep cfs'!$L13*31 + 'octsep cfs'!$M13*30)*1.983471/1000</f>
        <v>565.28130111600001</v>
      </c>
      <c r="L13" s="6">
        <f xml:space="preserve"> ('octsep cfs'!$K13*31 + 'octsep cfs'!$L13*31 + 'octsep cfs'!$M13*30)*1.983471/1000</f>
        <v>190.76230689599998</v>
      </c>
      <c r="M13" s="6">
        <f xml:space="preserve"> ('octsep cfs'!$L13*31 + 'octsep cfs'!$M13*30)*1.983471/1000</f>
        <v>93.734872518000003</v>
      </c>
      <c r="N13" s="6">
        <f xml:space="preserve"> 'octsep cfs'!$M13*30*1.983471/1000</f>
        <v>43.438014899999999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1917.675299988</v>
      </c>
      <c r="C14" s="6">
        <f xml:space="preserve"> ('octsep cfs'!$B14*31 + 'octsep cfs'!$C14*30 + 'octsep cfs'!$D14*31 + 'octsep cfs'!$E14*31 + 'octsep cfs'!$F14*28+'octsep cfs'!$G14*31)*1.983471/1000</f>
        <v>1874.2372850879999</v>
      </c>
      <c r="D14" s="6">
        <f xml:space="preserve"> ('octsep cfs'!$C14*30 + 'octsep cfs'!$D14*31 + 'octsep cfs'!$E14*31 + 'octsep cfs'!$F14*28+'octsep cfs'!$G14*31)*1.983471/1000</f>
        <v>1826.8918323180001</v>
      </c>
      <c r="E14" s="6">
        <f>('octsep cfs'!$D14*31 + 'octsep cfs'!$E14*31 + 'octsep cfs'!$F14*28+'octsep cfs'!$G14*31)*1.983471/1000</f>
        <v>1657.6620865980001</v>
      </c>
      <c r="F14" s="6">
        <f>('octsep cfs'!$E14*31 + 'octsep cfs'!$F14*28+'octsep cfs'!$G14*31)*1.983471/1000</f>
        <v>1321.6323471329999</v>
      </c>
      <c r="G14" s="6">
        <f>('octsep cfs'!$F14*28+'octsep cfs'!$G14*31)*1.983471/1000</f>
        <v>889.866412911</v>
      </c>
      <c r="H14" s="6">
        <f xml:space="preserve"> 'octsep cfs'!$G14*31*1.983471/1000</f>
        <v>673.10476814699996</v>
      </c>
      <c r="I14" s="6">
        <f xml:space="preserve"> ('octsep cfs'!$H14*30 + 'octsep cfs'!$I14*31 + 'octsep cfs'!$J14*30 + 'octsep cfs'!$K14*31 + 'octsep cfs'!$L14*31 + 'octsep cfs'!$M14*30)*1.983471/1000</f>
        <v>2926.3337745599997</v>
      </c>
      <c r="J14" s="6">
        <f xml:space="preserve"> ('octsep cfs'!$I14*31 + 'octsep cfs'!$J14*30 + 'octsep cfs'!$K14*31 + 'octsep cfs'!$L14*31 + 'octsep cfs'!$M14*30)*1.983471/1000</f>
        <v>1523.46440568</v>
      </c>
      <c r="K14" s="6">
        <f xml:space="preserve"> ('octsep cfs'!$J14*30 + 'octsep cfs'!$K14*31 + 'octsep cfs'!$L14*31 + 'octsep cfs'!$M14*30)*1.983471/1000</f>
        <v>529.82477352000001</v>
      </c>
      <c r="L14" s="6">
        <f xml:space="preserve"> ('octsep cfs'!$K14*31 + 'octsep cfs'!$L14*31 + 'octsep cfs'!$M14*30)*1.983471/1000</f>
        <v>179.64296847</v>
      </c>
      <c r="M14" s="6">
        <f xml:space="preserve"> ('octsep cfs'!$L14*31 + 'octsep cfs'!$M14*30)*1.983471/1000</f>
        <v>91.592723838000012</v>
      </c>
      <c r="N14" s="6">
        <f xml:space="preserve"> 'octsep cfs'!$M14*30*1.983471/1000</f>
        <v>44.985122280000006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968.24723641799994</v>
      </c>
      <c r="C15" s="6">
        <f xml:space="preserve"> ('octsep cfs'!$B15*31 + 'octsep cfs'!$C15*30 + 'octsep cfs'!$D15*31 + 'octsep cfs'!$E15*31 + 'octsep cfs'!$F15*28+'octsep cfs'!$G15*31)*1.983471/1000</f>
        <v>923.2621141379999</v>
      </c>
      <c r="D15" s="6">
        <f xml:space="preserve"> ('octsep cfs'!$C15*30 + 'octsep cfs'!$D15*31 + 'octsep cfs'!$E15*31 + 'octsep cfs'!$F15*28+'octsep cfs'!$G15*31)*1.983471/1000</f>
        <v>864.60294278399999</v>
      </c>
      <c r="E15" s="6">
        <f>('octsep cfs'!$D15*31 + 'octsep cfs'!$E15*31 + 'octsep cfs'!$F15*28+'octsep cfs'!$G15*31)*1.983471/1000</f>
        <v>798.4343502239999</v>
      </c>
      <c r="F15" s="6">
        <f>('octsep cfs'!$E15*31 + 'octsep cfs'!$F15*28+'octsep cfs'!$G15*31)*1.983471/1000</f>
        <v>704.35832069399999</v>
      </c>
      <c r="G15" s="6">
        <f>('octsep cfs'!$F15*28+'octsep cfs'!$G15*31)*1.983471/1000</f>
        <v>581.99799470400001</v>
      </c>
      <c r="H15" s="6">
        <f xml:space="preserve"> 'octsep cfs'!$G15*31*1.983471/1000</f>
        <v>475.42213093200002</v>
      </c>
      <c r="I15" s="6">
        <f xml:space="preserve"> ('octsep cfs'!$H15*30 + 'octsep cfs'!$I15*31 + 'octsep cfs'!$J15*30 + 'octsep cfs'!$K15*31 + 'octsep cfs'!$L15*31 + 'octsep cfs'!$M15*30)*1.983471/1000</f>
        <v>2340.3311519069998</v>
      </c>
      <c r="J15" s="6">
        <f xml:space="preserve"> ('octsep cfs'!$I15*31 + 'octsep cfs'!$J15*30 + 'octsep cfs'!$K15*31 + 'octsep cfs'!$L15*31 + 'octsep cfs'!$M15*30)*1.983471/1000</f>
        <v>1235.398961937</v>
      </c>
      <c r="K15" s="6">
        <f xml:space="preserve"> ('octsep cfs'!$J15*30 + 'octsep cfs'!$K15*31 + 'octsep cfs'!$L15*31 + 'octsep cfs'!$M15*30)*1.983471/1000</f>
        <v>380.65982043600002</v>
      </c>
      <c r="L15" s="6">
        <f xml:space="preserve"> ('octsep cfs'!$K15*31 + 'octsep cfs'!$L15*31 + 'octsep cfs'!$M15*30)*1.983471/1000</f>
        <v>168.58710111600001</v>
      </c>
      <c r="M15" s="6">
        <f xml:space="preserve"> ('octsep cfs'!$L15*31 + 'octsep cfs'!$M15*30)*1.983471/1000</f>
        <v>86.870079387000004</v>
      </c>
      <c r="N15" s="6">
        <f xml:space="preserve"> 'octsep cfs'!$M15*30*1.983471/1000</f>
        <v>40.938841439999997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1632.2498561460002</v>
      </c>
      <c r="C16" s="6">
        <f xml:space="preserve"> ('octsep cfs'!$B16*31 + 'octsep cfs'!$C16*30 + 'octsep cfs'!$D16*31 + 'octsep cfs'!$E16*31 + 'octsep cfs'!$F16*29 + 'octsep cfs'!$G16*31)*1.983471/1000</f>
        <v>1591.3110147059999</v>
      </c>
      <c r="D16" s="6">
        <f xml:space="preserve"> ('octsep cfs'!$C16*30 + 'octsep cfs'!$D16*31 + 'octsep cfs'!$E16*31 + 'octsep cfs'!$F16*29+'octsep cfs'!$G16*31)*1.983471/1000</f>
        <v>1545.010851153</v>
      </c>
      <c r="E16" s="6">
        <f>('octsep cfs'!$D16*31 + 'octsep cfs'!$E16*31 + 'octsep cfs'!$F16*29+'octsep cfs'!$G16*31)*1.983471/1000</f>
        <v>1502.8819271130001</v>
      </c>
      <c r="F16" s="6">
        <f>('octsep cfs'!$E16*31 + 'octsep cfs'!$F16*29+'octsep cfs'!$G16*31)*1.983471/1000</f>
        <v>1376.278956654</v>
      </c>
      <c r="G16" s="6">
        <f>('octsep cfs'!$F16*29+'octsep cfs'!$G16*31)*1.983471/1000</f>
        <v>1263.756646824</v>
      </c>
      <c r="H16" s="6">
        <f xml:space="preserve"> 'octsep cfs'!$G16*31*1.983471/1000</f>
        <v>874.16922341700001</v>
      </c>
      <c r="I16" s="6">
        <f xml:space="preserve"> ('octsep cfs'!$H16*30 + 'octsep cfs'!$I16*31 + 'octsep cfs'!$J16*30 + 'octsep cfs'!$K16*31 + 'octsep cfs'!$L16*31 + 'octsep cfs'!$M16*30)*1.983471/1000</f>
        <v>1775.66274333</v>
      </c>
      <c r="J16" s="6">
        <f xml:space="preserve"> ('octsep cfs'!$I16*31 + 'octsep cfs'!$J16*30 + 'octsep cfs'!$K16*31 + 'octsep cfs'!$L16*31 + 'octsep cfs'!$M16*30)*1.983471/1000</f>
        <v>906.60492467999995</v>
      </c>
      <c r="K16" s="6">
        <f xml:space="preserve"> ('octsep cfs'!$J16*30 + 'octsep cfs'!$K16*31 + 'octsep cfs'!$L16*31 + 'octsep cfs'!$M16*30)*1.983471/1000</f>
        <v>289.88428665000004</v>
      </c>
      <c r="L16" s="6">
        <f xml:space="preserve"> ('octsep cfs'!$K16*31 + 'octsep cfs'!$L16*31 + 'octsep cfs'!$M16*30)*1.983471/1000</f>
        <v>140.17189557</v>
      </c>
      <c r="M16" s="6">
        <f xml:space="preserve"> ('octsep cfs'!$L16*31 + 'octsep cfs'!$M16*30)*1.983471/1000</f>
        <v>83.787765453000006</v>
      </c>
      <c r="N16" s="6">
        <f xml:space="preserve"> 'octsep cfs'!$M16*30*1.983471/1000</f>
        <v>48.555370080000003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1253.730200919</v>
      </c>
      <c r="C17" s="6">
        <f xml:space="preserve"> ('octsep cfs'!$B17*31 + 'octsep cfs'!$C17*30 + 'octsep cfs'!$D17*31 + 'octsep cfs'!$E17*31 + 'octsep cfs'!$F17*28+'octsep cfs'!$G17*31)*1.983471/1000</f>
        <v>1205.1748308389999</v>
      </c>
      <c r="D17" s="6">
        <f xml:space="preserve"> ('octsep cfs'!$C17*30 + 'octsep cfs'!$D17*31 + 'octsep cfs'!$E17*31 + 'octsep cfs'!$F17*28+'octsep cfs'!$G17*31)*1.983471/1000</f>
        <v>1143.1953290309998</v>
      </c>
      <c r="E17" s="6">
        <f>('octsep cfs'!$D17*31 + 'octsep cfs'!$E17*31 + 'octsep cfs'!$F17*28+'octsep cfs'!$G17*31)*1.983471/1000</f>
        <v>1046.4416136509999</v>
      </c>
      <c r="F17" s="6">
        <f>('octsep cfs'!$E17*31 + 'octsep cfs'!$F17*28+'octsep cfs'!$G17*31)*1.983471/1000</f>
        <v>795.81815197500009</v>
      </c>
      <c r="G17" s="6">
        <f>('octsep cfs'!$F17*28+'octsep cfs'!$G17*31)*1.983471/1000</f>
        <v>538.55402939100009</v>
      </c>
      <c r="H17" s="6">
        <f xml:space="preserve"> 'octsep cfs'!$G17*31*1.983471/1000</f>
        <v>334.67701224299998</v>
      </c>
      <c r="I17" s="6">
        <f xml:space="preserve"> ('octsep cfs'!$H17*30 + 'octsep cfs'!$I17*31 + 'octsep cfs'!$J17*30 + 'octsep cfs'!$K17*31 + 'octsep cfs'!$L17*31 + 'octsep cfs'!$M17*30)*1.983471/1000</f>
        <v>1183.0888812539999</v>
      </c>
      <c r="J17" s="6">
        <f xml:space="preserve"> ('octsep cfs'!$I17*31 + 'octsep cfs'!$J17*30 + 'octsep cfs'!$K17*31 + 'octsep cfs'!$L17*31 + 'octsep cfs'!$M17*30)*1.983471/1000</f>
        <v>862.956661854</v>
      </c>
      <c r="K17" s="6">
        <f xml:space="preserve"> ('octsep cfs'!$J17*30 + 'octsep cfs'!$K17*31 + 'octsep cfs'!$L17*31 + 'octsep cfs'!$M17*30)*1.983471/1000</f>
        <v>405.24296000999999</v>
      </c>
      <c r="L17" s="6">
        <f xml:space="preserve"> ('octsep cfs'!$K17*31 + 'octsep cfs'!$L17*31 + 'octsep cfs'!$M17*30)*1.983471/1000</f>
        <v>166.98842348999997</v>
      </c>
      <c r="M17" s="6">
        <f xml:space="preserve"> ('octsep cfs'!$L17*31 + 'octsep cfs'!$M17*30)*1.983471/1000</f>
        <v>102.42644244</v>
      </c>
      <c r="N17" s="6">
        <f xml:space="preserve"> 'octsep cfs'!$M17*30*1.983471/1000</f>
        <v>64.919005830000003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1686.678283857</v>
      </c>
      <c r="C18" s="6">
        <f xml:space="preserve"> ('octsep cfs'!$B18*31 + 'octsep cfs'!$C18*30 + 'octsep cfs'!$D18*31 + 'octsep cfs'!$E18*31 + 'octsep cfs'!$F18*28+'octsep cfs'!$G18*31)*1.983471/1000</f>
        <v>1621.7592780269999</v>
      </c>
      <c r="D18" s="6">
        <f xml:space="preserve"> ('octsep cfs'!$C18*30 + 'octsep cfs'!$D18*31 + 'octsep cfs'!$E18*31 + 'octsep cfs'!$F18*28+'octsep cfs'!$G18*31)*1.983471/1000</f>
        <v>1531.4954797590001</v>
      </c>
      <c r="E18" s="6">
        <f>('octsep cfs'!$D18*31 + 'octsep cfs'!$E18*31 + 'octsep cfs'!$F18*28+'octsep cfs'!$G18*31)*1.983471/1000</f>
        <v>1341.6178009289999</v>
      </c>
      <c r="F18" s="6">
        <f>('octsep cfs'!$E18*31 + 'octsep cfs'!$F18*28+'octsep cfs'!$G18*31)*1.983471/1000</f>
        <v>756.07137660600006</v>
      </c>
      <c r="G18" s="6">
        <f>('octsep cfs'!$F18*28+'octsep cfs'!$G18*31)*1.983471/1000</f>
        <v>555.06840893699996</v>
      </c>
      <c r="H18" s="6">
        <f xml:space="preserve"> 'octsep cfs'!$G18*31*1.983471/1000</f>
        <v>315.36990552899999</v>
      </c>
      <c r="I18" s="6">
        <f xml:space="preserve"> ('octsep cfs'!$H18*30 + 'octsep cfs'!$I18*31 + 'octsep cfs'!$J18*30 + 'octsep cfs'!$K18*31 + 'octsep cfs'!$L18*31 + 'octsep cfs'!$M18*30)*1.983471/1000</f>
        <v>1979.7440579909999</v>
      </c>
      <c r="J18" s="6">
        <f xml:space="preserve"> ('octsep cfs'!$I18*31 + 'octsep cfs'!$J18*30 + 'octsep cfs'!$K18*31 + 'octsep cfs'!$L18*31 + 'octsep cfs'!$M18*30)*1.983471/1000</f>
        <v>1149.6019403609998</v>
      </c>
      <c r="K18" s="6">
        <f xml:space="preserve"> ('octsep cfs'!$J18*30 + 'octsep cfs'!$K18*31 + 'octsep cfs'!$L18*31 + 'octsep cfs'!$M18*30)*1.983471/1000</f>
        <v>601.37848984499999</v>
      </c>
      <c r="L18" s="6">
        <f xml:space="preserve"> ('octsep cfs'!$K18*31 + 'octsep cfs'!$L18*31 + 'octsep cfs'!$M18*30)*1.983471/1000</f>
        <v>228.28759474500001</v>
      </c>
      <c r="M18" s="6">
        <f xml:space="preserve"> ('octsep cfs'!$L18*31 + 'octsep cfs'!$M18*30)*1.983471/1000</f>
        <v>68.05090653900001</v>
      </c>
      <c r="N18" s="6">
        <f xml:space="preserve"> 'octsep cfs'!$M18*30*1.983471/1000</f>
        <v>28.145453490000001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1388.618129745</v>
      </c>
      <c r="C19" s="6">
        <f xml:space="preserve"> ('octsep cfs'!$B19*31 + 'octsep cfs'!$C19*30 + 'octsep cfs'!$D19*31 + 'octsep cfs'!$E19*31 + 'octsep cfs'!$F19*28+'octsep cfs'!$G19*31)*1.983471/1000</f>
        <v>1360.4726762550001</v>
      </c>
      <c r="D19" s="6">
        <f xml:space="preserve"> ('octsep cfs'!$C19*30 + 'octsep cfs'!$D19*31 + 'octsep cfs'!$E19*31 + 'octsep cfs'!$F19*28+'octsep cfs'!$G19*31)*1.983471/1000</f>
        <v>1316.3860663379999</v>
      </c>
      <c r="E19" s="6">
        <f>('octsep cfs'!$D19*31 + 'octsep cfs'!$E19*31 + 'octsep cfs'!$F19*28+'octsep cfs'!$G19*31)*1.983471/1000</f>
        <v>1078.2505380780001</v>
      </c>
      <c r="F19" s="6">
        <f>('octsep cfs'!$E19*31 + 'octsep cfs'!$F19*28+'octsep cfs'!$G19*31)*1.983471/1000</f>
        <v>838.01848097100003</v>
      </c>
      <c r="G19" s="6">
        <f>('octsep cfs'!$F19*28+'octsep cfs'!$G19*31)*1.983471/1000</f>
        <v>628.34576156100002</v>
      </c>
      <c r="H19" s="6">
        <f xml:space="preserve"> 'octsep cfs'!$G19*31*1.983471/1000</f>
        <v>432.68824823700004</v>
      </c>
      <c r="I19" s="6">
        <f xml:space="preserve"> ('octsep cfs'!$H19*30 + 'octsep cfs'!$I19*31 + 'octsep cfs'!$J19*30 + 'octsep cfs'!$K19*31 + 'octsep cfs'!$L19*31 + 'octsep cfs'!$M19*30)*1.983471/1000</f>
        <v>3786.3985356959997</v>
      </c>
      <c r="J19" s="6">
        <f xml:space="preserve"> ('octsep cfs'!$I19*31 + 'octsep cfs'!$J19*30 + 'octsep cfs'!$K19*31 + 'octsep cfs'!$L19*31 + 'octsep cfs'!$M19*30)*1.983471/1000</f>
        <v>2057.7440550659999</v>
      </c>
      <c r="K19" s="6">
        <f xml:space="preserve"> ('octsep cfs'!$J19*30 + 'octsep cfs'!$K19*31 + 'octsep cfs'!$L19*31 + 'octsep cfs'!$M19*30)*1.983471/1000</f>
        <v>986.69153324699994</v>
      </c>
      <c r="L19" s="6">
        <f xml:space="preserve"> ('octsep cfs'!$K19*31 + 'octsep cfs'!$L19*31 + 'octsep cfs'!$M19*30)*1.983471/1000</f>
        <v>304.77420344699999</v>
      </c>
      <c r="M19" s="6">
        <f xml:space="preserve"> ('octsep cfs'!$L19*31 + 'octsep cfs'!$M19*30)*1.983471/1000</f>
        <v>87.231071108999998</v>
      </c>
      <c r="N19" s="6">
        <f xml:space="preserve"> 'octsep cfs'!$M19*30*1.983471/1000</f>
        <v>33.798345840000003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604.018489746</v>
      </c>
      <c r="C20" s="6">
        <f xml:space="preserve"> ('octsep cfs'!$B20*31 + 'octsep cfs'!$C20*30 + 'octsep cfs'!$D20*31 + 'octsep cfs'!$E20*31 + 'octsep cfs'!$F20*29 + 'octsep cfs'!$G20*31)*1.983471/1000</f>
        <v>570.22014390599998</v>
      </c>
      <c r="D20" s="6">
        <f xml:space="preserve"> ('octsep cfs'!$C20*30 + 'octsep cfs'!$D20*31 + 'octsep cfs'!$E20*31 + 'octsep cfs'!$F20*29+'octsep cfs'!$G20*31)*1.983471/1000</f>
        <v>504.67436124</v>
      </c>
      <c r="E20" s="6">
        <f>('octsep cfs'!$D20*31 + 'octsep cfs'!$E20*31 + 'octsep cfs'!$F20*29+'octsep cfs'!$G20*31)*1.983471/1000</f>
        <v>439.93386780000003</v>
      </c>
      <c r="F20" s="6">
        <f>('octsep cfs'!$E20*31 + 'octsep cfs'!$F20*29+'octsep cfs'!$G20*31)*1.983471/1000</f>
        <v>304.84560840299997</v>
      </c>
      <c r="G20" s="6">
        <f>('octsep cfs'!$F20*29+'octsep cfs'!$G20*31)*1.983471/1000</f>
        <v>230.138173188</v>
      </c>
      <c r="H20" s="6">
        <f xml:space="preserve"> 'octsep cfs'!$G20*31*1.983471/1000</f>
        <v>136.37949901799999</v>
      </c>
      <c r="I20" s="6">
        <f xml:space="preserve"> ('octsep cfs'!$H20*30 + 'octsep cfs'!$I20*31 + 'octsep cfs'!$J20*30 + 'octsep cfs'!$K20*31 + 'octsep cfs'!$L20*31 + 'octsep cfs'!$M20*30)*1.983471/1000</f>
        <v>1236.428383386</v>
      </c>
      <c r="J20" s="6">
        <f xml:space="preserve"> ('octsep cfs'!$I20*31 + 'octsep cfs'!$J20*30 + 'octsep cfs'!$K20*31 + 'octsep cfs'!$L20*31 + 'octsep cfs'!$M20*30)*1.983471/1000</f>
        <v>720.05154324599994</v>
      </c>
      <c r="K20" s="6">
        <f xml:space="preserve"> ('octsep cfs'!$J20*30 + 'octsep cfs'!$K20*31 + 'octsep cfs'!$L20*31 + 'octsep cfs'!$M20*30)*1.983471/1000</f>
        <v>270.45420473399997</v>
      </c>
      <c r="L20" s="6">
        <f xml:space="preserve"> ('octsep cfs'!$K20*31 + 'octsep cfs'!$L20*31 + 'octsep cfs'!$M20*30)*1.983471/1000</f>
        <v>117.528590634</v>
      </c>
      <c r="M20" s="6">
        <f xml:space="preserve"> ('octsep cfs'!$L20*31 + 'octsep cfs'!$M20*30)*1.983471/1000</f>
        <v>74.118344328000006</v>
      </c>
      <c r="N20" s="6">
        <f xml:space="preserve"> 'octsep cfs'!$M20*30*1.983471/1000</f>
        <v>39.808262969999994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1158.0535102919998</v>
      </c>
      <c r="C21" s="6">
        <f xml:space="preserve"> ('octsep cfs'!$B21*31 + 'octsep cfs'!$C21*30 + 'octsep cfs'!$D21*31 + 'octsep cfs'!$E21*31 + 'octsep cfs'!$F21*28+'octsep cfs'!$G21*31)*1.983471/1000</f>
        <v>1118.2452473220001</v>
      </c>
      <c r="D21" s="6">
        <f xml:space="preserve"> ('octsep cfs'!$C21*30 + 'octsep cfs'!$D21*31 + 'octsep cfs'!$E21*31 + 'octsep cfs'!$F21*28+'octsep cfs'!$G21*31)*1.983471/1000</f>
        <v>1071.4531829609998</v>
      </c>
      <c r="E21" s="6">
        <f>('octsep cfs'!$D21*31 + 'octsep cfs'!$E21*31 + 'octsep cfs'!$F21*28+'octsep cfs'!$G21*31)*1.983471/1000</f>
        <v>1015.459796631</v>
      </c>
      <c r="F21" s="6">
        <f>('octsep cfs'!$E21*31 + 'octsep cfs'!$F21*28+'octsep cfs'!$G21*31)*1.983471/1000</f>
        <v>950.83632797999996</v>
      </c>
      <c r="G21" s="6">
        <f>('octsep cfs'!$F21*28+'octsep cfs'!$G21*31)*1.983471/1000</f>
        <v>708.02179163100004</v>
      </c>
      <c r="H21" s="6">
        <f xml:space="preserve"> 'octsep cfs'!$G21*31*1.983471/1000</f>
        <v>417.56229839100001</v>
      </c>
      <c r="I21" s="6">
        <f xml:space="preserve"> ('octsep cfs'!$H21*30 + 'octsep cfs'!$I21*31 + 'octsep cfs'!$J21*30 + 'octsep cfs'!$K21*31 + 'octsep cfs'!$L21*31 + 'octsep cfs'!$M21*30)*1.983471/1000</f>
        <v>2315.7480123330001</v>
      </c>
      <c r="J21" s="6">
        <f xml:space="preserve"> ('octsep cfs'!$I21*31 + 'octsep cfs'!$J21*30 + 'octsep cfs'!$K21*31 + 'octsep cfs'!$L21*31 + 'octsep cfs'!$M21*30)*1.983471/1000</f>
        <v>1739.3315050230001</v>
      </c>
      <c r="K21" s="6">
        <f xml:space="preserve"> ('octsep cfs'!$J21*30 + 'octsep cfs'!$K21*31 + 'octsep cfs'!$L21*31 + 'octsep cfs'!$M21*30)*1.983471/1000</f>
        <v>519.11006317800002</v>
      </c>
      <c r="L21" s="6">
        <f xml:space="preserve"> ('octsep cfs'!$K21*31 + 'octsep cfs'!$L21*31 + 'octsep cfs'!$M21*30)*1.983471/1000</f>
        <v>172.67701831799999</v>
      </c>
      <c r="M21" s="6">
        <f xml:space="preserve"> ('octsep cfs'!$L21*31 + 'octsep cfs'!$M21*30)*1.983471/1000</f>
        <v>90.160657775999994</v>
      </c>
      <c r="N21" s="6">
        <f xml:space="preserve"> 'octsep cfs'!$M21*30*1.983471/1000</f>
        <v>58.433055660000001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1827.2310058589999</v>
      </c>
      <c r="C22" s="6">
        <f xml:space="preserve"> ('octsep cfs'!$B22*31 + 'octsep cfs'!$C22*30 + 'octsep cfs'!$D22*31 + 'octsep cfs'!$E22*31 + 'octsep cfs'!$F22*28+'octsep cfs'!$G22*31)*1.983471/1000</f>
        <v>1768.7979501990001</v>
      </c>
      <c r="D22" s="6">
        <f xml:space="preserve"> ('octsep cfs'!$C22*30 + 'octsep cfs'!$D22*31 + 'octsep cfs'!$E22*31 + 'octsep cfs'!$F22*28+'octsep cfs'!$G22*31)*1.983471/1000</f>
        <v>1711.491506067</v>
      </c>
      <c r="E22" s="6">
        <f>('octsep cfs'!$D22*31 + 'octsep cfs'!$E22*31 + 'octsep cfs'!$F22*28+'octsep cfs'!$G22*31)*1.983471/1000</f>
        <v>1534.0501904069999</v>
      </c>
      <c r="F22" s="6">
        <f>('octsep cfs'!$E22*31 + 'octsep cfs'!$F22*28+'octsep cfs'!$G22*31)*1.983471/1000</f>
        <v>1210.1949959400001</v>
      </c>
      <c r="G22" s="6">
        <f>('octsep cfs'!$F22*28+'octsep cfs'!$G22*31)*1.983471/1000</f>
        <v>793.61649916500005</v>
      </c>
      <c r="H22" s="6">
        <f xml:space="preserve"> 'octsep cfs'!$G22*31*1.983471/1000</f>
        <v>595.01551487699999</v>
      </c>
      <c r="I22" s="6">
        <f xml:space="preserve"> ('octsep cfs'!$H22*30 + 'octsep cfs'!$I22*31 + 'octsep cfs'!$J22*30 + 'octsep cfs'!$K22*31 + 'octsep cfs'!$L22*31 + 'octsep cfs'!$M22*30)*1.983471/1000</f>
        <v>3119.3552549249998</v>
      </c>
      <c r="J22" s="6">
        <f xml:space="preserve"> ('octsep cfs'!$I22*31 + 'octsep cfs'!$J22*30 + 'octsep cfs'!$K22*31 + 'octsep cfs'!$L22*31 + 'octsep cfs'!$M22*30)*1.983471/1000</f>
        <v>1866.3172853850001</v>
      </c>
      <c r="K22" s="6">
        <f xml:space="preserve"> ('octsep cfs'!$J22*30 + 'octsep cfs'!$K22*31 + 'octsep cfs'!$L22*31 + 'octsep cfs'!$M22*30)*1.983471/1000</f>
        <v>596.53683713400005</v>
      </c>
      <c r="L22" s="6">
        <f xml:space="preserve"> ('octsep cfs'!$K22*31 + 'octsep cfs'!$L22*31 + 'octsep cfs'!$M22*30)*1.983471/1000</f>
        <v>195.59800919400001</v>
      </c>
      <c r="M22" s="6">
        <f xml:space="preserve"> ('octsep cfs'!$L22*31 + 'octsep cfs'!$M22*30)*1.983471/1000</f>
        <v>76.496526056999997</v>
      </c>
      <c r="N22" s="6">
        <f xml:space="preserve"> 'octsep cfs'!$M22*30*1.983471/1000</f>
        <v>38.558676240000004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2652.7794046530003</v>
      </c>
      <c r="C23" s="6">
        <f xml:space="preserve"> ('octsep cfs'!$B23*31 + 'octsep cfs'!$C23*30 + 'octsep cfs'!$D23*31 + 'octsep cfs'!$E23*31 + 'octsep cfs'!$F23*28+'octsep cfs'!$G23*31)*1.983471/1000</f>
        <v>2614.220728413</v>
      </c>
      <c r="D23" s="6">
        <f xml:space="preserve"> ('octsep cfs'!$C23*30 + 'octsep cfs'!$D23*31 + 'octsep cfs'!$E23*31 + 'octsep cfs'!$F23*28+'octsep cfs'!$G23*31)*1.983471/1000</f>
        <v>2536.8693263549999</v>
      </c>
      <c r="E23" s="6">
        <f>('octsep cfs'!$D23*31 + 'octsep cfs'!$E23*31 + 'octsep cfs'!$F23*28+'octsep cfs'!$G23*31)*1.983471/1000</f>
        <v>2231.851155975</v>
      </c>
      <c r="F23" s="6">
        <f>('octsep cfs'!$E23*31 + 'octsep cfs'!$F23*28+'octsep cfs'!$G23*31)*1.983471/1000</f>
        <v>1443.211185549</v>
      </c>
      <c r="G23" s="6">
        <f>('octsep cfs'!$F23*28+'octsep cfs'!$G23*31)*1.983471/1000</f>
        <v>1075.453843968</v>
      </c>
      <c r="H23" s="6">
        <f xml:space="preserve"> 'octsep cfs'!$G23*31*1.983471/1000</f>
        <v>585.11601111599998</v>
      </c>
      <c r="I23" s="6">
        <f xml:space="preserve"> ('octsep cfs'!$H23*30 + 'octsep cfs'!$I23*31 + 'octsep cfs'!$J23*30 + 'octsep cfs'!$K23*31 + 'octsep cfs'!$L23*31 + 'octsep cfs'!$M23*30)*1.983471/1000</f>
        <v>2337.1397470679999</v>
      </c>
      <c r="J23" s="6">
        <f xml:space="preserve"> ('octsep cfs'!$I23*31 + 'octsep cfs'!$J23*30 + 'octsep cfs'!$K23*31 + 'octsep cfs'!$L23*31 + 'octsep cfs'!$M23*30)*1.983471/1000</f>
        <v>1451.123251368</v>
      </c>
      <c r="K23" s="6">
        <f xml:space="preserve"> ('octsep cfs'!$J23*30 + 'octsep cfs'!$K23*31 + 'octsep cfs'!$L23*31 + 'octsep cfs'!$M23*30)*1.983471/1000</f>
        <v>541.96758298199995</v>
      </c>
      <c r="L23" s="6">
        <f xml:space="preserve"> ('octsep cfs'!$K23*31 + 'octsep cfs'!$L23*31 + 'octsep cfs'!$M23*30)*1.983471/1000</f>
        <v>193.68991009200002</v>
      </c>
      <c r="M23" s="6">
        <f xml:space="preserve"> ('octsep cfs'!$L23*31 + 'octsep cfs'!$M23*30)*1.983471/1000</f>
        <v>99.306442556999997</v>
      </c>
      <c r="N23" s="6">
        <f xml:space="preserve"> 'octsep cfs'!$M23*30*1.983471/1000</f>
        <v>57.064460670000003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1972.2128186039999</v>
      </c>
      <c r="C24" s="6">
        <f xml:space="preserve"> ('octsep cfs'!$B24*31 + 'octsep cfs'!$C24*30 + 'octsep cfs'!$D24*31 + 'octsep cfs'!$E24*31 + 'octsep cfs'!$F24*29 + 'octsep cfs'!$G24*31)*1.983471/1000</f>
        <v>1915.1483579339999</v>
      </c>
      <c r="D24" s="6">
        <f xml:space="preserve"> ('octsep cfs'!$C24*30 + 'octsep cfs'!$D24*31 + 'octsep cfs'!$E24*31 + 'octsep cfs'!$F24*29+'octsep cfs'!$G24*31)*1.983471/1000</f>
        <v>1730.378116929</v>
      </c>
      <c r="E24" s="6">
        <f>('octsep cfs'!$D24*31 + 'octsep cfs'!$E24*31 + 'octsep cfs'!$F24*29+'octsep cfs'!$G24*31)*1.983471/1000</f>
        <v>1462.9070525789998</v>
      </c>
      <c r="F24" s="6">
        <f>('octsep cfs'!$E24*31 + 'octsep cfs'!$F24*29+'octsep cfs'!$G24*31)*1.983471/1000</f>
        <v>1159.6502044470001</v>
      </c>
      <c r="G24" s="6">
        <f>('octsep cfs'!$F24*29+'octsep cfs'!$G24*31)*1.983471/1000</f>
        <v>672.23799131999999</v>
      </c>
      <c r="H24" s="6">
        <f xml:space="preserve"> 'octsep cfs'!$G24*31*1.983471/1000</f>
        <v>352.07800332599999</v>
      </c>
      <c r="I24" s="6">
        <f xml:space="preserve"> ('octsep cfs'!$H24*30 + 'octsep cfs'!$I24*31 + 'octsep cfs'!$J24*30 + 'octsep cfs'!$K24*31 + 'octsep cfs'!$L24*31 + 'octsep cfs'!$M24*30)*1.983471/1000</f>
        <v>4433.1548750790007</v>
      </c>
      <c r="J24" s="6">
        <f xml:space="preserve"> ('octsep cfs'!$I24*31 + 'octsep cfs'!$J24*30 + 'octsep cfs'!$K24*31 + 'octsep cfs'!$L24*31 + 'octsep cfs'!$M24*30)*1.983471/1000</f>
        <v>3248.9631839490003</v>
      </c>
      <c r="K24" s="6">
        <f xml:space="preserve"> ('octsep cfs'!$J24*30 + 'octsep cfs'!$K24*31 + 'octsep cfs'!$L24*31 + 'octsep cfs'!$M24*30)*1.983471/1000</f>
        <v>1215.506731278</v>
      </c>
      <c r="L24" s="6">
        <f xml:space="preserve"> ('octsep cfs'!$K24*31 + 'octsep cfs'!$L24*31 + 'octsep cfs'!$M24*30)*1.983471/1000</f>
        <v>377.62907674799999</v>
      </c>
      <c r="M24" s="6">
        <f xml:space="preserve"> ('octsep cfs'!$L24*31 + 'octsep cfs'!$M24*30)*1.983471/1000</f>
        <v>163.77520047000002</v>
      </c>
      <c r="N24" s="6">
        <f xml:space="preserve"> 'octsep cfs'!$M24*30*1.983471/1000</f>
        <v>48.793386599999998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1369.5470560799999</v>
      </c>
      <c r="C25" s="6">
        <f xml:space="preserve"> ('octsep cfs'!$B25*31 + 'octsep cfs'!$C25*30 + 'octsep cfs'!$D25*31 + 'octsep cfs'!$E25*31 + 'octsep cfs'!$F25*28+'octsep cfs'!$G25*31)*1.983471/1000</f>
        <v>1320.7536694799999</v>
      </c>
      <c r="D25" s="6">
        <f xml:space="preserve"> ('octsep cfs'!$C25*30 + 'octsep cfs'!$D25*31 + 'octsep cfs'!$E25*31 + 'octsep cfs'!$F25*28+'octsep cfs'!$G25*31)*1.983471/1000</f>
        <v>1263.877638555</v>
      </c>
      <c r="E25" s="6">
        <f>('octsep cfs'!$D25*31 + 'octsep cfs'!$E25*31 + 'octsep cfs'!$F25*28+'octsep cfs'!$G25*31)*1.983471/1000</f>
        <v>1147.8445850549999</v>
      </c>
      <c r="F25" s="6">
        <f>('octsep cfs'!$E25*31 + 'octsep cfs'!$F25*28+'octsep cfs'!$G25*31)*1.983471/1000</f>
        <v>1025.914672272</v>
      </c>
      <c r="G25" s="6">
        <f>('octsep cfs'!$F25*28+'octsep cfs'!$G25*31)*1.983471/1000</f>
        <v>942.414510114</v>
      </c>
      <c r="H25" s="6">
        <f xml:space="preserve"> 'octsep cfs'!$G25*31*1.983471/1000</f>
        <v>678.94609024199997</v>
      </c>
      <c r="I25" s="6">
        <f xml:space="preserve"> ('octsep cfs'!$H25*30 + 'octsep cfs'!$I25*31 + 'octsep cfs'!$J25*30 + 'octsep cfs'!$K25*31 + 'octsep cfs'!$L25*31 + 'octsep cfs'!$M25*30)*1.983471/1000</f>
        <v>3517.8444961799996</v>
      </c>
      <c r="J25" s="6">
        <f xml:space="preserve"> ('octsep cfs'!$I25*31 + 'octsep cfs'!$J25*30 + 'octsep cfs'!$K25*31 + 'octsep cfs'!$L25*31 + 'octsep cfs'!$M25*30)*1.983471/1000</f>
        <v>2064.8131457099998</v>
      </c>
      <c r="K25" s="6">
        <f xml:space="preserve"> ('octsep cfs'!$J25*30 + 'octsep cfs'!$K25*31 + 'octsep cfs'!$L25*31 + 'octsep cfs'!$M25*30)*1.983471/1000</f>
        <v>479.23237872300001</v>
      </c>
      <c r="L25" s="6">
        <f xml:space="preserve"> ('octsep cfs'!$K25*31 + 'octsep cfs'!$L25*31 + 'octsep cfs'!$M25*30)*1.983471/1000</f>
        <v>159.81420888299999</v>
      </c>
      <c r="M25" s="6">
        <f xml:space="preserve"> ('octsep cfs'!$L25*31 + 'octsep cfs'!$M25*30)*1.983471/1000</f>
        <v>74.161980689999993</v>
      </c>
      <c r="N25" s="6">
        <f xml:space="preserve"> 'octsep cfs'!$M25*30*1.983471/1000</f>
        <v>38.499172109999996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2152.9546300080001</v>
      </c>
      <c r="C26" s="6">
        <f xml:space="preserve"> ('octsep cfs'!$B26*31 + 'octsep cfs'!$C26*30 + 'octsep cfs'!$D26*31 + 'octsep cfs'!$E26*31 + 'octsep cfs'!$F26*28+'octsep cfs'!$G26*31)*1.983471/1000</f>
        <v>2114.4554578979996</v>
      </c>
      <c r="D26" s="6">
        <f xml:space="preserve"> ('octsep cfs'!$C26*30 + 'octsep cfs'!$D26*31 + 'octsep cfs'!$E26*31 + 'octsep cfs'!$F26*28+'octsep cfs'!$G26*31)*1.983471/1000</f>
        <v>2060.4078566190001</v>
      </c>
      <c r="E26" s="6">
        <f>('octsep cfs'!$D26*31 + 'octsep cfs'!$E26*31 + 'octsep cfs'!$F26*28+'octsep cfs'!$G26*31)*1.983471/1000</f>
        <v>1892.7847224089999</v>
      </c>
      <c r="F26" s="6">
        <f>('octsep cfs'!$E26*31 + 'octsep cfs'!$F26*28+'octsep cfs'!$G26*31)*1.983471/1000</f>
        <v>1716.130844736</v>
      </c>
      <c r="G26" s="6">
        <f>('octsep cfs'!$F26*28+'octsep cfs'!$G26*31)*1.983471/1000</f>
        <v>1478.296804068</v>
      </c>
      <c r="H26" s="6">
        <f xml:space="preserve"> 'octsep cfs'!$G26*31*1.983471/1000</f>
        <v>1063.4895468959999</v>
      </c>
      <c r="I26" s="6">
        <f xml:space="preserve"> ('octsep cfs'!$H26*30 + 'octsep cfs'!$I26*31 + 'octsep cfs'!$J26*30 + 'octsep cfs'!$K26*31 + 'octsep cfs'!$L26*31 + 'octsep cfs'!$M26*30)*1.983471/1000</f>
        <v>4556.3066059980001</v>
      </c>
      <c r="J26" s="6">
        <f xml:space="preserve"> ('octsep cfs'!$I26*31 + 'octsep cfs'!$J26*30 + 'octsep cfs'!$K26*31 + 'octsep cfs'!$L26*31 + 'octsep cfs'!$M26*30)*1.983471/1000</f>
        <v>3267.506654328</v>
      </c>
      <c r="K26" s="6">
        <f xml:space="preserve"> ('octsep cfs'!$J26*30 + 'octsep cfs'!$K26*31 + 'octsep cfs'!$L26*31 + 'octsep cfs'!$M26*30)*1.983471/1000</f>
        <v>1650.7516736339999</v>
      </c>
      <c r="L26" s="6">
        <f xml:space="preserve"> ('octsep cfs'!$K26*31 + 'octsep cfs'!$L26*31 + 'octsep cfs'!$M26*30)*1.983471/1000</f>
        <v>459.53849516400004</v>
      </c>
      <c r="M26" s="6">
        <f xml:space="preserve"> ('octsep cfs'!$L26*31 + 'octsep cfs'!$M26*30)*1.983471/1000</f>
        <v>122.524954083</v>
      </c>
      <c r="N26" s="6">
        <f xml:space="preserve"> 'octsep cfs'!$M26*30*1.983471/1000</f>
        <v>37.487601900000001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2775.5503091400001</v>
      </c>
      <c r="C27" s="6">
        <f xml:space="preserve"> ('octsep cfs'!$B27*31 + 'octsep cfs'!$C27*30 + 'octsep cfs'!$D27*31 + 'octsep cfs'!$E27*31 + 'octsep cfs'!$F27*28+'octsep cfs'!$G27*31)*1.983471/1000</f>
        <v>2738.0627072399998</v>
      </c>
      <c r="D27" s="6">
        <f xml:space="preserve"> ('octsep cfs'!$C27*30 + 'octsep cfs'!$D27*31 + 'octsep cfs'!$E27*31 + 'octsep cfs'!$F27*28+'octsep cfs'!$G27*31)*1.983471/1000</f>
        <v>2596.64122494</v>
      </c>
      <c r="E27" s="6">
        <f>('octsep cfs'!$D27*31 + 'octsep cfs'!$E27*31 + 'octsep cfs'!$F27*28+'octsep cfs'!$G27*31)*1.983471/1000</f>
        <v>2331.07429275</v>
      </c>
      <c r="F27" s="6">
        <f>('octsep cfs'!$E27*31 + 'octsep cfs'!$F27*28+'octsep cfs'!$G27*31)*1.983471/1000</f>
        <v>1718.411836386</v>
      </c>
      <c r="G27" s="6">
        <f>('octsep cfs'!$F27*28+'octsep cfs'!$G27*31)*1.983471/1000</f>
        <v>1302.2022652169999</v>
      </c>
      <c r="H27" s="6">
        <f xml:space="preserve"> 'octsep cfs'!$G27*31*1.983471/1000</f>
        <v>403.66610056499997</v>
      </c>
      <c r="I27" s="6">
        <f xml:space="preserve"> ('octsep cfs'!$H27*30 + 'octsep cfs'!$I27*31 + 'octsep cfs'!$J27*30 + 'octsep cfs'!$K27*31 + 'octsep cfs'!$L27*31 + 'octsep cfs'!$M27*30)*1.983471/1000</f>
        <v>2627.509984113</v>
      </c>
      <c r="J27" s="6">
        <f xml:space="preserve"> ('octsep cfs'!$I27*31 + 'octsep cfs'!$J27*30 + 'octsep cfs'!$K27*31 + 'octsep cfs'!$L27*31 + 'octsep cfs'!$M27*30)*1.983471/1000</f>
        <v>1574.4058913729998</v>
      </c>
      <c r="K27" s="6">
        <f xml:space="preserve"> ('octsep cfs'!$J27*30 + 'octsep cfs'!$K27*31 + 'octsep cfs'!$L27*31 + 'octsep cfs'!$M27*30)*1.983471/1000</f>
        <v>540.12295495199999</v>
      </c>
      <c r="L27" s="6">
        <f xml:space="preserve"> ('octsep cfs'!$K27*31 + 'octsep cfs'!$L27*31 + 'octsep cfs'!$M27*30)*1.983471/1000</f>
        <v>182.20561300200001</v>
      </c>
      <c r="M27" s="6">
        <f xml:space="preserve"> ('octsep cfs'!$L27*31 + 'octsep cfs'!$M27*30)*1.983471/1000</f>
        <v>69.191402363999998</v>
      </c>
      <c r="N27" s="6">
        <f xml:space="preserve"> 'octsep cfs'!$M27*30*1.983471/1000</f>
        <v>36.357023429999998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1542.8052314009999</v>
      </c>
      <c r="C28" s="6">
        <f xml:space="preserve"> ('octsep cfs'!$B28*31 + 'octsep cfs'!$C28*30 + 'octsep cfs'!$D28*31 + 'octsep cfs'!$E28*31 + 'octsep cfs'!$F28*29 + 'octsep cfs'!$G28*31)*1.983471/1000</f>
        <v>1506.4482079709999</v>
      </c>
      <c r="D28" s="6">
        <f xml:space="preserve"> ('octsep cfs'!$C28*30 + 'octsep cfs'!$D28*31 + 'octsep cfs'!$E28*31 + 'octsep cfs'!$F28*29+'octsep cfs'!$G28*31)*1.983471/1000</f>
        <v>1326.473999844</v>
      </c>
      <c r="E28" s="6">
        <f>('octsep cfs'!$D28*31 + 'octsep cfs'!$E28*31 + 'octsep cfs'!$F28*29+'octsep cfs'!$G28*31)*1.983471/1000</f>
        <v>1117.733511804</v>
      </c>
      <c r="F28" s="6">
        <f>('octsep cfs'!$E28*31 + 'octsep cfs'!$F28*29+'octsep cfs'!$G28*31)*1.983471/1000</f>
        <v>799.10476342200002</v>
      </c>
      <c r="G28" s="6">
        <f>('octsep cfs'!$F28*29+'octsep cfs'!$G28*31)*1.983471/1000</f>
        <v>627.92328223799996</v>
      </c>
      <c r="H28" s="6">
        <f xml:space="preserve"> 'octsep cfs'!$G28*31*1.983471/1000</f>
        <v>316.04626913999999</v>
      </c>
      <c r="I28" s="6">
        <f xml:space="preserve"> ('octsep cfs'!$H28*30 + 'octsep cfs'!$I28*31 + 'octsep cfs'!$J28*30 + 'octsep cfs'!$K28*31 + 'octsep cfs'!$L28*31 + 'octsep cfs'!$M28*30)*1.983471/1000</f>
        <v>3140.891783043</v>
      </c>
      <c r="J28" s="6">
        <f xml:space="preserve"> ('octsep cfs'!$I28*31 + 'octsep cfs'!$J28*30 + 'octsep cfs'!$K28*31 + 'octsep cfs'!$L28*31 + 'octsep cfs'!$M28*30)*1.983471/1000</f>
        <v>1695.7744818629999</v>
      </c>
      <c r="K28" s="6">
        <f xml:space="preserve"> ('octsep cfs'!$J28*30 + 'octsep cfs'!$K28*31 + 'octsep cfs'!$L28*31 + 'octsep cfs'!$M28*30)*1.983471/1000</f>
        <v>572.08857358800003</v>
      </c>
      <c r="L28" s="6">
        <f xml:space="preserve"> ('octsep cfs'!$K28*31 + 'octsep cfs'!$L28*31 + 'octsep cfs'!$M28*30)*1.983471/1000</f>
        <v>212.088587088</v>
      </c>
      <c r="M28" s="6">
        <f xml:space="preserve"> ('octsep cfs'!$L28*31 + 'octsep cfs'!$M28*30)*1.983471/1000</f>
        <v>76.262476479</v>
      </c>
      <c r="N28" s="6">
        <f xml:space="preserve"> 'octsep cfs'!$M28*30*1.983471/1000</f>
        <v>36.357023429999998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1655.805557742</v>
      </c>
      <c r="C29" s="6">
        <f xml:space="preserve"> ('octsep cfs'!$B29*31 + 'octsep cfs'!$C29*30 + 'octsep cfs'!$D29*31 + 'octsep cfs'!$E29*31 + 'octsep cfs'!$F29*28+'octsep cfs'!$G29*31)*1.983471/1000</f>
        <v>1619.448534312</v>
      </c>
      <c r="D29" s="6">
        <f xml:space="preserve"> ('octsep cfs'!$C29*30 + 'octsep cfs'!$D29*31 + 'octsep cfs'!$E29*31 + 'octsep cfs'!$F29*28+'octsep cfs'!$G29*31)*1.983471/1000</f>
        <v>1574.7470483850002</v>
      </c>
      <c r="E29" s="6">
        <f>('octsep cfs'!$D29*31 + 'octsep cfs'!$E29*31 + 'octsep cfs'!$F29*28+'octsep cfs'!$G29*31)*1.983471/1000</f>
        <v>1520.955314865</v>
      </c>
      <c r="F29" s="6">
        <f>('octsep cfs'!$E29*31 + 'octsep cfs'!$F29*28+'octsep cfs'!$G29*31)*1.983471/1000</f>
        <v>1443.0505243979999</v>
      </c>
      <c r="G29" s="6">
        <f>('octsep cfs'!$F29*28+'octsep cfs'!$G29*31)*1.983471/1000</f>
        <v>940.32789862200002</v>
      </c>
      <c r="H29" s="6">
        <f xml:space="preserve"> 'octsep cfs'!$G29*31*1.983471/1000</f>
        <v>365.85122595000001</v>
      </c>
      <c r="I29" s="6">
        <f xml:space="preserve"> ('octsep cfs'!$H29*30 + 'octsep cfs'!$I29*31 + 'octsep cfs'!$J29*30 + 'octsep cfs'!$K29*31 + 'octsep cfs'!$L29*31 + 'octsep cfs'!$M29*30)*1.983471/1000</f>
        <v>2743.7731202489999</v>
      </c>
      <c r="J29" s="6">
        <f xml:space="preserve"> ('octsep cfs'!$I29*31 + 'octsep cfs'!$J29*30 + 'octsep cfs'!$K29*31 + 'octsep cfs'!$L29*31 + 'octsep cfs'!$M29*30)*1.983471/1000</f>
        <v>2000.2690158989999</v>
      </c>
      <c r="K29" s="6">
        <f xml:space="preserve"> ('octsep cfs'!$J29*30 + 'octsep cfs'!$K29*31 + 'octsep cfs'!$L29*31 + 'octsep cfs'!$M29*30)*1.983471/1000</f>
        <v>911.56955259300003</v>
      </c>
      <c r="L29" s="6">
        <f xml:space="preserve"> ('octsep cfs'!$K29*31 + 'octsep cfs'!$L29*31 + 'octsep cfs'!$M29*30)*1.983471/1000</f>
        <v>236.019164703</v>
      </c>
      <c r="M29" s="6">
        <f xml:space="preserve"> ('octsep cfs'!$L29*31 + 'octsep cfs'!$M29*30)*1.983471/1000</f>
        <v>86.173881066000007</v>
      </c>
      <c r="N29" s="6">
        <f xml:space="preserve"> 'octsep cfs'!$M29*30*1.983471/1000</f>
        <v>34.155370619999999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1656.0733263270001</v>
      </c>
      <c r="C30" s="6">
        <f xml:space="preserve"> ('octsep cfs'!$B30*31 + 'octsep cfs'!$C30*30 + 'octsep cfs'!$D30*31 + 'octsep cfs'!$E30*31 + 'octsep cfs'!$F30*28+'octsep cfs'!$G30*31)*1.983471/1000</f>
        <v>1621.9179557070001</v>
      </c>
      <c r="D30" s="6">
        <f xml:space="preserve"> ('octsep cfs'!$C30*30 + 'octsep cfs'!$D30*31 + 'octsep cfs'!$E30*31 + 'octsep cfs'!$F30*28+'octsep cfs'!$G30*31)*1.983471/1000</f>
        <v>1557.909363066</v>
      </c>
      <c r="E30" s="6">
        <f>('octsep cfs'!$D30*31 + 'octsep cfs'!$E30*31 + 'octsep cfs'!$F30*28+'octsep cfs'!$G30*31)*1.983471/1000</f>
        <v>1466.153994606</v>
      </c>
      <c r="F30" s="6">
        <f>('octsep cfs'!$E30*31 + 'octsep cfs'!$F30*28+'octsep cfs'!$G30*31)*1.983471/1000</f>
        <v>1241.4783005520001</v>
      </c>
      <c r="G30" s="6">
        <f>('octsep cfs'!$F30*28+'octsep cfs'!$G30*31)*1.983471/1000</f>
        <v>989.68657445700001</v>
      </c>
      <c r="H30" s="6">
        <f xml:space="preserve"> 'octsep cfs'!$G30*31*1.983471/1000</f>
        <v>521.23039367700005</v>
      </c>
      <c r="I30" s="6">
        <f xml:space="preserve"> ('octsep cfs'!$H30*30 + 'octsep cfs'!$I30*31 + 'octsep cfs'!$J30*30 + 'octsep cfs'!$K30*31 + 'octsep cfs'!$L30*31 + 'octsep cfs'!$M30*30)*1.983471/1000</f>
        <v>3708.3588692009998</v>
      </c>
      <c r="J30" s="6">
        <f xml:space="preserve"> ('octsep cfs'!$I30*31 + 'octsep cfs'!$J30*30 + 'octsep cfs'!$K30*31 + 'octsep cfs'!$L30*31 + 'octsep cfs'!$M30*30)*1.983471/1000</f>
        <v>2629.4299840409999</v>
      </c>
      <c r="K30" s="6">
        <f xml:space="preserve"> ('octsep cfs'!$J30*30 + 'octsep cfs'!$K30*31 + 'octsep cfs'!$L30*31 + 'octsep cfs'!$M30*30)*1.983471/1000</f>
        <v>1078.9586372249998</v>
      </c>
      <c r="L30" s="6">
        <f xml:space="preserve"> ('octsep cfs'!$K30*31 + 'octsep cfs'!$L30*31 + 'octsep cfs'!$M30*30)*1.983471/1000</f>
        <v>391.09089442499999</v>
      </c>
      <c r="M30" s="6">
        <f xml:space="preserve"> ('octsep cfs'!$L30*31 + 'octsep cfs'!$M30*30)*1.983471/1000</f>
        <v>157.49949822599999</v>
      </c>
      <c r="N30" s="6">
        <f xml:space="preserve"> 'octsep cfs'!$M30*30*1.983471/1000</f>
        <v>71.047931219999995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985.82475641999997</v>
      </c>
      <c r="C31" s="6">
        <f xml:space="preserve"> ('octsep cfs'!$B31*31 + 'octsep cfs'!$C31*30 + 'octsep cfs'!$D31*31 + 'octsep cfs'!$E31*31 + 'octsep cfs'!$F31*28+'octsep cfs'!$G31*31)*1.983471/1000</f>
        <v>914.77682519999996</v>
      </c>
      <c r="D31" s="6">
        <f xml:space="preserve"> ('octsep cfs'!$C31*30 + 'octsep cfs'!$D31*31 + 'octsep cfs'!$E31*31 + 'octsep cfs'!$F31*28+'octsep cfs'!$G31*31)*1.983471/1000</f>
        <v>814.98244877699995</v>
      </c>
      <c r="E31" s="6">
        <f>('octsep cfs'!$D31*31 + 'octsep cfs'!$E31*31 + 'octsep cfs'!$F31*28+'octsep cfs'!$G31*31)*1.983471/1000</f>
        <v>617.9642743469999</v>
      </c>
      <c r="F31" s="6">
        <f>('octsep cfs'!$E31*31 + 'octsep cfs'!$F31*28+'octsep cfs'!$G31*31)*1.983471/1000</f>
        <v>460.12560258000002</v>
      </c>
      <c r="G31" s="6">
        <f>('octsep cfs'!$F31*28+'octsep cfs'!$G31*31)*1.983471/1000</f>
        <v>336.78147497399999</v>
      </c>
      <c r="H31" s="6">
        <f xml:space="preserve"> 'octsep cfs'!$G31*31*1.983471/1000</f>
        <v>164.17189467</v>
      </c>
      <c r="I31" s="6">
        <f xml:space="preserve"> ('octsep cfs'!$H31*30 + 'octsep cfs'!$I31*31 + 'octsep cfs'!$J31*30 + 'octsep cfs'!$K31*31 + 'octsep cfs'!$L31*31 + 'octsep cfs'!$M31*30)*1.983471/1000</f>
        <v>3246.1645063680003</v>
      </c>
      <c r="J31" s="6">
        <f xml:space="preserve"> ('octsep cfs'!$I31*31 + 'octsep cfs'!$J31*30 + 'octsep cfs'!$K31*31 + 'octsep cfs'!$L31*31 + 'octsep cfs'!$M31*30)*1.983471/1000</f>
        <v>2578.1116388579999</v>
      </c>
      <c r="K31" s="6">
        <f xml:space="preserve"> ('octsep cfs'!$J31*30 + 'octsep cfs'!$K31*31 + 'octsep cfs'!$L31*31 + 'octsep cfs'!$M31*30)*1.983471/1000</f>
        <v>1199.436649236</v>
      </c>
      <c r="L31" s="6">
        <f xml:space="preserve"> ('octsep cfs'!$K31*31 + 'octsep cfs'!$L31*31 + 'octsep cfs'!$M31*30)*1.983471/1000</f>
        <v>382.08791955599997</v>
      </c>
      <c r="M31" s="6">
        <f xml:space="preserve"> ('octsep cfs'!$L31*31 + 'octsep cfs'!$M31*30)*1.983471/1000</f>
        <v>113.26412798400001</v>
      </c>
      <c r="N31" s="6">
        <f xml:space="preserve"> 'octsep cfs'!$M31*30*1.983471/1000</f>
        <v>47.841320520000004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2783.9840278320003</v>
      </c>
      <c r="C32" s="6">
        <f xml:space="preserve"> ('octsep cfs'!$B32*31 + 'octsep cfs'!$C32*30 + 'octsep cfs'!$D32*31 + 'octsep cfs'!$E32*31 + 'octsep cfs'!$F32*29 + 'octsep cfs'!$G32*31)*1.983471/1000</f>
        <v>2736.1427073119999</v>
      </c>
      <c r="D32" s="6">
        <f xml:space="preserve"> ('octsep cfs'!$C32*30 + 'octsep cfs'!$D32*31 + 'octsep cfs'!$E32*31 + 'octsep cfs'!$F32*29+'octsep cfs'!$G32*31)*1.983471/1000</f>
        <v>2559.3043668359996</v>
      </c>
      <c r="E32" s="6">
        <f>('octsep cfs'!$D32*31 + 'octsep cfs'!$E32*31 + 'octsep cfs'!$F32*29+'octsep cfs'!$G32*31)*1.983471/1000</f>
        <v>2158.1275223759999</v>
      </c>
      <c r="F32" s="6">
        <f>('octsep cfs'!$E32*31 + 'octsep cfs'!$F32*29+'octsep cfs'!$G32*31)*1.983471/1000</f>
        <v>1260.2855725739998</v>
      </c>
      <c r="G32" s="6">
        <f>('octsep cfs'!$F32*29+'octsep cfs'!$G32*31)*1.983471/1000</f>
        <v>779.452532754</v>
      </c>
      <c r="H32" s="6">
        <f xml:space="preserve"> 'octsep cfs'!$G32*31*1.983471/1000</f>
        <v>567.77650763400004</v>
      </c>
      <c r="I32" s="6">
        <f xml:space="preserve"> ('octsep cfs'!$H32*30 + 'octsep cfs'!$I32*31 + 'octsep cfs'!$J32*30 + 'octsep cfs'!$K32*31 + 'octsep cfs'!$L32*31 + 'octsep cfs'!$M32*30)*1.983471/1000</f>
        <v>4325.6090939880005</v>
      </c>
      <c r="J32" s="6">
        <f xml:space="preserve"> ('octsep cfs'!$I32*31 + 'octsep cfs'!$J32*30 + 'octsep cfs'!$K32*31 + 'octsep cfs'!$L32*31 + 'octsep cfs'!$M32*30)*1.983471/1000</f>
        <v>2551.017424998</v>
      </c>
      <c r="K32" s="6">
        <f xml:space="preserve"> ('octsep cfs'!$J32*30 + 'octsep cfs'!$K32*31 + 'octsep cfs'!$L32*31 + 'octsep cfs'!$M32*30)*1.983471/1000</f>
        <v>843.26079482399996</v>
      </c>
      <c r="L32" s="6">
        <f xml:space="preserve"> ('octsep cfs'!$K32*31 + 'octsep cfs'!$L32*31 + 'octsep cfs'!$M32*30)*1.983471/1000</f>
        <v>266.13023795399999</v>
      </c>
      <c r="M32" s="6">
        <f xml:space="preserve"> ('octsep cfs'!$L32*31 + 'octsep cfs'!$M32*30)*1.983471/1000</f>
        <v>107.922640581</v>
      </c>
      <c r="N32" s="6">
        <f xml:space="preserve"> 'octsep cfs'!$M32*30*1.983471/1000</f>
        <v>43.914047939999996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1509.9787863510001</v>
      </c>
      <c r="C33" s="6">
        <f xml:space="preserve"> ('octsep cfs'!$B33*31 + 'octsep cfs'!$C33*30 + 'octsep cfs'!$D33*31 + 'octsep cfs'!$E33*31 + 'octsep cfs'!$F33*28+'octsep cfs'!$G33*31)*1.983471/1000</f>
        <v>1466.064738411</v>
      </c>
      <c r="D33" s="6">
        <f xml:space="preserve"> ('octsep cfs'!$C33*30 + 'octsep cfs'!$D33*31 + 'octsep cfs'!$E33*31 + 'octsep cfs'!$F33*28+'octsep cfs'!$G33*31)*1.983471/1000</f>
        <v>1370.5130064570001</v>
      </c>
      <c r="E33" s="6">
        <f>('octsep cfs'!$D33*31 + 'octsep cfs'!$E33*31 + 'octsep cfs'!$F33*28+'octsep cfs'!$G33*31)*1.983471/1000</f>
        <v>1257.455159457</v>
      </c>
      <c r="F33" s="6">
        <f>('octsep cfs'!$E33*31 + 'octsep cfs'!$F33*28+'octsep cfs'!$G33*31)*1.983471/1000</f>
        <v>993.48888836399999</v>
      </c>
      <c r="G33" s="6">
        <f>('octsep cfs'!$F33*28+'octsep cfs'!$G33*31)*1.983471/1000</f>
        <v>859.5688933859999</v>
      </c>
      <c r="H33" s="6">
        <f xml:space="preserve"> 'octsep cfs'!$G33*31*1.983471/1000</f>
        <v>659.02410751799994</v>
      </c>
      <c r="I33" s="6">
        <f xml:space="preserve"> ('octsep cfs'!$H33*30 + 'octsep cfs'!$I33*31 + 'octsep cfs'!$J33*30 + 'octsep cfs'!$K33*31 + 'octsep cfs'!$L33*31 + 'octsep cfs'!$M33*30)*1.983471/1000</f>
        <v>3582.9400309289999</v>
      </c>
      <c r="J33" s="6">
        <f xml:space="preserve"> ('octsep cfs'!$I33*31 + 'octsep cfs'!$J33*30 + 'octsep cfs'!$K33*31 + 'octsep cfs'!$L33*31 + 'octsep cfs'!$M33*30)*1.983471/1000</f>
        <v>2502.4640383890001</v>
      </c>
      <c r="K33" s="6">
        <f xml:space="preserve"> ('octsep cfs'!$J33*30 + 'octsep cfs'!$K33*31 + 'octsep cfs'!$L33*31 + 'octsep cfs'!$M33*30)*1.983471/1000</f>
        <v>646.03038899699993</v>
      </c>
      <c r="L33" s="6">
        <f xml:space="preserve"> ('octsep cfs'!$K33*31 + 'octsep cfs'!$L33*31 + 'octsep cfs'!$M33*30)*1.983471/1000</f>
        <v>177.79239002699998</v>
      </c>
      <c r="M33" s="6">
        <f xml:space="preserve"> ('octsep cfs'!$L33*31 + 'octsep cfs'!$M33*30)*1.983471/1000</f>
        <v>66.868757822999996</v>
      </c>
      <c r="N33" s="6">
        <f xml:space="preserve"> 'octsep cfs'!$M33*30*1.983471/1000</f>
        <v>23.028098310000001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1578.150684621</v>
      </c>
      <c r="C34" s="6">
        <f xml:space="preserve"> ('octsep cfs'!$B34*31 + 'octsep cfs'!$C34*30 + 'octsep cfs'!$D34*31 + 'octsep cfs'!$E34*31 + 'octsep cfs'!$F34*28+'octsep cfs'!$G34*31)*1.983471/1000</f>
        <v>1555.1225863109998</v>
      </c>
      <c r="D34" s="6">
        <f xml:space="preserve"> ('octsep cfs'!$C34*30 + 'octsep cfs'!$D34*31 + 'octsep cfs'!$E34*31 + 'octsep cfs'!$F34*28+'octsep cfs'!$G34*31)*1.983471/1000</f>
        <v>1484.719283166</v>
      </c>
      <c r="E34" s="6">
        <f>('octsep cfs'!$D34*31 + 'octsep cfs'!$E34*31 + 'octsep cfs'!$F34*28+'octsep cfs'!$G34*31)*1.983471/1000</f>
        <v>1393.7374683960002</v>
      </c>
      <c r="F34" s="6">
        <f>('octsep cfs'!$E34*31 + 'octsep cfs'!$F34*28+'octsep cfs'!$G34*31)*1.983471/1000</f>
        <v>1250.9017712729999</v>
      </c>
      <c r="G34" s="6">
        <f>('octsep cfs'!$F34*28+'octsep cfs'!$G34*31)*1.983471/1000</f>
        <v>1047.0088863569999</v>
      </c>
      <c r="H34" s="6">
        <f xml:space="preserve"> 'octsep cfs'!$G34*31*1.983471/1000</f>
        <v>408.83105904899998</v>
      </c>
      <c r="I34" s="6">
        <f xml:space="preserve"> ('octsep cfs'!$H34*30 + 'octsep cfs'!$I34*31 + 'octsep cfs'!$J34*30 + 'octsep cfs'!$K34*31 + 'octsep cfs'!$L34*31 + 'octsep cfs'!$M34*30)*1.983471/1000</f>
        <v>2650.3199006130003</v>
      </c>
      <c r="J34" s="6">
        <f xml:space="preserve"> ('octsep cfs'!$I34*31 + 'octsep cfs'!$J34*30 + 'octsep cfs'!$K34*31 + 'octsep cfs'!$L34*31 + 'octsep cfs'!$M34*30)*1.983471/1000</f>
        <v>1632.3827487029998</v>
      </c>
      <c r="K34" s="6">
        <f xml:space="preserve"> ('octsep cfs'!$J34*30 + 'octsep cfs'!$K34*31 + 'octsep cfs'!$L34*31 + 'octsep cfs'!$M34*30)*1.983471/1000</f>
        <v>425.38114107299998</v>
      </c>
      <c r="L34" s="6">
        <f xml:space="preserve"> ('octsep cfs'!$K34*31 + 'octsep cfs'!$L34*31 + 'octsep cfs'!$M34*30)*1.983471/1000</f>
        <v>135.35801145299999</v>
      </c>
      <c r="M34" s="6">
        <f xml:space="preserve"> ('octsep cfs'!$L34*31 + 'octsep cfs'!$M34*30)*1.983471/1000</f>
        <v>51.119998082999999</v>
      </c>
      <c r="N34" s="6">
        <f xml:space="preserve"> 'octsep cfs'!$M34*30*1.983471/1000</f>
        <v>28.799998919999997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2608.133455914</v>
      </c>
      <c r="C35" s="6">
        <f xml:space="preserve"> ('octsep cfs'!$B35*31 + 'octsep cfs'!$C35*30 + 'octsep cfs'!$D35*31 + 'octsep cfs'!$E35*31 + 'octsep cfs'!$F35*28+'octsep cfs'!$G35*31)*1.983471/1000</f>
        <v>2579.3334569939998</v>
      </c>
      <c r="D35" s="6">
        <f xml:space="preserve"> ('octsep cfs'!$C35*30 + 'octsep cfs'!$D35*31 + 'octsep cfs'!$E35*31 + 'octsep cfs'!$F35*28+'octsep cfs'!$G35*31)*1.983471/1000</f>
        <v>2514.3410627370004</v>
      </c>
      <c r="E35" s="6">
        <f>('octsep cfs'!$D35*31 + 'octsep cfs'!$E35*31 + 'octsep cfs'!$F35*28+'octsep cfs'!$G35*31)*1.983471/1000</f>
        <v>2130.479920107</v>
      </c>
      <c r="F35" s="6">
        <f>('octsep cfs'!$E35*31 + 'octsep cfs'!$F35*28+'octsep cfs'!$G35*31)*1.983471/1000</f>
        <v>1598.7351466590001</v>
      </c>
      <c r="G35" s="6">
        <f>('octsep cfs'!$F35*28+'octsep cfs'!$G35*31)*1.983471/1000</f>
        <v>740.61418710299995</v>
      </c>
      <c r="H35" s="6">
        <f xml:space="preserve"> 'octsep cfs'!$G35*31*1.983471/1000</f>
        <v>447.32229727500004</v>
      </c>
      <c r="I35" s="6">
        <f xml:space="preserve"> ('octsep cfs'!$H35*30 + 'octsep cfs'!$I35*31 + 'octsep cfs'!$J35*30 + 'octsep cfs'!$K35*31 + 'octsep cfs'!$L35*31 + 'octsep cfs'!$M35*30)*1.983471/1000</f>
        <v>3529.7254874700002</v>
      </c>
      <c r="J35" s="6">
        <f xml:space="preserve"> ('octsep cfs'!$I35*31 + 'octsep cfs'!$J35*30 + 'octsep cfs'!$K35*31 + 'octsep cfs'!$L35*31 + 'octsep cfs'!$M35*30)*1.983471/1000</f>
        <v>2374.2742911299997</v>
      </c>
      <c r="K35" s="6">
        <f xml:space="preserve"> ('octsep cfs'!$J35*30 + 'octsep cfs'!$K35*31 + 'octsep cfs'!$L35*31 + 'octsep cfs'!$M35*30)*1.983471/1000</f>
        <v>1060.4072329619999</v>
      </c>
      <c r="L35" s="6">
        <f xml:space="preserve"> ('octsep cfs'!$K35*31 + 'octsep cfs'!$L35*31 + 'octsep cfs'!$M35*30)*1.983471/1000</f>
        <v>299.40891439199999</v>
      </c>
      <c r="M35" s="6">
        <f xml:space="preserve"> ('octsep cfs'!$L35*31 + 'octsep cfs'!$M35*30)*1.983471/1000</f>
        <v>142.24660623599999</v>
      </c>
      <c r="N35" s="6">
        <f xml:space="preserve"> 'octsep cfs'!$M35*30*1.983471/1000</f>
        <v>89.613219779999994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2329.2336316619999</v>
      </c>
      <c r="C36" s="6">
        <f xml:space="preserve"> ('octsep cfs'!$B36*31 + 'octsep cfs'!$C36*30 + 'octsep cfs'!$D36*31 + 'octsep cfs'!$E36*31 + 'octsep cfs'!$F36*29 + 'octsep cfs'!$G36*31)*1.983471/1000</f>
        <v>2239.6204118820001</v>
      </c>
      <c r="D36" s="6">
        <f xml:space="preserve"> ('octsep cfs'!$C36*30 + 'octsep cfs'!$D36*31 + 'octsep cfs'!$E36*31 + 'octsep cfs'!$F36*29+'octsep cfs'!$G36*31)*1.983471/1000</f>
        <v>2030.808518886</v>
      </c>
      <c r="E36" s="6">
        <f>('octsep cfs'!$D36*31 + 'octsep cfs'!$E36*31 + 'octsep cfs'!$F36*29+'octsep cfs'!$G36*31)*1.983471/1000</f>
        <v>1520.7986206559999</v>
      </c>
      <c r="F36" s="6">
        <f>('octsep cfs'!$E36*31 + 'octsep cfs'!$F36*29+'octsep cfs'!$G36*31)*1.983471/1000</f>
        <v>1196.9434261890001</v>
      </c>
      <c r="G36" s="6">
        <f>('octsep cfs'!$F36*29+'octsep cfs'!$G36*31)*1.983471/1000</f>
        <v>997.72359894900001</v>
      </c>
      <c r="H36" s="6">
        <f xml:space="preserve"> 'octsep cfs'!$G36*31*1.983471/1000</f>
        <v>635.228405931</v>
      </c>
      <c r="I36" s="6">
        <f xml:space="preserve"> ('octsep cfs'!$H36*30 + 'octsep cfs'!$I36*31 + 'octsep cfs'!$J36*30 + 'octsep cfs'!$K36*31 + 'octsep cfs'!$L36*31 + 'octsep cfs'!$M36*30)*1.983471/1000</f>
        <v>3004.2226972590001</v>
      </c>
      <c r="J36" s="6">
        <f xml:space="preserve"> ('octsep cfs'!$I36*31 + 'octsep cfs'!$J36*30 + 'octsep cfs'!$K36*31 + 'octsep cfs'!$L36*31 + 'octsep cfs'!$M36*30)*1.983471/1000</f>
        <v>1817.948361579</v>
      </c>
      <c r="K36" s="6">
        <f xml:space="preserve"> ('octsep cfs'!$J36*30 + 'octsep cfs'!$K36*31 + 'octsep cfs'!$L36*31 + 'octsep cfs'!$M36*30)*1.983471/1000</f>
        <v>762.02178960599997</v>
      </c>
      <c r="L36" s="6">
        <f xml:space="preserve"> ('octsep cfs'!$K36*31 + 'octsep cfs'!$L36*31 + 'octsep cfs'!$M36*30)*1.983471/1000</f>
        <v>206.66974431599999</v>
      </c>
      <c r="M36" s="6">
        <f xml:space="preserve"> ('octsep cfs'!$L36*31 + 'octsep cfs'!$M36*30)*1.983471/1000</f>
        <v>95.377186506000001</v>
      </c>
      <c r="N36" s="6">
        <f xml:space="preserve"> 'octsep cfs'!$M36*30*1.983471/1000</f>
        <v>42.128924040000001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2488.468667013</v>
      </c>
      <c r="C37" s="6">
        <f xml:space="preserve"> ('octsep cfs'!$B37*31 + 'octsep cfs'!$C37*30 + 'octsep cfs'!$D37*31 + 'octsep cfs'!$E37*31 + 'octsep cfs'!$F37*28+'octsep cfs'!$G37*31)*1.983471/1000</f>
        <v>2446.3397429729998</v>
      </c>
      <c r="D37" s="6">
        <f xml:space="preserve"> ('octsep cfs'!$C37*30 + 'octsep cfs'!$D37*31 + 'octsep cfs'!$E37*31 + 'octsep cfs'!$F37*28+'octsep cfs'!$G37*31)*1.983471/1000</f>
        <v>2376.7357786409998</v>
      </c>
      <c r="E37" s="6">
        <f>('octsep cfs'!$D37*31 + 'octsep cfs'!$E37*31 + 'octsep cfs'!$F37*28+'octsep cfs'!$G37*31)*1.983471/1000</f>
        <v>2213.634958311</v>
      </c>
      <c r="F37" s="6">
        <f>('octsep cfs'!$E37*31 + 'octsep cfs'!$F37*28+'octsep cfs'!$G37*31)*1.983471/1000</f>
        <v>2081.498103762</v>
      </c>
      <c r="G37" s="6">
        <f>('octsep cfs'!$F37*28+'octsep cfs'!$G37*31)*1.983471/1000</f>
        <v>1872.31728516</v>
      </c>
      <c r="H37" s="6">
        <f xml:space="preserve"> 'octsep cfs'!$G37*31*1.983471/1000</f>
        <v>701.20460180399994</v>
      </c>
      <c r="I37" s="6">
        <f xml:space="preserve"> ('octsep cfs'!$H37*30 + 'octsep cfs'!$I37*31 + 'octsep cfs'!$J37*30 + 'octsep cfs'!$K37*31 + 'octsep cfs'!$L37*31 + 'octsep cfs'!$M37*30)*1.983471/1000</f>
        <v>3018.1089777299999</v>
      </c>
      <c r="J37" s="6">
        <f xml:space="preserve"> ('octsep cfs'!$I37*31 + 'octsep cfs'!$J37*30 + 'octsep cfs'!$K37*31 + 'octsep cfs'!$L37*31 + 'octsep cfs'!$M37*30)*1.983471/1000</f>
        <v>2180.58834798</v>
      </c>
      <c r="K37" s="6">
        <f xml:space="preserve"> ('octsep cfs'!$J37*30 + 'octsep cfs'!$K37*31 + 'octsep cfs'!$L37*31 + 'octsep cfs'!$M37*30)*1.983471/1000</f>
        <v>758.13418644600006</v>
      </c>
      <c r="L37" s="6">
        <f xml:space="preserve"> ('octsep cfs'!$K37*31 + 'octsep cfs'!$L37*31 + 'octsep cfs'!$M37*30)*1.983471/1000</f>
        <v>159.463134516</v>
      </c>
      <c r="M37" s="6">
        <f xml:space="preserve"> ('octsep cfs'!$L37*31 + 'octsep cfs'!$M37*30)*1.983471/1000</f>
        <v>62.005286931000001</v>
      </c>
      <c r="N37" s="6">
        <f xml:space="preserve"> 'octsep cfs'!$M37*30*1.983471/1000</f>
        <v>26.895866760000001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1072.278306897</v>
      </c>
      <c r="C38" s="6">
        <f xml:space="preserve"> ('octsep cfs'!$B38*31 + 'octsep cfs'!$C38*30 + 'octsep cfs'!$D38*31 + 'octsep cfs'!$E38*31 + 'octsep cfs'!$F38*28+'octsep cfs'!$G38*31)*1.983471/1000</f>
        <v>1045.382440137</v>
      </c>
      <c r="D38" s="6">
        <f xml:space="preserve"> ('octsep cfs'!$C38*30 + 'octsep cfs'!$D38*31 + 'octsep cfs'!$E38*31 + 'octsep cfs'!$F38*28+'octsep cfs'!$G38*31)*1.983471/1000</f>
        <v>989.30574802499996</v>
      </c>
      <c r="E38" s="6">
        <f>('octsep cfs'!$D38*31 + 'octsep cfs'!$E38*31 + 'octsep cfs'!$F38*28+'octsep cfs'!$G38*31)*1.983471/1000</f>
        <v>927.83798173500008</v>
      </c>
      <c r="F38" s="6">
        <f>('octsep cfs'!$E38*31 + 'octsep cfs'!$F38*28+'octsep cfs'!$G38*31)*1.983471/1000</f>
        <v>824.35434925200002</v>
      </c>
      <c r="G38" s="6">
        <f>('octsep cfs'!$F38*28+'octsep cfs'!$G38*31)*1.983471/1000</f>
        <v>632.75898453599996</v>
      </c>
      <c r="H38" s="6">
        <f xml:space="preserve"> 'octsep cfs'!$G38*31*1.983471/1000</f>
        <v>329.08164055200001</v>
      </c>
      <c r="I38" s="6">
        <f xml:space="preserve"> ('octsep cfs'!$H38*30 + 'octsep cfs'!$I38*31 + 'octsep cfs'!$J38*30 + 'octsep cfs'!$K38*31 + 'octsep cfs'!$L38*31 + 'octsep cfs'!$M38*30)*1.983471/1000</f>
        <v>3125.5873208070002</v>
      </c>
      <c r="J38" s="6">
        <f xml:space="preserve"> ('octsep cfs'!$I38*31 + 'octsep cfs'!$J38*30 + 'octsep cfs'!$K38*31 + 'octsep cfs'!$L38*31 + 'octsep cfs'!$M38*30)*1.983471/1000</f>
        <v>1765.679933787</v>
      </c>
      <c r="K38" s="6">
        <f xml:space="preserve"> ('octsep cfs'!$J38*30 + 'octsep cfs'!$K38*31 + 'octsep cfs'!$L38*31 + 'octsep cfs'!$M38*30)*1.983471/1000</f>
        <v>660.62476861499999</v>
      </c>
      <c r="L38" s="6">
        <f xml:space="preserve"> ('octsep cfs'!$K38*31 + 'octsep cfs'!$L38*31 + 'octsep cfs'!$M38*30)*1.983471/1000</f>
        <v>192.803298555</v>
      </c>
      <c r="M38" s="6">
        <f xml:space="preserve"> ('octsep cfs'!$L38*31 + 'octsep cfs'!$M38*30)*1.983471/1000</f>
        <v>84.892558800000003</v>
      </c>
      <c r="N38" s="6">
        <f xml:space="preserve"> 'octsep cfs'!$M38*30*1.983471/1000</f>
        <v>39.391734060000005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2034.3906675120002</v>
      </c>
      <c r="C39" s="6">
        <f xml:space="preserve"> ('octsep cfs'!$B39*31 + 'octsep cfs'!$C39*30 + 'octsep cfs'!$D39*31 + 'octsep cfs'!$E39*31 + 'octsep cfs'!$F39*28+'octsep cfs'!$G39*31)*1.983471/1000</f>
        <v>1994.9989334519998</v>
      </c>
      <c r="D39" s="6">
        <f xml:space="preserve"> ('octsep cfs'!$C39*30 + 'octsep cfs'!$D39*31 + 'octsep cfs'!$E39*31 + 'octsep cfs'!$F39*28+'octsep cfs'!$G39*31)*1.983471/1000</f>
        <v>1904.6121599820001</v>
      </c>
      <c r="E39" s="6">
        <f>('octsep cfs'!$D39*31 + 'octsep cfs'!$E39*31 + 'octsep cfs'!$F39*28+'octsep cfs'!$G39*31)*1.983471/1000</f>
        <v>1685.6369615819999</v>
      </c>
      <c r="F39" s="6">
        <f>('octsep cfs'!$E39*31 + 'octsep cfs'!$F39*28+'octsep cfs'!$G39*31)*1.983471/1000</f>
        <v>1316.9573059859999</v>
      </c>
      <c r="G39" s="6">
        <f>('octsep cfs'!$F39*28+'octsep cfs'!$G39*31)*1.983471/1000</f>
        <v>1076.048885268</v>
      </c>
      <c r="H39" s="6">
        <f xml:space="preserve"> 'octsep cfs'!$G39*31*1.983471/1000</f>
        <v>462.14080911600001</v>
      </c>
      <c r="I39" s="6">
        <f xml:space="preserve"> ('octsep cfs'!$H39*30 + 'octsep cfs'!$I39*31 + 'octsep cfs'!$J39*30 + 'octsep cfs'!$K39*31 + 'octsep cfs'!$L39*31 + 'octsep cfs'!$M39*30)*1.983471/1000</f>
        <v>1830.539435487</v>
      </c>
      <c r="J39" s="6">
        <f xml:space="preserve"> ('octsep cfs'!$I39*31 + 'octsep cfs'!$J39*30 + 'octsep cfs'!$K39*31 + 'octsep cfs'!$L39*31 + 'octsep cfs'!$M39*30)*1.983471/1000</f>
        <v>1083.4650833370001</v>
      </c>
      <c r="K39" s="6">
        <f xml:space="preserve"> ('octsep cfs'!$J39*30 + 'octsep cfs'!$K39*31 + 'octsep cfs'!$L39*31 + 'octsep cfs'!$M39*30)*1.983471/1000</f>
        <v>394.12758852599995</v>
      </c>
      <c r="L39" s="6">
        <f xml:space="preserve"> ('octsep cfs'!$K39*31 + 'octsep cfs'!$L39*31 + 'octsep cfs'!$M39*30)*1.983471/1000</f>
        <v>138.61685430599999</v>
      </c>
      <c r="M39" s="6">
        <f xml:space="preserve"> ('octsep cfs'!$L39*31 + 'octsep cfs'!$M39*30)*1.983471/1000</f>
        <v>61.572890252999997</v>
      </c>
      <c r="N39" s="6">
        <f xml:space="preserve"> 'octsep cfs'!$M39*30*1.983471/1000</f>
        <v>30.644626949999999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788.21352416100001</v>
      </c>
      <c r="C40" s="6">
        <f xml:space="preserve"> ('octsep cfs'!$B40*31 + 'octsep cfs'!$C40*30 + 'octsep cfs'!$D40*31 + 'octsep cfs'!$E40*31 + 'octsep cfs'!$F40*29 + 'octsep cfs'!$G40*31)*1.983471/1000</f>
        <v>757.56889721099992</v>
      </c>
      <c r="D40" s="6">
        <f xml:space="preserve"> ('octsep cfs'!$C40*30 + 'octsep cfs'!$D40*31 + 'octsep cfs'!$E40*31 + 'octsep cfs'!$F40*29+'octsep cfs'!$G40*31)*1.983471/1000</f>
        <v>720.36889860600002</v>
      </c>
      <c r="E40" s="6">
        <f>('octsep cfs'!$D40*31 + 'octsep cfs'!$E40*31 + 'octsep cfs'!$F40*29+'octsep cfs'!$G40*31)*1.983471/1000</f>
        <v>607.96559703599996</v>
      </c>
      <c r="F40" s="6">
        <f>('octsep cfs'!$E40*31 + 'octsep cfs'!$F40*29+'octsep cfs'!$G40*31)*1.983471/1000</f>
        <v>506.08064217899999</v>
      </c>
      <c r="G40" s="6">
        <f>('octsep cfs'!$F40*29+'octsep cfs'!$G40*31)*1.983471/1000</f>
        <v>365.21254828799999</v>
      </c>
      <c r="H40" s="6">
        <f xml:space="preserve"> 'octsep cfs'!$G40*31*1.983471/1000</f>
        <v>223.99933044299999</v>
      </c>
      <c r="I40" s="6">
        <f xml:space="preserve"> ('octsep cfs'!$H40*30 + 'octsep cfs'!$I40*31 + 'octsep cfs'!$J40*30 + 'octsep cfs'!$K40*31 + 'octsep cfs'!$L40*31 + 'octsep cfs'!$M40*30)*1.983471/1000</f>
        <v>3838.5479552279999</v>
      </c>
      <c r="J40" s="6">
        <f xml:space="preserve"> ('octsep cfs'!$I40*31 + 'octsep cfs'!$J40*30 + 'octsep cfs'!$K40*31 + 'octsep cfs'!$L40*31 + 'octsep cfs'!$M40*30)*1.983471/1000</f>
        <v>2988.174433398</v>
      </c>
      <c r="K40" s="6">
        <f xml:space="preserve"> ('octsep cfs'!$J40*30 + 'octsep cfs'!$K40*31 + 'octsep cfs'!$L40*31 + 'octsep cfs'!$M40*30)*1.983471/1000</f>
        <v>1482.957960918</v>
      </c>
      <c r="L40" s="6">
        <f xml:space="preserve"> ('octsep cfs'!$K40*31 + 'octsep cfs'!$L40*31 + 'octsep cfs'!$M40*30)*1.983471/1000</f>
        <v>371.896845558</v>
      </c>
      <c r="M40" s="6">
        <f xml:space="preserve"> ('octsep cfs'!$L40*31 + 'octsep cfs'!$M40*30)*1.983471/1000</f>
        <v>160.13354771399997</v>
      </c>
      <c r="N40" s="6">
        <f xml:space="preserve"> 'octsep cfs'!$M40*30*1.983471/1000</f>
        <v>73.190079900000001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2990.0904663840001</v>
      </c>
      <c r="C41" s="6">
        <f xml:space="preserve"> ('octsep cfs'!$B41*31 + 'octsep cfs'!$C41*30 + 'octsep cfs'!$D41*31 + 'octsep cfs'!$E41*31 + 'octsep cfs'!$F41*28+'octsep cfs'!$G41*31)*1.983471/1000</f>
        <v>2916.9003864839997</v>
      </c>
      <c r="D41" s="6">
        <f xml:space="preserve"> ('octsep cfs'!$C41*30 + 'octsep cfs'!$D41*31 + 'octsep cfs'!$E41*31 + 'octsep cfs'!$F41*28+'octsep cfs'!$G41*31)*1.983471/1000</f>
        <v>2836.4746043759997</v>
      </c>
      <c r="E41" s="6">
        <f>('octsep cfs'!$D41*31 + 'octsep cfs'!$E41*31 + 'octsep cfs'!$F41*28+'octsep cfs'!$G41*31)*1.983471/1000</f>
        <v>2646.7754379359999</v>
      </c>
      <c r="F41" s="6">
        <f>('octsep cfs'!$E41*31 + 'octsep cfs'!$F41*28+'octsep cfs'!$G41*31)*1.983471/1000</f>
        <v>1611.4472122980001</v>
      </c>
      <c r="G41" s="6">
        <f>('octsep cfs'!$F41*28+'octsep cfs'!$G41*31)*1.983471/1000</f>
        <v>1111.737478971</v>
      </c>
      <c r="H41" s="6">
        <f xml:space="preserve"> 'octsep cfs'!$G41*31*1.983471/1000</f>
        <v>542.25915321899993</v>
      </c>
      <c r="I41" s="6">
        <f xml:space="preserve"> ('octsep cfs'!$H41*30 + 'octsep cfs'!$I41*31 + 'octsep cfs'!$J41*30 + 'octsep cfs'!$K41*31 + 'octsep cfs'!$L41*31 + 'octsep cfs'!$M41*30)*1.983471/1000</f>
        <v>3345.0167340659996</v>
      </c>
      <c r="J41" s="6">
        <f xml:space="preserve"> ('octsep cfs'!$I41*31 + 'octsep cfs'!$J41*30 + 'octsep cfs'!$K41*31 + 'octsep cfs'!$L41*31 + 'octsep cfs'!$M41*30)*1.983471/1000</f>
        <v>1924.3556303159999</v>
      </c>
      <c r="K41" s="6">
        <f xml:space="preserve"> ('octsep cfs'!$J41*30 + 'octsep cfs'!$K41*31 + 'octsep cfs'!$L41*31 + 'octsep cfs'!$M41*30)*1.983471/1000</f>
        <v>836.45550582299995</v>
      </c>
      <c r="L41" s="6">
        <f xml:space="preserve"> ('octsep cfs'!$K41*31 + 'octsep cfs'!$L41*31 + 'octsep cfs'!$M41*30)*1.983471/1000</f>
        <v>278.78279946299995</v>
      </c>
      <c r="M41" s="6">
        <f xml:space="preserve"> ('octsep cfs'!$L41*31 + 'octsep cfs'!$M41*30)*1.983471/1000</f>
        <v>134.53288751700001</v>
      </c>
      <c r="N41" s="6">
        <f xml:space="preserve"> 'octsep cfs'!$M41*30*1.983471/1000</f>
        <v>55.398345029999994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1149.6475601939999</v>
      </c>
      <c r="C42" s="6">
        <f xml:space="preserve"> ('octsep cfs'!$B42*31 + 'octsep cfs'!$C42*30 + 'octsep cfs'!$D42*31 + 'octsep cfs'!$E42*31 + 'octsep cfs'!$F42*28+'octsep cfs'!$G42*31)*1.983471/1000</f>
        <v>1094.2492151639999</v>
      </c>
      <c r="D42" s="6">
        <f xml:space="preserve"> ('octsep cfs'!$C42*30 + 'octsep cfs'!$D42*31 + 'octsep cfs'!$E42*31 + 'octsep cfs'!$F42*28+'octsep cfs'!$G42*31)*1.983471/1000</f>
        <v>1048.748390424</v>
      </c>
      <c r="E42" s="6">
        <f>('octsep cfs'!$D42*31 + 'octsep cfs'!$E42*31 + 'octsep cfs'!$F42*28+'octsep cfs'!$G42*31)*1.983471/1000</f>
        <v>949.61450984399994</v>
      </c>
      <c r="F42" s="6">
        <f>('octsep cfs'!$E42*31 + 'octsep cfs'!$F42*28+'octsep cfs'!$G42*31)*1.983471/1000</f>
        <v>839.18277844800002</v>
      </c>
      <c r="G42" s="6">
        <f>('octsep cfs'!$F42*28+'octsep cfs'!$G42*31)*1.983471/1000</f>
        <v>630.61683585599997</v>
      </c>
      <c r="H42" s="6">
        <f xml:space="preserve"> 'octsep cfs'!$G42*31*1.983471/1000</f>
        <v>527.31766617599999</v>
      </c>
      <c r="I42" s="6">
        <f xml:space="preserve"> ('octsep cfs'!$H42*30 + 'octsep cfs'!$I42*31 + 'octsep cfs'!$J42*30 + 'octsep cfs'!$K42*31 + 'octsep cfs'!$L42*31 + 'octsep cfs'!$M42*30)*1.983471/1000</f>
        <v>2282.2551210269999</v>
      </c>
      <c r="J42" s="6">
        <f xml:space="preserve"> ('octsep cfs'!$I42*31 + 'octsep cfs'!$J42*30 + 'octsep cfs'!$K42*31 + 'octsep cfs'!$L42*31 + 'octsep cfs'!$M42*30)*1.983471/1000</f>
        <v>1329.891520377</v>
      </c>
      <c r="K42" s="6">
        <f xml:space="preserve"> ('octsep cfs'!$J42*30 + 'octsep cfs'!$K42*31 + 'octsep cfs'!$L42*31 + 'octsep cfs'!$M42*30)*1.983471/1000</f>
        <v>473.49221364900001</v>
      </c>
      <c r="L42" s="6">
        <f xml:space="preserve"> ('octsep cfs'!$K42*31 + 'octsep cfs'!$L42*31 + 'octsep cfs'!$M42*30)*1.983471/1000</f>
        <v>148.837680369</v>
      </c>
      <c r="M42" s="6">
        <f xml:space="preserve"> ('octsep cfs'!$L42*31 + 'octsep cfs'!$M42*30)*1.983471/1000</f>
        <v>57.344130081000003</v>
      </c>
      <c r="N42" s="6">
        <f xml:space="preserve"> 'octsep cfs'!$M42*30*1.983471/1000</f>
        <v>26.538841980000001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1855.9060461060001</v>
      </c>
      <c r="C43" s="6">
        <f xml:space="preserve"> ('octsep cfs'!$B43*31 + 'octsep cfs'!$C43*30 + 'octsep cfs'!$D43*31 + 'octsep cfs'!$E43*31 + 'octsep cfs'!$F43*28+'octsep cfs'!$G43*31)*1.983471/1000</f>
        <v>1829.3672041259999</v>
      </c>
      <c r="D43" s="6">
        <f xml:space="preserve"> ('octsep cfs'!$C43*30 + 'octsep cfs'!$D43*31 + 'octsep cfs'!$E43*31 + 'octsep cfs'!$F43*28+'octsep cfs'!$G43*31)*1.983471/1000</f>
        <v>1789.2772882739998</v>
      </c>
      <c r="E43" s="6">
        <f>('octsep cfs'!$D43*31 + 'octsep cfs'!$E43*31 + 'octsep cfs'!$F43*28+'octsep cfs'!$G43*31)*1.983471/1000</f>
        <v>1676.1599371440002</v>
      </c>
      <c r="F43" s="6">
        <f>('octsep cfs'!$E43*31 + 'octsep cfs'!$F43*28+'octsep cfs'!$G43*31)*1.983471/1000</f>
        <v>1365.709039695</v>
      </c>
      <c r="G43" s="6">
        <f>('octsep cfs'!$F43*28+'octsep cfs'!$G43*31)*1.983471/1000</f>
        <v>874.30013250299999</v>
      </c>
      <c r="H43" s="6">
        <f xml:space="preserve"> 'octsep cfs'!$G43*31*1.983471/1000</f>
        <v>443.38709081099995</v>
      </c>
      <c r="I43" s="6">
        <f xml:space="preserve"> ('octsep cfs'!$H43*30 + 'octsep cfs'!$I43*31 + 'octsep cfs'!$J43*30 + 'octsep cfs'!$K43*31 + 'octsep cfs'!$L43*31 + 'octsep cfs'!$M43*30)*1.983471/1000</f>
        <v>2812.990307736</v>
      </c>
      <c r="J43" s="6">
        <f xml:space="preserve"> ('octsep cfs'!$I43*31 + 'octsep cfs'!$J43*30 + 'octsep cfs'!$K43*31 + 'octsep cfs'!$L43*31 + 'octsep cfs'!$M43*30)*1.983471/1000</f>
        <v>2227.4101644060001</v>
      </c>
      <c r="K43" s="6">
        <f xml:space="preserve"> ('octsep cfs'!$J43*30 + 'octsep cfs'!$K43*31 + 'octsep cfs'!$L43*31 + 'octsep cfs'!$M43*30)*1.983471/1000</f>
        <v>907.025420532</v>
      </c>
      <c r="L43" s="6">
        <f xml:space="preserve"> ('octsep cfs'!$K43*31 + 'octsep cfs'!$L43*31 + 'octsep cfs'!$M43*30)*1.983471/1000</f>
        <v>193.98743074199999</v>
      </c>
      <c r="M43" s="6">
        <f xml:space="preserve"> ('octsep cfs'!$L43*31 + 'octsep cfs'!$M43*30)*1.983471/1000</f>
        <v>60.251898566999998</v>
      </c>
      <c r="N43" s="6">
        <f xml:space="preserve"> 'octsep cfs'!$M43*30*1.983471/1000</f>
        <v>27.847932840000002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2068.4409141689998</v>
      </c>
      <c r="C44" s="6">
        <f xml:space="preserve"> ('octsep cfs'!$B44*31 + 'octsep cfs'!$C44*30 + 'octsep cfs'!$D44*31 + 'octsep cfs'!$E44*31 + 'octsep cfs'!$F44*29 + 'octsep cfs'!$G44*31)*1.983471/1000</f>
        <v>2040.5929813290002</v>
      </c>
      <c r="D44" s="6">
        <f xml:space="preserve"> ('octsep cfs'!$C44*30 + 'octsep cfs'!$D44*31 + 'octsep cfs'!$E44*31 + 'octsep cfs'!$F44*29+'octsep cfs'!$G44*31)*1.983471/1000</f>
        <v>1961.3354636399999</v>
      </c>
      <c r="E44" s="6">
        <f>('octsep cfs'!$D44*31 + 'octsep cfs'!$E44*31 + 'octsep cfs'!$F44*29+'octsep cfs'!$G44*31)*1.983471/1000</f>
        <v>1829.6528239499999</v>
      </c>
      <c r="F44" s="6">
        <f>('octsep cfs'!$E44*31 + 'octsep cfs'!$F44*29+'octsep cfs'!$G44*31)*1.983471/1000</f>
        <v>1674.3966314250001</v>
      </c>
      <c r="G44" s="6">
        <f>('octsep cfs'!$F44*29+'octsep cfs'!$G44*31)*1.983471/1000</f>
        <v>1457.8987883039999</v>
      </c>
      <c r="H44" s="6">
        <f xml:space="preserve"> 'octsep cfs'!$G44*31*1.983471/1000</f>
        <v>623.79171214500002</v>
      </c>
      <c r="I44" s="6">
        <f xml:space="preserve"> ('octsep cfs'!$H44*30 + 'octsep cfs'!$I44*31 + 'octsep cfs'!$J44*30 + 'octsep cfs'!$K44*31 + 'octsep cfs'!$L44*31 + 'octsep cfs'!$M44*30)*1.983471/1000</f>
        <v>1683.8161352039999</v>
      </c>
      <c r="J44" s="6">
        <f xml:space="preserve"> ('octsep cfs'!$I44*31 + 'octsep cfs'!$J44*30 + 'octsep cfs'!$K44*31 + 'octsep cfs'!$L44*31 + 'octsep cfs'!$M44*30)*1.983471/1000</f>
        <v>1226.705408544</v>
      </c>
      <c r="K44" s="6">
        <f xml:space="preserve"> ('octsep cfs'!$J44*30 + 'octsep cfs'!$K44*31 + 'octsep cfs'!$L44*31 + 'octsep cfs'!$M44*30)*1.983471/1000</f>
        <v>599.77782874799993</v>
      </c>
      <c r="L44" s="6">
        <f xml:space="preserve"> ('octsep cfs'!$K44*31 + 'octsep cfs'!$L44*31 + 'octsep cfs'!$M44*30)*1.983471/1000</f>
        <v>241.14643723799998</v>
      </c>
      <c r="M44" s="6">
        <f xml:space="preserve"> ('octsep cfs'!$L44*31 + 'octsep cfs'!$M44*30)*1.983471/1000</f>
        <v>145.840655688</v>
      </c>
      <c r="N44" s="6">
        <f xml:space="preserve"> 'octsep cfs'!$M44*30*1.983471/1000</f>
        <v>92.469418019999992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2349.8656970040001</v>
      </c>
      <c r="C45" s="6">
        <f xml:space="preserve"> ('octsep cfs'!$B45*31 + 'octsep cfs'!$C45*30 + 'octsep cfs'!$D45*31 + 'octsep cfs'!$E45*31 + 'octsep cfs'!$F45*28+'octsep cfs'!$G45*31)*1.983471/1000</f>
        <v>2257.3962789839998</v>
      </c>
      <c r="D45" s="6">
        <f xml:space="preserve"> ('octsep cfs'!$C45*30 + 'octsep cfs'!$D45*31 + 'octsep cfs'!$E45*31 + 'octsep cfs'!$F45*28+'octsep cfs'!$G45*31)*1.983471/1000</f>
        <v>2068.9367819190002</v>
      </c>
      <c r="E45" s="6">
        <f>('octsep cfs'!$D45*31 + 'octsep cfs'!$E45*31 + 'octsep cfs'!$F45*28+'octsep cfs'!$G45*31)*1.983471/1000</f>
        <v>1692.573159669</v>
      </c>
      <c r="F45" s="6">
        <f>('octsep cfs'!$E45*31 + 'octsep cfs'!$F45*28+'octsep cfs'!$G45*31)*1.983471/1000</f>
        <v>1302.1268933189999</v>
      </c>
      <c r="G45" s="6">
        <f>('octsep cfs'!$F45*28+'octsep cfs'!$G45*31)*1.983471/1000</f>
        <v>742.95864982499995</v>
      </c>
      <c r="H45" s="6">
        <f xml:space="preserve"> 'octsep cfs'!$G45*31*1.983471/1000</f>
        <v>521.47634408099998</v>
      </c>
      <c r="I45" s="6">
        <f xml:space="preserve"> ('octsep cfs'!$H45*30 + 'octsep cfs'!$I45*31 + 'octsep cfs'!$J45*30 + 'octsep cfs'!$K45*31 + 'octsep cfs'!$L45*31 + 'octsep cfs'!$M45*30)*1.983471/1000</f>
        <v>3551.9701147349997</v>
      </c>
      <c r="J45" s="6">
        <f xml:space="preserve"> ('octsep cfs'!$I45*31 + 'octsep cfs'!$J45*30 + 'octsep cfs'!$K45*31 + 'octsep cfs'!$L45*31 + 'octsep cfs'!$M45*30)*1.983471/1000</f>
        <v>1951.6660425150001</v>
      </c>
      <c r="K45" s="6">
        <f xml:space="preserve"> ('octsep cfs'!$J45*30 + 'octsep cfs'!$K45*31 + 'octsep cfs'!$L45*31 + 'octsep cfs'!$M45*30)*1.983471/1000</f>
        <v>628.82179460100008</v>
      </c>
      <c r="L45" s="6">
        <f xml:space="preserve"> ('octsep cfs'!$K45*31 + 'octsep cfs'!$L45*31 + 'octsep cfs'!$M45*30)*1.983471/1000</f>
        <v>202.712719671</v>
      </c>
      <c r="M45" s="6">
        <f xml:space="preserve"> ('octsep cfs'!$L45*31 + 'octsep cfs'!$M45*30)*1.983471/1000</f>
        <v>90.005947038000002</v>
      </c>
      <c r="N45" s="6">
        <f xml:space="preserve"> 'octsep cfs'!$M45*30*1.983471/1000</f>
        <v>52.006609620000006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1517.710356309</v>
      </c>
      <c r="C46" s="6">
        <f xml:space="preserve"> ('octsep cfs'!$B46*31 + 'octsep cfs'!$C46*30 + 'octsep cfs'!$D46*31 + 'octsep cfs'!$E46*31 + 'octsep cfs'!$F46*28+'octsep cfs'!$G46*31)*1.983471/1000</f>
        <v>1465.7037466889999</v>
      </c>
      <c r="D46" s="6">
        <f xml:space="preserve"> ('octsep cfs'!$C46*30 + 'octsep cfs'!$D46*31 + 'octsep cfs'!$E46*31 + 'octsep cfs'!$F46*28+'octsep cfs'!$G46*31)*1.983471/1000</f>
        <v>1393.517303115</v>
      </c>
      <c r="E46" s="6">
        <f>('octsep cfs'!$D46*31 + 'octsep cfs'!$E46*31 + 'octsep cfs'!$F46*28+'octsep cfs'!$G46*31)*1.983471/1000</f>
        <v>1327.7652394649999</v>
      </c>
      <c r="F46" s="6">
        <f>('octsep cfs'!$E46*31 + 'octsep cfs'!$F46*28+'octsep cfs'!$G46*31)*1.983471/1000</f>
        <v>1224.957970593</v>
      </c>
      <c r="G46" s="6">
        <f>('octsep cfs'!$F46*28+'octsep cfs'!$G46*31)*1.983471/1000</f>
        <v>922.50046127400003</v>
      </c>
      <c r="H46" s="6">
        <f xml:space="preserve"> 'octsep cfs'!$G46*31*1.983471/1000</f>
        <v>472.593701286</v>
      </c>
      <c r="I46" s="6">
        <f xml:space="preserve"> ('octsep cfs'!$H46*30 + 'octsep cfs'!$I46*31 + 'octsep cfs'!$J46*30 + 'octsep cfs'!$K46*31 + 'octsep cfs'!$L46*31 + 'octsep cfs'!$M46*30)*1.983471/1000</f>
        <v>2873.9403880949999</v>
      </c>
      <c r="J46" s="6">
        <f xml:space="preserve"> ('octsep cfs'!$I46*31 + 'octsep cfs'!$J46*30 + 'octsep cfs'!$K46*31 + 'octsep cfs'!$L46*31 + 'octsep cfs'!$M46*30)*1.983471/1000</f>
        <v>2286.5156167350001</v>
      </c>
      <c r="K46" s="6">
        <f xml:space="preserve"> ('octsep cfs'!$J46*30 + 'octsep cfs'!$K46*31 + 'octsep cfs'!$L46*31 + 'octsep cfs'!$M46*30)*1.983471/1000</f>
        <v>947.99203056600004</v>
      </c>
      <c r="L46" s="6">
        <f xml:space="preserve"> ('octsep cfs'!$K46*31 + 'octsep cfs'!$L46*31 + 'octsep cfs'!$M46*30)*1.983471/1000</f>
        <v>240.72594138599999</v>
      </c>
      <c r="M46" s="6">
        <f xml:space="preserve"> ('octsep cfs'!$L46*31 + 'octsep cfs'!$M46*30)*1.983471/1000</f>
        <v>95.861153430000002</v>
      </c>
      <c r="N46" s="6">
        <f xml:space="preserve"> 'octsep cfs'!$M46*30*1.983471/1000</f>
        <v>46.056196620000001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2028.8329817700001</v>
      </c>
      <c r="C47" s="6">
        <f xml:space="preserve"> ('octsep cfs'!$B47*31 + 'octsep cfs'!$C47*30 + 'octsep cfs'!$D47*31 + 'octsep cfs'!$E47*31 + 'octsep cfs'!$F47*28+'octsep cfs'!$G47*31)*1.983471/1000</f>
        <v>1982.7767851499998</v>
      </c>
      <c r="D47" s="6">
        <f xml:space="preserve"> ('octsep cfs'!$C47*30 + 'octsep cfs'!$D47*31 + 'octsep cfs'!$E47*31 + 'octsep cfs'!$F47*28+'octsep cfs'!$G47*31)*1.983471/1000</f>
        <v>1911.6356307929998</v>
      </c>
      <c r="E47" s="6">
        <f>('octsep cfs'!$D47*31 + 'octsep cfs'!$E47*31 + 'octsep cfs'!$F47*28+'octsep cfs'!$G47*31)*1.983471/1000</f>
        <v>1779.476958063</v>
      </c>
      <c r="F47" s="6">
        <f>('octsep cfs'!$E47*31 + 'octsep cfs'!$F47*28+'octsep cfs'!$G47*31)*1.983471/1000</f>
        <v>1612.538121348</v>
      </c>
      <c r="G47" s="6">
        <f>('octsep cfs'!$F47*28+'octsep cfs'!$G47*31)*1.983471/1000</f>
        <v>1147.5073949849998</v>
      </c>
      <c r="H47" s="6">
        <f xml:space="preserve"> 'octsep cfs'!$G47*31*1.983471/1000</f>
        <v>448.18312368899996</v>
      </c>
      <c r="I47" s="6">
        <f xml:space="preserve"> ('octsep cfs'!$H47*30 + 'octsep cfs'!$I47*31 + 'octsep cfs'!$J47*30 + 'octsep cfs'!$K47*31 + 'octsep cfs'!$L47*31 + 'octsep cfs'!$M47*30)*1.983471/1000</f>
        <v>3940.3377034770001</v>
      </c>
      <c r="J47" s="6">
        <f xml:space="preserve"> ('octsep cfs'!$I47*31 + 'octsep cfs'!$J47*30 + 'octsep cfs'!$K47*31 + 'octsep cfs'!$L47*31 + 'octsep cfs'!$M47*30)*1.983471/1000</f>
        <v>2983.1542682969998</v>
      </c>
      <c r="K47" s="6">
        <f xml:space="preserve"> ('octsep cfs'!$J47*30 + 'octsep cfs'!$K47*31 + 'octsep cfs'!$L47*31 + 'octsep cfs'!$M47*30)*1.983471/1000</f>
        <v>1235.123259468</v>
      </c>
      <c r="L47" s="6">
        <f xml:space="preserve"> ('octsep cfs'!$K47*31 + 'octsep cfs'!$L47*31 + 'octsep cfs'!$M47*30)*1.983471/1000</f>
        <v>417.83403391799999</v>
      </c>
      <c r="M47" s="6">
        <f xml:space="preserve"> ('octsep cfs'!$L47*31 + 'octsep cfs'!$M47*30)*1.983471/1000</f>
        <v>143.72230866000001</v>
      </c>
      <c r="N47" s="6">
        <f xml:space="preserve"> 'octsep cfs'!$M47*30*1.983471/1000</f>
        <v>61.943799330000004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2941.2177409440001</v>
      </c>
      <c r="C48" s="6">
        <f xml:space="preserve"> ('octsep cfs'!$B48*31 + 'octsep cfs'!$C48*30 + 'octsep cfs'!$D48*31 + 'octsep cfs'!$E48*31 + 'octsep cfs'!$F48*29 + 'octsep cfs'!$G48*31)*1.983471/1000</f>
        <v>2879.2739416140003</v>
      </c>
      <c r="D48" s="6">
        <f xml:space="preserve"> ('octsep cfs'!$C48*30 + 'octsep cfs'!$D48*31 + 'octsep cfs'!$E48*31 + 'octsep cfs'!$F48*29+'octsep cfs'!$G48*31)*1.983471/1000</f>
        <v>2796.6346058700001</v>
      </c>
      <c r="E48" s="6">
        <f>('octsep cfs'!$D48*31 + 'octsep cfs'!$E48*31 + 'octsep cfs'!$F48*29+'octsep cfs'!$G48*31)*1.983471/1000</f>
        <v>2694.8825435699996</v>
      </c>
      <c r="F48" s="6">
        <f>('octsep cfs'!$E48*31 + 'octsep cfs'!$F48*29+'octsep cfs'!$G48*31)*1.983471/1000</f>
        <v>2572.0918043729998</v>
      </c>
      <c r="G48" s="6">
        <f>('octsep cfs'!$F48*29+'octsep cfs'!$G48*31)*1.983471/1000</f>
        <v>2217.8617350119998</v>
      </c>
      <c r="H48" s="6">
        <f xml:space="preserve"> 'octsep cfs'!$G48*31*1.983471/1000</f>
        <v>1658.013160965</v>
      </c>
      <c r="I48" s="6">
        <f xml:space="preserve"> ('octsep cfs'!$H48*30 + 'octsep cfs'!$I48*31 + 'octsep cfs'!$J48*30 + 'octsep cfs'!$K48*31 + 'octsep cfs'!$L48*31 + 'octsep cfs'!$M48*30)*1.983471/1000</f>
        <v>4001.6348912610001</v>
      </c>
      <c r="J48" s="6">
        <f xml:space="preserve"> ('octsep cfs'!$I48*31 + 'octsep cfs'!$J48*30 + 'octsep cfs'!$K48*31 + 'octsep cfs'!$L48*31 + 'octsep cfs'!$M48*30)*1.983471/1000</f>
        <v>3100.920875451</v>
      </c>
      <c r="K48" s="6">
        <f xml:space="preserve"> ('octsep cfs'!$J48*30 + 'octsep cfs'!$K48*31 + 'octsep cfs'!$L48*31 + 'octsep cfs'!$M48*30)*1.983471/1000</f>
        <v>1289.1272243850001</v>
      </c>
      <c r="L48" s="6">
        <f xml:space="preserve"> ('octsep cfs'!$K48*31 + 'octsep cfs'!$L48*31 + 'octsep cfs'!$M48*30)*1.983471/1000</f>
        <v>357.64957336500004</v>
      </c>
      <c r="M48" s="6">
        <f xml:space="preserve"> ('octsep cfs'!$L48*31 + 'octsep cfs'!$M48*30)*1.983471/1000</f>
        <v>127.132557216</v>
      </c>
      <c r="N48" s="6">
        <f xml:space="preserve"> 'octsep cfs'!$M48*30*1.983471/1000</f>
        <v>52.363634400000002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1154.818469091</v>
      </c>
      <c r="C49" s="6">
        <f xml:space="preserve"> ('octsep cfs'!$B49*31 + 'octsep cfs'!$C49*30 + 'octsep cfs'!$D49*31 + 'octsep cfs'!$E49*31 + 'octsep cfs'!$F49*28+'octsep cfs'!$G49*31)*1.983471/1000</f>
        <v>1102.4548346909999</v>
      </c>
      <c r="D49" s="6">
        <f xml:space="preserve"> ('octsep cfs'!$C49*30 + 'octsep cfs'!$D49*31 + 'octsep cfs'!$E49*31 + 'octsep cfs'!$F49*28+'octsep cfs'!$G49*31)*1.983471/1000</f>
        <v>1042.873349322</v>
      </c>
      <c r="E49" s="6">
        <f>('octsep cfs'!$D49*31 + 'octsep cfs'!$E49*31 + 'octsep cfs'!$F49*28+'octsep cfs'!$G49*31)*1.983471/1000</f>
        <v>972.00393049199999</v>
      </c>
      <c r="F49" s="6">
        <f>('octsep cfs'!$E49*31 + 'octsep cfs'!$F49*28+'octsep cfs'!$G49*31)*1.983471/1000</f>
        <v>792.21418516799997</v>
      </c>
      <c r="G49" s="6">
        <f>('octsep cfs'!$F49*28+'octsep cfs'!$G49*31)*1.983471/1000</f>
        <v>472.47865996800004</v>
      </c>
      <c r="H49" s="6">
        <f xml:space="preserve"> 'octsep cfs'!$G49*31*1.983471/1000</f>
        <v>320.47337641199999</v>
      </c>
      <c r="I49" s="6">
        <f xml:space="preserve"> ('octsep cfs'!$H49*30 + 'octsep cfs'!$I49*31 + 'octsep cfs'!$J49*30 + 'octsep cfs'!$K49*31 + 'octsep cfs'!$L49*31 + 'octsep cfs'!$M49*30)*1.983471/1000</f>
        <v>1139.7024365999998</v>
      </c>
      <c r="J49" s="6">
        <f xml:space="preserve"> ('octsep cfs'!$I49*31 + 'octsep cfs'!$J49*30 + 'octsep cfs'!$K49*31 + 'octsep cfs'!$L49*31 + 'octsep cfs'!$M49*30)*1.983471/1000</f>
        <v>777.85782207</v>
      </c>
      <c r="K49" s="6">
        <f xml:space="preserve"> ('octsep cfs'!$J49*30 + 'octsep cfs'!$K49*31 + 'octsep cfs'!$L49*31 + 'octsep cfs'!$M49*30)*1.983471/1000</f>
        <v>312.21221969699997</v>
      </c>
      <c r="L49" s="6">
        <f xml:space="preserve"> ('octsep cfs'!$K49*31 + 'octsep cfs'!$L49*31 + 'octsep cfs'!$M49*30)*1.983471/1000</f>
        <v>117.51470633699999</v>
      </c>
      <c r="M49" s="6">
        <f xml:space="preserve"> ('octsep cfs'!$L49*31 + 'octsep cfs'!$M49*30)*1.983471/1000</f>
        <v>57.810245766000001</v>
      </c>
      <c r="N49" s="6">
        <f xml:space="preserve"> 'octsep cfs'!$M49*30*1.983471/1000</f>
        <v>43.914047939999996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3666.8507715840001</v>
      </c>
      <c r="C50" s="6">
        <f xml:space="preserve"> ('octsep cfs'!$B50*31 + 'octsep cfs'!$C50*30 + 'octsep cfs'!$D50*31 + 'octsep cfs'!$E50*31 + 'octsep cfs'!$F50*28+'octsep cfs'!$G50*31)*1.983471/1000</f>
        <v>3622.9367236439998</v>
      </c>
      <c r="D50" s="6">
        <f xml:space="preserve"> ('octsep cfs'!$C50*30 + 'octsep cfs'!$D50*31 + 'octsep cfs'!$E50*31 + 'octsep cfs'!$F50*28+'octsep cfs'!$G50*31)*1.983471/1000</f>
        <v>3562.8018498659999</v>
      </c>
      <c r="E50" s="6">
        <f>('octsep cfs'!$D50*31 + 'octsep cfs'!$E50*31 + 'octsep cfs'!$F50*28+'octsep cfs'!$G50*31)*1.983471/1000</f>
        <v>3324.9638422559997</v>
      </c>
      <c r="F50" s="6">
        <f>('octsep cfs'!$E50*31 + 'octsep cfs'!$F50*28+'octsep cfs'!$G50*31)*1.983471/1000</f>
        <v>2655.117916962</v>
      </c>
      <c r="G50" s="6">
        <f>('octsep cfs'!$F50*28+'octsep cfs'!$G50*31)*1.983471/1000</f>
        <v>1200.3827649030002</v>
      </c>
      <c r="H50" s="6">
        <f xml:space="preserve"> 'octsep cfs'!$G50*31*1.983471/1000</f>
        <v>696.71600693100004</v>
      </c>
      <c r="I50" s="6">
        <f xml:space="preserve"> ('octsep cfs'!$H50*30 + 'octsep cfs'!$I50*31 + 'octsep cfs'!$J50*30 + 'octsep cfs'!$K50*31 + 'octsep cfs'!$L50*31 + 'octsep cfs'!$M50*30)*1.983471/1000</f>
        <v>4801.8226298489999</v>
      </c>
      <c r="J50" s="6">
        <f xml:space="preserve"> ('octsep cfs'!$I50*31 + 'octsep cfs'!$J50*30 + 'octsep cfs'!$K50*31 + 'octsep cfs'!$L50*31 + 'octsep cfs'!$M50*30)*1.983471/1000</f>
        <v>3391.0392116789999</v>
      </c>
      <c r="K50" s="6">
        <f xml:space="preserve"> ('octsep cfs'!$J50*30 + 'octsep cfs'!$K50*31 + 'octsep cfs'!$L50*31 + 'octsep cfs'!$M50*30)*1.983471/1000</f>
        <v>1864.5480292529999</v>
      </c>
      <c r="L50" s="6">
        <f xml:space="preserve"> ('octsep cfs'!$K50*31 + 'octsep cfs'!$L50*31 + 'octsep cfs'!$M50*30)*1.983471/1000</f>
        <v>393.01089435299997</v>
      </c>
      <c r="M50" s="6">
        <f xml:space="preserve"> ('octsep cfs'!$L50*31 + 'octsep cfs'!$M50*30)*1.983471/1000</f>
        <v>118.899169095</v>
      </c>
      <c r="N50" s="6">
        <f xml:space="preserve"> 'octsep cfs'!$M50*30*1.983471/1000</f>
        <v>42.961981860000002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1069.334835933</v>
      </c>
      <c r="C51" s="6">
        <f xml:space="preserve"> ('octsep cfs'!$B51*31 + 'octsep cfs'!$C51*30 + 'octsep cfs'!$D51*31 + 'octsep cfs'!$E51*31 + 'octsep cfs'!$F51*28+'octsep cfs'!$G51*31)*1.983471/1000</f>
        <v>1026.3728540730001</v>
      </c>
      <c r="D51" s="6">
        <f xml:space="preserve"> ('octsep cfs'!$C51*30 + 'octsep cfs'!$D51*31 + 'octsep cfs'!$E51*31 + 'octsep cfs'!$F51*28+'octsep cfs'!$G51*31)*1.983471/1000</f>
        <v>971.95632718799993</v>
      </c>
      <c r="E51" s="6">
        <f>('octsep cfs'!$D51*31 + 'octsep cfs'!$E51*31 + 'octsep cfs'!$F51*28+'octsep cfs'!$G51*31)*1.983471/1000</f>
        <v>879.605917428</v>
      </c>
      <c r="F51" s="6">
        <f>('octsep cfs'!$E51*31 + 'octsep cfs'!$F51*28+'octsep cfs'!$G51*31)*1.983471/1000</f>
        <v>780.42641701499997</v>
      </c>
      <c r="G51" s="6">
        <f>('octsep cfs'!$F51*28+'octsep cfs'!$G51*31)*1.983471/1000</f>
        <v>607.40030780099994</v>
      </c>
      <c r="H51" s="6">
        <f xml:space="preserve"> 'octsep cfs'!$G51*31*1.983471/1000</f>
        <v>426.29353773299999</v>
      </c>
      <c r="I51" s="6">
        <f xml:space="preserve"> ('octsep cfs'!$H51*30 + 'octsep cfs'!$I51*31 + 'octsep cfs'!$J51*30 + 'octsep cfs'!$K51*31 + 'octsep cfs'!$L51*31 + 'octsep cfs'!$M51*30)*1.983471/1000</f>
        <v>3429.1535904150001</v>
      </c>
      <c r="J51" s="6">
        <f xml:space="preserve"> ('octsep cfs'!$I51*31 + 'octsep cfs'!$J51*30 + 'octsep cfs'!$K51*31 + 'octsep cfs'!$L51*31 + 'octsep cfs'!$M51*30)*1.983471/1000</f>
        <v>2853.5106367950002</v>
      </c>
      <c r="K51" s="6">
        <f xml:space="preserve"> ('octsep cfs'!$J51*30 + 'octsep cfs'!$K51*31 + 'octsep cfs'!$L51*31 + 'octsep cfs'!$M51*30)*1.983471/1000</f>
        <v>1338.4561481550002</v>
      </c>
      <c r="L51" s="6">
        <f xml:space="preserve"> ('octsep cfs'!$K51*31 + 'octsep cfs'!$L51*31 + 'octsep cfs'!$M51*30)*1.983471/1000</f>
        <v>391.56692746499999</v>
      </c>
      <c r="M51" s="6">
        <f xml:space="preserve"> ('octsep cfs'!$L51*31 + 'octsep cfs'!$M51*30)*1.983471/1000</f>
        <v>147.58412669699999</v>
      </c>
      <c r="N51" s="6">
        <f xml:space="preserve"> 'octsep cfs'!$M51*30*1.983471/1000</f>
        <v>56.76694002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2253.4571055780002</v>
      </c>
      <c r="C52" s="6">
        <f xml:space="preserve"> ('octsep cfs'!$B52*31 + 'octsep cfs'!$C52*30 + 'octsep cfs'!$D52*31 + 'octsep cfs'!$E52*31 + 'octsep cfs'!$F52*29 + 'octsep cfs'!$G52*31)*1.983471/1000</f>
        <v>2196.690165558</v>
      </c>
      <c r="D52" s="6">
        <f xml:space="preserve"> ('octsep cfs'!$C52*30 + 'octsep cfs'!$D52*31 + 'octsep cfs'!$E52*31 + 'octsep cfs'!$F52*29+'octsep cfs'!$G52*31)*1.983471/1000</f>
        <v>2097.3262023419998</v>
      </c>
      <c r="E52" s="6">
        <f>('octsep cfs'!$D52*31 + 'octsep cfs'!$E52*31 + 'octsep cfs'!$F52*29+'octsep cfs'!$G52*31)*1.983471/1000</f>
        <v>1917.385713222</v>
      </c>
      <c r="F52" s="6">
        <f>('octsep cfs'!$E52*31 + 'octsep cfs'!$F52*29+'octsep cfs'!$G52*31)*1.983471/1000</f>
        <v>1243.4201186609998</v>
      </c>
      <c r="G52" s="6">
        <f>('octsep cfs'!$F52*29+'octsep cfs'!$G52*31)*1.983471/1000</f>
        <v>733.68790637099994</v>
      </c>
      <c r="H52" s="6">
        <f xml:space="preserve"> 'octsep cfs'!$G52*31*1.983471/1000</f>
        <v>379.99337417999999</v>
      </c>
      <c r="I52" s="6">
        <f xml:space="preserve"> ('octsep cfs'!$H52*30 + 'octsep cfs'!$I52*31 + 'octsep cfs'!$J52*30 + 'octsep cfs'!$K52*31 + 'octsep cfs'!$L52*31 + 'octsep cfs'!$M52*30)*1.983471/1000</f>
        <v>3419.4405329280003</v>
      </c>
      <c r="J52" s="6">
        <f xml:space="preserve"> ('octsep cfs'!$I52*31 + 'octsep cfs'!$J52*30 + 'octsep cfs'!$K52*31 + 'octsep cfs'!$L52*31 + 'octsep cfs'!$M52*30)*1.983471/1000</f>
        <v>2314.2108223080004</v>
      </c>
      <c r="K52" s="6">
        <f xml:space="preserve"> ('octsep cfs'!$J52*30 + 'octsep cfs'!$K52*31 + 'octsep cfs'!$L52*31 + 'octsep cfs'!$M52*30)*1.983471/1000</f>
        <v>821.53782043199999</v>
      </c>
      <c r="L52" s="6">
        <f xml:space="preserve"> ('octsep cfs'!$K52*31 + 'octsep cfs'!$L52*31 + 'octsep cfs'!$M52*30)*1.983471/1000</f>
        <v>313.67007088199995</v>
      </c>
      <c r="M52" s="6">
        <f xml:space="preserve"> ('octsep cfs'!$L52*31 + 'octsep cfs'!$M52*30)*1.983471/1000</f>
        <v>146.239333359</v>
      </c>
      <c r="N52" s="6">
        <f xml:space="preserve"> 'octsep cfs'!$M52*30*1.983471/1000</f>
        <v>50.995039409999997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539.81750041800001</v>
      </c>
      <c r="C53" s="6">
        <f xml:space="preserve"> ('octsep cfs'!$B53*31 + 'octsep cfs'!$C53*30 + 'octsep cfs'!$D53*31 + 'octsep cfs'!$E53*31 + 'octsep cfs'!$F53*28+'octsep cfs'!$G53*31)*1.983471/1000</f>
        <v>488.822461008</v>
      </c>
      <c r="D53" s="6">
        <f xml:space="preserve"> ('octsep cfs'!$C53*30 + 'octsep cfs'!$D53*31 + 'octsep cfs'!$E53*31 + 'octsep cfs'!$F53*28+'octsep cfs'!$G53*31)*1.983471/1000</f>
        <v>424.38345516000004</v>
      </c>
      <c r="E53" s="6">
        <f>('octsep cfs'!$D53*31 + 'octsep cfs'!$E53*31 + 'octsep cfs'!$F53*28+'octsep cfs'!$G53*31)*1.983471/1000</f>
        <v>357.38180477999998</v>
      </c>
      <c r="F53" s="6">
        <f>('octsep cfs'!$E53*31 + 'octsep cfs'!$F53*28+'octsep cfs'!$G53*31)*1.983471/1000</f>
        <v>292.38941052299998</v>
      </c>
      <c r="G53" s="6">
        <f>('octsep cfs'!$F53*28+'octsep cfs'!$G53*31)*1.983471/1000</f>
        <v>224.56858661999999</v>
      </c>
      <c r="H53" s="6">
        <f xml:space="preserve"> 'octsep cfs'!$G53*31*1.983471/1000</f>
        <v>142.65123431999999</v>
      </c>
      <c r="I53" s="6">
        <f xml:space="preserve"> ('octsep cfs'!$H53*30 + 'octsep cfs'!$I53*31 + 'octsep cfs'!$J53*30 + 'octsep cfs'!$K53*31 + 'octsep cfs'!$L53*31 + 'octsep cfs'!$M53*30)*1.983471/1000</f>
        <v>1068.9599599139999</v>
      </c>
      <c r="J53" s="6">
        <f xml:space="preserve"> ('octsep cfs'!$I53*31 + 'octsep cfs'!$J53*30 + 'octsep cfs'!$K53*31 + 'octsep cfs'!$L53*31 + 'octsep cfs'!$M53*30)*1.983471/1000</f>
        <v>707.53187429399998</v>
      </c>
      <c r="K53" s="6">
        <f xml:space="preserve"> ('octsep cfs'!$J53*30 + 'octsep cfs'!$K53*31 + 'octsep cfs'!$L53*31 + 'octsep cfs'!$M53*30)*1.983471/1000</f>
        <v>296.979162417</v>
      </c>
      <c r="L53" s="6">
        <f xml:space="preserve"> ('octsep cfs'!$K53*31 + 'octsep cfs'!$L53*31 + 'octsep cfs'!$M53*30)*1.983471/1000</f>
        <v>128.76098690699999</v>
      </c>
      <c r="M53" s="6">
        <f xml:space="preserve"> ('octsep cfs'!$L53*31 + 'octsep cfs'!$M53*30)*1.983471/1000</f>
        <v>72.868757598000002</v>
      </c>
      <c r="N53" s="6">
        <f xml:space="preserve"> 'octsep cfs'!$M53*30*1.983471/1000</f>
        <v>49.626444419999999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2427.2151155909996</v>
      </c>
      <c r="C54" s="6">
        <f xml:space="preserve"> ('octsep cfs'!$B54*31 + 'octsep cfs'!$C54*30 + 'octsep cfs'!$D54*31 + 'octsep cfs'!$E54*31 + 'octsep cfs'!$F54*28+'octsep cfs'!$G54*31)*1.983471/1000</f>
        <v>2377.588671171</v>
      </c>
      <c r="D54" s="6">
        <f xml:space="preserve"> ('octsep cfs'!$C54*30 + 'octsep cfs'!$D54*31 + 'octsep cfs'!$E54*31 + 'octsep cfs'!$F54*28+'octsep cfs'!$G54*31)*1.983471/1000</f>
        <v>2310.9975992879999</v>
      </c>
      <c r="E54" s="6">
        <f>('octsep cfs'!$D54*31 + 'octsep cfs'!$E54*31 + 'octsep cfs'!$F54*28+'octsep cfs'!$G54*31)*1.983471/1000</f>
        <v>2165.3909931780004</v>
      </c>
      <c r="F54" s="6">
        <f>('octsep cfs'!$E54*31 + 'octsep cfs'!$F54*28+'octsep cfs'!$G54*31)*1.983471/1000</f>
        <v>1383.576146463</v>
      </c>
      <c r="G54" s="6">
        <f>('octsep cfs'!$F54*28+'octsep cfs'!$G54*31)*1.983471/1000</f>
        <v>1081.3645875480001</v>
      </c>
      <c r="H54" s="6">
        <f xml:space="preserve"> 'octsep cfs'!$G54*31*1.983471/1000</f>
        <v>733.42410472799997</v>
      </c>
      <c r="I54" s="6">
        <f xml:space="preserve"> ('octsep cfs'!$H54*30 + 'octsep cfs'!$I54*31 + 'octsep cfs'!$J54*30 + 'octsep cfs'!$K54*31 + 'octsep cfs'!$L54*31 + 'octsep cfs'!$M54*30)*1.983471/1000</f>
        <v>2468.9433784889998</v>
      </c>
      <c r="J54" s="6">
        <f xml:space="preserve"> ('octsep cfs'!$I54*31 + 'octsep cfs'!$J54*30 + 'octsep cfs'!$K54*31 + 'octsep cfs'!$L54*31 + 'octsep cfs'!$M54*30)*1.983471/1000</f>
        <v>1627.1384513789999</v>
      </c>
      <c r="K54" s="6">
        <f xml:space="preserve"> ('octsep cfs'!$J54*30 + 'octsep cfs'!$K54*31 + 'octsep cfs'!$L54*31 + 'octsep cfs'!$M54*30)*1.983471/1000</f>
        <v>727.51336114799994</v>
      </c>
      <c r="L54" s="6">
        <f xml:space="preserve"> ('octsep cfs'!$K54*31 + 'octsep cfs'!$L54*31 + 'octsep cfs'!$M54*30)*1.983471/1000</f>
        <v>283.43403895800003</v>
      </c>
      <c r="M54" s="6">
        <f xml:space="preserve"> ('octsep cfs'!$L54*31 + 'octsep cfs'!$M54*30)*1.983471/1000</f>
        <v>132.72792890700001</v>
      </c>
      <c r="N54" s="6">
        <f xml:space="preserve"> 'octsep cfs'!$M54*30*1.983471/1000</f>
        <v>59.742146519999999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1090.066074825</v>
      </c>
      <c r="C55" s="6">
        <f xml:space="preserve"> ('octsep cfs'!$B55*31 + 'octsep cfs'!$C55*30 + 'octsep cfs'!$D55*31 + 'octsep cfs'!$E55*31 + 'octsep cfs'!$F55*28+'octsep cfs'!$G55*31)*1.983471/1000</f>
        <v>1030.323928305</v>
      </c>
      <c r="D55" s="6">
        <f xml:space="preserve"> ('octsep cfs'!$C55*30 + 'octsep cfs'!$D55*31 + 'octsep cfs'!$E55*31 + 'octsep cfs'!$F55*28+'octsep cfs'!$G55*31)*1.983471/1000</f>
        <v>969.82012892099999</v>
      </c>
      <c r="E55" s="6">
        <f>('octsep cfs'!$D55*31 + 'octsep cfs'!$E55*31 + 'octsep cfs'!$F55*28+'octsep cfs'!$G55*31)*1.983471/1000</f>
        <v>907.04327177100004</v>
      </c>
      <c r="F55" s="6">
        <f>('octsep cfs'!$E55*31 + 'octsep cfs'!$F55*28+'octsep cfs'!$G55*31)*1.983471/1000</f>
        <v>845.49418316999993</v>
      </c>
      <c r="G55" s="6">
        <f>('octsep cfs'!$F55*28+'octsep cfs'!$G55*31)*1.983471/1000</f>
        <v>788.61815224500003</v>
      </c>
      <c r="H55" s="6">
        <f xml:space="preserve"> 'octsep cfs'!$G55*31*1.983471/1000</f>
        <v>593.29386204900004</v>
      </c>
      <c r="I55" s="6">
        <f xml:space="preserve"> ('octsep cfs'!$H55*30 + 'octsep cfs'!$I55*31 + 'octsep cfs'!$J55*30 + 'octsep cfs'!$K55*31 + 'octsep cfs'!$L55*31 + 'octsep cfs'!$M55*30)*1.983471/1000</f>
        <v>2625.6038684820001</v>
      </c>
      <c r="J55" s="6">
        <f xml:space="preserve"> ('octsep cfs'!$I55*31 + 'octsep cfs'!$J55*30 + 'octsep cfs'!$K55*31 + 'octsep cfs'!$L55*31 + 'octsep cfs'!$M55*30)*1.983471/1000</f>
        <v>1841.398939212</v>
      </c>
      <c r="K55" s="6">
        <f xml:space="preserve"> ('octsep cfs'!$J55*30 + 'octsep cfs'!$K55*31 + 'octsep cfs'!$L55*31 + 'octsep cfs'!$M55*30)*1.983471/1000</f>
        <v>489.04064281799998</v>
      </c>
      <c r="L55" s="6">
        <f xml:space="preserve"> ('octsep cfs'!$K55*31 + 'octsep cfs'!$L55*31 + 'octsep cfs'!$M55*30)*1.983471/1000</f>
        <v>154.27040743800001</v>
      </c>
      <c r="M55" s="6">
        <f xml:space="preserve"> ('octsep cfs'!$L55*31 + 'octsep cfs'!$M55*30)*1.983471/1000</f>
        <v>68.310741239999999</v>
      </c>
      <c r="N55" s="6">
        <f xml:space="preserve"> 'octsep cfs'!$M55*30*1.983471/1000</f>
        <v>35.107436700000001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1088.76690132</v>
      </c>
      <c r="C56" s="6">
        <f xml:space="preserve"> ('octsep cfs'!$B56*31 + 'octsep cfs'!$C56*30 + 'octsep cfs'!$D56*31 + 'octsep cfs'!$E56*31 + 'octsep cfs'!$F56*29 + 'octsep cfs'!$G56*31)*1.983471/1000</f>
        <v>1053.6594646199999</v>
      </c>
      <c r="D56" s="6">
        <f xml:space="preserve"> ('octsep cfs'!$C56*30 + 'octsep cfs'!$D56*31 + 'octsep cfs'!$E56*31 + 'octsep cfs'!$F56*29+'octsep cfs'!$G56*31)*1.983471/1000</f>
        <v>995.98409488200002</v>
      </c>
      <c r="E56" s="6">
        <f>('octsep cfs'!$D56*31 + 'octsep cfs'!$E56*31 + 'octsep cfs'!$F56*29+'octsep cfs'!$G56*31)*1.983471/1000</f>
        <v>942.31136962200003</v>
      </c>
      <c r="F56" s="6">
        <f>('octsep cfs'!$E56*31 + 'octsep cfs'!$F56*29+'octsep cfs'!$G56*31)*1.983471/1000</f>
        <v>795.90939164099996</v>
      </c>
      <c r="G56" s="6">
        <f>('octsep cfs'!$F56*29+'octsep cfs'!$G56*31)*1.983471/1000</f>
        <v>604.25253932400005</v>
      </c>
      <c r="H56" s="6">
        <f xml:space="preserve"> 'octsep cfs'!$G56*31*1.983471/1000</f>
        <v>382.45287822</v>
      </c>
      <c r="I56" s="6">
        <f xml:space="preserve"> ('octsep cfs'!$H56*30 + 'octsep cfs'!$I56*31 + 'octsep cfs'!$J56*30 + 'octsep cfs'!$K56*31 + 'octsep cfs'!$L56*31 + 'octsep cfs'!$M56*30)*1.983471/1000</f>
        <v>2311.9258637159996</v>
      </c>
      <c r="J56" s="6">
        <f xml:space="preserve"> ('octsep cfs'!$I56*31 + 'octsep cfs'!$J56*30 + 'octsep cfs'!$K56*31 + 'octsep cfs'!$L56*31 + 'octsep cfs'!$M56*30)*1.983471/1000</f>
        <v>1576.157296266</v>
      </c>
      <c r="K56" s="6">
        <f xml:space="preserve"> ('octsep cfs'!$J56*30 + 'octsep cfs'!$K56*31 + 'octsep cfs'!$L56*31 + 'octsep cfs'!$M56*30)*1.983471/1000</f>
        <v>809.96030020499995</v>
      </c>
      <c r="L56" s="6">
        <f xml:space="preserve"> ('octsep cfs'!$K56*31 + 'octsep cfs'!$L56*31 + 'octsep cfs'!$M56*30)*1.983471/1000</f>
        <v>272.10246913500004</v>
      </c>
      <c r="M56" s="6">
        <f xml:space="preserve"> ('octsep cfs'!$L56*31 + 'octsep cfs'!$M56*30)*1.983471/1000</f>
        <v>119.859169059</v>
      </c>
      <c r="N56" s="6">
        <f xml:space="preserve"> 'octsep cfs'!$M56*30*1.983471/1000</f>
        <v>62.122311719999999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2309.9146241219996</v>
      </c>
      <c r="C57" s="6">
        <f xml:space="preserve"> ('octsep cfs'!$B57*31 + 'octsep cfs'!$C57*30 + 'octsep cfs'!$D57*31 + 'octsep cfs'!$E57*31 + 'octsep cfs'!$F57*28+'octsep cfs'!$G57*31)*1.983471/1000</f>
        <v>2247.7923124020003</v>
      </c>
      <c r="D57" s="6">
        <f xml:space="preserve"> ('octsep cfs'!$C57*30 + 'octsep cfs'!$D57*31 + 'octsep cfs'!$E57*31 + 'octsep cfs'!$F57*28+'octsep cfs'!$G57*31)*1.983471/1000</f>
        <v>2187.2885130179998</v>
      </c>
      <c r="E57" s="6">
        <f>('octsep cfs'!$D57*31 + 'octsep cfs'!$E57*31 + 'octsep cfs'!$F57*28+'octsep cfs'!$G57*31)*1.983471/1000</f>
        <v>2078.3364509880003</v>
      </c>
      <c r="F57" s="6">
        <f>('octsep cfs'!$E57*31 + 'octsep cfs'!$F57*28+'octsep cfs'!$G57*31)*1.983471/1000</f>
        <v>1360.7146597170001</v>
      </c>
      <c r="G57" s="6">
        <f>('octsep cfs'!$F57*28+'octsep cfs'!$G57*31)*1.983471/1000</f>
        <v>975.18740144699996</v>
      </c>
      <c r="H57" s="6">
        <f xml:space="preserve"> 'octsep cfs'!$G57*31*1.983471/1000</f>
        <v>374.275027287</v>
      </c>
      <c r="I57" s="6">
        <f xml:space="preserve"> ('octsep cfs'!$H57*30 + 'octsep cfs'!$I57*31 + 'octsep cfs'!$J57*30 + 'octsep cfs'!$K57*31 + 'octsep cfs'!$L57*31 + 'octsep cfs'!$M57*30)*1.983471/1000</f>
        <v>2288.2432199760001</v>
      </c>
      <c r="J57" s="6">
        <f xml:space="preserve"> ('octsep cfs'!$I57*31 + 'octsep cfs'!$J57*30 + 'octsep cfs'!$K57*31 + 'octsep cfs'!$L57*31 + 'octsep cfs'!$M57*30)*1.983471/1000</f>
        <v>1619.5953111660001</v>
      </c>
      <c r="K57" s="6">
        <f xml:space="preserve"> ('octsep cfs'!$J57*30 + 'octsep cfs'!$K57*31 + 'octsep cfs'!$L57*31 + 'octsep cfs'!$M57*30)*1.983471/1000</f>
        <v>907.26145358099996</v>
      </c>
      <c r="L57" s="6">
        <f xml:space="preserve"> ('octsep cfs'!$K57*31 + 'octsep cfs'!$L57*31 + 'octsep cfs'!$M57*30)*1.983471/1000</f>
        <v>301.86643496099998</v>
      </c>
      <c r="M57" s="6">
        <f xml:space="preserve"> ('octsep cfs'!$L57*31 + 'octsep cfs'!$M57*30)*1.983471/1000</f>
        <v>100.371566484</v>
      </c>
      <c r="N57" s="6">
        <f xml:space="preserve"> 'octsep cfs'!$M57*30*1.983471/1000</f>
        <v>39.867767099999995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2682.5136184140001</v>
      </c>
      <c r="C58" s="6">
        <f xml:space="preserve"> ('octsep cfs'!$B58*31 + 'octsep cfs'!$C58*30 + 'octsep cfs'!$D58*31 + 'octsep cfs'!$E58*31 + 'octsep cfs'!$F58*28+'octsep cfs'!$G58*31)*1.983471/1000</f>
        <v>2642.6458513139996</v>
      </c>
      <c r="D58" s="6">
        <f xml:space="preserve"> ('octsep cfs'!$C58*30 + 'octsep cfs'!$D58*31 + 'octsep cfs'!$E58*31 + 'octsep cfs'!$F58*28+'octsep cfs'!$G58*31)*1.983471/1000</f>
        <v>2572.488498573</v>
      </c>
      <c r="E58" s="6">
        <f>('octsep cfs'!$D58*31 + 'octsep cfs'!$E58*31 + 'octsep cfs'!$F58*28+'octsep cfs'!$G58*31)*1.983471/1000</f>
        <v>2464.2504861030002</v>
      </c>
      <c r="F58" s="6">
        <f>('octsep cfs'!$E58*31 + 'octsep cfs'!$F58*28+'octsep cfs'!$G58*31)*1.983471/1000</f>
        <v>2239.0214036400002</v>
      </c>
      <c r="G58" s="6">
        <f>('octsep cfs'!$F58*28+'octsep cfs'!$G58*31)*1.983471/1000</f>
        <v>2072.0210793239999</v>
      </c>
      <c r="H58" s="6">
        <f xml:space="preserve"> 'octsep cfs'!$G58*31*1.983471/1000</f>
        <v>911.73814762799998</v>
      </c>
      <c r="I58" s="6">
        <f xml:space="preserve"> ('octsep cfs'!$H58*30 + 'octsep cfs'!$I58*31 + 'octsep cfs'!$J58*30 + 'octsep cfs'!$K58*31 + 'octsep cfs'!$L58*31 + 'octsep cfs'!$M58*30)*1.983471/1000</f>
        <v>3197.6031858749998</v>
      </c>
      <c r="J58" s="6">
        <f xml:space="preserve"> ('octsep cfs'!$I58*31 + 'octsep cfs'!$J58*30 + 'octsep cfs'!$K58*31 + 'octsep cfs'!$L58*31 + 'octsep cfs'!$M58*30)*1.983471/1000</f>
        <v>2234.885866605</v>
      </c>
      <c r="K58" s="6">
        <f xml:space="preserve"> ('octsep cfs'!$J58*30 + 'octsep cfs'!$K58*31 + 'octsep cfs'!$L58*31 + 'octsep cfs'!$M58*30)*1.983471/1000</f>
        <v>1011.036656301</v>
      </c>
      <c r="L58" s="6">
        <f xml:space="preserve"> ('octsep cfs'!$K58*31 + 'octsep cfs'!$L58*31 + 'octsep cfs'!$M58*30)*1.983471/1000</f>
        <v>323.347425891</v>
      </c>
      <c r="M58" s="6">
        <f xml:space="preserve"> ('octsep cfs'!$L58*31 + 'octsep cfs'!$M58*30)*1.983471/1000</f>
        <v>113.36726847599999</v>
      </c>
      <c r="N58" s="6">
        <f xml:space="preserve"> 'octsep cfs'!$M58*30*1.983471/1000</f>
        <v>52.12561788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2430.5294956319999</v>
      </c>
      <c r="C59" s="6">
        <f xml:space="preserve"> ('octsep cfs'!$B59*31 + 'octsep cfs'!$C59*30 + 'octsep cfs'!$D59*31 + 'octsep cfs'!$E59*31 + 'octsep cfs'!$F59*28+'octsep cfs'!$G59*31)*1.983471/1000</f>
        <v>2378.403877752</v>
      </c>
      <c r="D59" s="6">
        <f xml:space="preserve"> ('octsep cfs'!$C59*30 + 'octsep cfs'!$D59*31 + 'octsep cfs'!$E59*31 + 'octsep cfs'!$F59*28+'octsep cfs'!$G59*31)*1.983471/1000</f>
        <v>2292.8746247609997</v>
      </c>
      <c r="E59" s="6">
        <f>('octsep cfs'!$D59*31 + 'octsep cfs'!$E59*31 + 'octsep cfs'!$F59*28+'octsep cfs'!$G59*31)*1.983471/1000</f>
        <v>2162.739092451</v>
      </c>
      <c r="F59" s="6">
        <f>('octsep cfs'!$E59*31 + 'octsep cfs'!$F59*28+'octsep cfs'!$G59*31)*1.983471/1000</f>
        <v>1898.2194329490001</v>
      </c>
      <c r="G59" s="6">
        <f>('octsep cfs'!$F59*28+'octsep cfs'!$G59*31)*1.983471/1000</f>
        <v>1400.2313524499998</v>
      </c>
      <c r="H59" s="6">
        <f xml:space="preserve"> 'octsep cfs'!$G59*31*1.983471/1000</f>
        <v>861.68724041400003</v>
      </c>
      <c r="I59" s="6">
        <f xml:space="preserve"> ('octsep cfs'!$H59*30 + 'octsep cfs'!$I59*31 + 'octsep cfs'!$J59*30 + 'octsep cfs'!$K59*31 + 'octsep cfs'!$L59*31 + 'octsep cfs'!$M59*30)*1.983471/1000</f>
        <v>2259.6018987359998</v>
      </c>
      <c r="J59" s="6">
        <f xml:space="preserve"> ('octsep cfs'!$I59*31 + 'octsep cfs'!$J59*30 + 'octsep cfs'!$K59*31 + 'octsep cfs'!$L59*31 + 'octsep cfs'!$M59*30)*1.983471/1000</f>
        <v>1626.418451406</v>
      </c>
      <c r="K59" s="6">
        <f xml:space="preserve"> ('octsep cfs'!$J59*30 + 'octsep cfs'!$K59*31 + 'octsep cfs'!$L59*31 + 'octsep cfs'!$M59*30)*1.983471/1000</f>
        <v>804.02178803099991</v>
      </c>
      <c r="L59" s="6">
        <f xml:space="preserve"> ('octsep cfs'!$K59*31 + 'octsep cfs'!$L59*31 + 'octsep cfs'!$M59*30)*1.983471/1000</f>
        <v>373.44990335099999</v>
      </c>
      <c r="M59" s="6">
        <f xml:space="preserve"> ('octsep cfs'!$L59*31 + 'octsep cfs'!$M59*30)*1.983471/1000</f>
        <v>139.98148235400001</v>
      </c>
      <c r="N59" s="6">
        <f xml:space="preserve"> 'octsep cfs'!$M59*30*1.983471/1000</f>
        <v>52.423138529999996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2159.9503322250002</v>
      </c>
      <c r="C60" s="6">
        <f xml:space="preserve"> ('octsep cfs'!$B60*31 + 'octsep cfs'!$C60*30 + 'octsep cfs'!$D60*31 + 'octsep cfs'!$E60*31 + 'octsep cfs'!$F60*29 + 'octsep cfs'!$G60*31)*1.983471/1000</f>
        <v>2107.5271936949998</v>
      </c>
      <c r="D60" s="6">
        <f xml:space="preserve"> ('octsep cfs'!$C60*30 + 'octsep cfs'!$D60*31 + 'octsep cfs'!$E60*31 + 'octsep cfs'!$F60*29+'octsep cfs'!$G60*31)*1.983471/1000</f>
        <v>2038.6610805750001</v>
      </c>
      <c r="E60" s="6">
        <f>('octsep cfs'!$D60*31 + 'octsep cfs'!$E60*31 + 'octsep cfs'!$F60*29+'octsep cfs'!$G60*31)*1.983471/1000</f>
        <v>1793.8610897550002</v>
      </c>
      <c r="F60" s="6">
        <f>('octsep cfs'!$E60*31 + 'octsep cfs'!$F60*29+'octsep cfs'!$G60*31)*1.983471/1000</f>
        <v>1590.275642844</v>
      </c>
      <c r="G60" s="6">
        <f>('octsep cfs'!$F60*29+'octsep cfs'!$G60*31)*1.983471/1000</f>
        <v>1115.2224375179999</v>
      </c>
      <c r="H60" s="6">
        <f xml:space="preserve"> 'octsep cfs'!$G60*31*1.983471/1000</f>
        <v>733.05517912200003</v>
      </c>
      <c r="I60" s="6">
        <f xml:space="preserve"> ('octsep cfs'!$H60*30 + 'octsep cfs'!$I60*31 + 'octsep cfs'!$J60*30 + 'octsep cfs'!$K60*31 + 'octsep cfs'!$L60*31 + 'octsep cfs'!$M60*30)*1.983471/1000</f>
        <v>2783.1589038959996</v>
      </c>
      <c r="J60" s="6">
        <f xml:space="preserve"> ('octsep cfs'!$I60*31 + 'octsep cfs'!$J60*30 + 'octsep cfs'!$K60*31 + 'octsep cfs'!$L60*31 + 'octsep cfs'!$M60*30)*1.983471/1000</f>
        <v>1990.5043881659999</v>
      </c>
      <c r="K60" s="6">
        <f xml:space="preserve"> ('octsep cfs'!$J60*30 + 'octsep cfs'!$K60*31 + 'octsep cfs'!$L60*31 + 'octsep cfs'!$M60*30)*1.983471/1000</f>
        <v>1015.9873999169999</v>
      </c>
      <c r="L60" s="6">
        <f xml:space="preserve"> ('octsep cfs'!$K60*31 + 'octsep cfs'!$L60*31 + 'octsep cfs'!$M60*30)*1.983471/1000</f>
        <v>284.562633957</v>
      </c>
      <c r="M60" s="6">
        <f xml:space="preserve"> ('octsep cfs'!$L60*31 + 'octsep cfs'!$M60*30)*1.983471/1000</f>
        <v>103.727599416</v>
      </c>
      <c r="N60" s="6">
        <f xml:space="preserve"> 'octsep cfs'!$M60*30*1.983471/1000</f>
        <v>51.709088969999996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903.72095784599992</v>
      </c>
      <c r="C61" s="6">
        <f xml:space="preserve"> ('octsep cfs'!$B61*31 + 'octsep cfs'!$C61*30 + 'octsep cfs'!$D61*31 + 'octsep cfs'!$E61*31 + 'octsep cfs'!$F61*28+'octsep cfs'!$G61*31)*1.983471/1000</f>
        <v>852.01186887599988</v>
      </c>
      <c r="D61" s="6">
        <f xml:space="preserve"> ('octsep cfs'!$C61*30 + 'octsep cfs'!$D61*31 + 'octsep cfs'!$E61*31 + 'octsep cfs'!$F61*28+'octsep cfs'!$G61*31)*1.983471/1000</f>
        <v>782.28492934200005</v>
      </c>
      <c r="E61" s="6">
        <f>('octsep cfs'!$D61*31 + 'octsep cfs'!$E61*31 + 'octsep cfs'!$F61*28+'octsep cfs'!$G61*31)*1.983471/1000</f>
        <v>611.21055559199999</v>
      </c>
      <c r="F61" s="6">
        <f>('octsep cfs'!$E61*31 + 'octsep cfs'!$F61*28+'octsep cfs'!$G61*31)*1.983471/1000</f>
        <v>459.39766872299998</v>
      </c>
      <c r="G61" s="6">
        <f>('octsep cfs'!$F61*28+'octsep cfs'!$G61*31)*1.983471/1000</f>
        <v>370.30213487399999</v>
      </c>
      <c r="H61" s="6">
        <f xml:space="preserve"> 'octsep cfs'!$G61*31*1.983471/1000</f>
        <v>284.441642226</v>
      </c>
      <c r="I61" s="6">
        <f xml:space="preserve"> ('octsep cfs'!$H61*30 + 'octsep cfs'!$I61*31 + 'octsep cfs'!$J61*30 + 'octsep cfs'!$K61*31 + 'octsep cfs'!$L61*31 + 'octsep cfs'!$M61*30)*1.983471/1000</f>
        <v>3067.4894717460002</v>
      </c>
      <c r="J61" s="6">
        <f xml:space="preserve"> ('octsep cfs'!$I61*31 + 'octsep cfs'!$J61*30 + 'octsep cfs'!$K61*31 + 'octsep cfs'!$L61*31 + 'octsep cfs'!$M61*30)*1.983471/1000</f>
        <v>1948.8118277459998</v>
      </c>
      <c r="K61" s="6">
        <f xml:space="preserve"> ('octsep cfs'!$J61*30 + 'octsep cfs'!$K61*31 + 'octsep cfs'!$L61*31 + 'octsep cfs'!$M61*30)*1.983471/1000</f>
        <v>799.67005265700004</v>
      </c>
      <c r="L61" s="6">
        <f xml:space="preserve"> ('octsep cfs'!$K61*31 + 'octsep cfs'!$L61*31 + 'octsep cfs'!$M61*30)*1.983471/1000</f>
        <v>217.18412408700001</v>
      </c>
      <c r="M61" s="6">
        <f xml:space="preserve"> ('octsep cfs'!$L61*31 + 'octsep cfs'!$M61*30)*1.983471/1000</f>
        <v>118.004623674</v>
      </c>
      <c r="N61" s="6">
        <f xml:space="preserve"> 'octsep cfs'!$M61*30*1.983471/1000</f>
        <v>67.953716459999995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2422.7523058409997</v>
      </c>
      <c r="C62" s="6">
        <f xml:space="preserve"> ('octsep cfs'!$B62*31 + 'octsep cfs'!$C62*30 + 'octsep cfs'!$D62*31 + 'octsep cfs'!$E62*31 + 'octsep cfs'!$F62*28+'octsep cfs'!$G62*31)*1.983471/1000</f>
        <v>2354.7985893810001</v>
      </c>
      <c r="D62" s="6">
        <f xml:space="preserve"> ('octsep cfs'!$C62*30 + 'octsep cfs'!$D62*31 + 'octsep cfs'!$E62*31 + 'octsep cfs'!$F62*28+'octsep cfs'!$G62*31)*1.983471/1000</f>
        <v>2249.0399156610001</v>
      </c>
      <c r="E62" s="6">
        <f>('octsep cfs'!$D62*31 + 'octsep cfs'!$E62*31 + 'octsep cfs'!$F62*28+'octsep cfs'!$G62*31)*1.983471/1000</f>
        <v>1997.2184375009999</v>
      </c>
      <c r="F62" s="6">
        <f>('octsep cfs'!$E62*31 + 'octsep cfs'!$F62*28+'octsep cfs'!$G62*31)*1.983471/1000</f>
        <v>1880.2075327979999</v>
      </c>
      <c r="G62" s="6">
        <f>('octsep cfs'!$F62*28+'octsep cfs'!$G62*31)*1.983471/1000</f>
        <v>1719.5404313849999</v>
      </c>
      <c r="H62" s="6">
        <f xml:space="preserve"> 'octsep cfs'!$G62*31*1.983471/1000</f>
        <v>1062.8131832849999</v>
      </c>
      <c r="I62" s="6">
        <f xml:space="preserve"> ('octsep cfs'!$H62*30 + 'octsep cfs'!$I62*31 + 'octsep cfs'!$J62*30 + 'octsep cfs'!$K62*31 + 'octsep cfs'!$L62*31 + 'octsep cfs'!$M62*30)*1.983471/1000</f>
        <v>1736.7966290849999</v>
      </c>
      <c r="J62" s="6">
        <f xml:space="preserve"> ('octsep cfs'!$I62*31 + 'octsep cfs'!$J62*30 + 'octsep cfs'!$K62*31 + 'octsep cfs'!$L62*31 + 'octsep cfs'!$M62*30)*1.983471/1000</f>
        <v>1037.9801263649999</v>
      </c>
      <c r="K62" s="6">
        <f xml:space="preserve"> ('octsep cfs'!$J62*30 + 'octsep cfs'!$K62*31 + 'octsep cfs'!$L62*31 + 'octsep cfs'!$M62*30)*1.983471/1000</f>
        <v>384.428415336</v>
      </c>
      <c r="L62" s="6">
        <f xml:space="preserve"> ('octsep cfs'!$K62*31 + 'octsep cfs'!$L62*31 + 'octsep cfs'!$M62*30)*1.983471/1000</f>
        <v>148.613548146</v>
      </c>
      <c r="M62" s="6">
        <f xml:space="preserve"> ('octsep cfs'!$L62*31 + 'octsep cfs'!$M62*30)*1.983471/1000</f>
        <v>71.446608890999997</v>
      </c>
      <c r="N62" s="6">
        <f xml:space="preserve"> 'octsep cfs'!$M62*30*1.983471/1000</f>
        <v>44.33057685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1478.413828857</v>
      </c>
      <c r="C63" s="6">
        <f xml:space="preserve"> ('octsep cfs'!$B63*31 + 'octsep cfs'!$C63*30 + 'octsep cfs'!$D63*31 + 'octsep cfs'!$E63*31 + 'octsep cfs'!$F63*28+'octsep cfs'!$G63*31)*1.983471/1000</f>
        <v>1434.0832520069998</v>
      </c>
      <c r="D63" s="6">
        <f xml:space="preserve"> ('octsep cfs'!$C63*30 + 'octsep cfs'!$D63*31 + 'octsep cfs'!$E63*31 + 'octsep cfs'!$F63*28+'octsep cfs'!$G63*31)*1.983471/1000</f>
        <v>1360.9744944180002</v>
      </c>
      <c r="E63" s="6">
        <f>('octsep cfs'!$D63*31 + 'octsep cfs'!$E63*31 + 'octsep cfs'!$F63*28+'octsep cfs'!$G63*31)*1.983471/1000</f>
        <v>1170.0852453779999</v>
      </c>
      <c r="F63" s="6">
        <f>('octsep cfs'!$E63*31 + 'octsep cfs'!$F63*28+'octsep cfs'!$G63*31)*1.983471/1000</f>
        <v>1012.861449621</v>
      </c>
      <c r="G63" s="6">
        <f>('octsep cfs'!$F63*28+'octsep cfs'!$G63*31)*1.983471/1000</f>
        <v>905.62707347699995</v>
      </c>
      <c r="H63" s="6">
        <f xml:space="preserve"> 'octsep cfs'!$G63*31*1.983471/1000</f>
        <v>695.36327970900004</v>
      </c>
      <c r="I63" s="6">
        <f xml:space="preserve"> ('octsep cfs'!$H63*30 + 'octsep cfs'!$I63*31 + 'octsep cfs'!$J63*30 + 'octsep cfs'!$K63*31 + 'octsep cfs'!$L63*31 + 'octsep cfs'!$M63*30)*1.983471/1000</f>
        <v>1533.457132578</v>
      </c>
      <c r="J63" s="6">
        <f xml:space="preserve"> ('octsep cfs'!$I63*31 + 'octsep cfs'!$J63*30 + 'octsep cfs'!$K63*31 + 'octsep cfs'!$L63*31 + 'octsep cfs'!$M63*30)*1.983471/1000</f>
        <v>779.30178895799997</v>
      </c>
      <c r="K63" s="6">
        <f xml:space="preserve"> ('octsep cfs'!$J63*30 + 'octsep cfs'!$K63*31 + 'octsep cfs'!$L63*31 + 'octsep cfs'!$M63*30)*1.983471/1000</f>
        <v>250.75437076200001</v>
      </c>
      <c r="L63" s="6">
        <f xml:space="preserve"> ('octsep cfs'!$K63*31 + 'octsep cfs'!$L63*31 + 'octsep cfs'!$M63*30)*1.983471/1000</f>
        <v>118.17916912199999</v>
      </c>
      <c r="M63" s="6">
        <f xml:space="preserve"> ('octsep cfs'!$L63*31 + 'octsep cfs'!$M63*30)*1.983471/1000</f>
        <v>48.882642795000002</v>
      </c>
      <c r="N63" s="6">
        <f xml:space="preserve"> 'octsep cfs'!$M63*30*1.983471/1000</f>
        <v>16.601652269999999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807.33815154299998</v>
      </c>
      <c r="C64" s="6">
        <f xml:space="preserve"> ('octsep cfs'!$B64*31 + 'octsep cfs'!$C64*30 + 'octsep cfs'!$D64*31 + 'octsep cfs'!$E64*31 + 'octsep cfs'!$F64*29 + 'octsep cfs'!$G64*31)*1.983471/1000</f>
        <v>790.73649927299994</v>
      </c>
      <c r="D64" s="6">
        <f xml:space="preserve"> ('octsep cfs'!$C64*30 + 'octsep cfs'!$D64*31 + 'octsep cfs'!$E64*31 + 'octsep cfs'!$F64*29+'octsep cfs'!$G64*31)*1.983471/1000</f>
        <v>753.78245107199996</v>
      </c>
      <c r="E64" s="6">
        <f>('octsep cfs'!$D64*31 + 'octsep cfs'!$E64*31 + 'octsep cfs'!$F64*29+'octsep cfs'!$G64*31)*1.983471/1000</f>
        <v>705.941130552</v>
      </c>
      <c r="F64" s="6">
        <f>('octsep cfs'!$E64*31 + 'octsep cfs'!$F64*29+'octsep cfs'!$G64*31)*1.983471/1000</f>
        <v>605.77782852300004</v>
      </c>
      <c r="G64" s="6">
        <f>('octsep cfs'!$F64*29+'octsep cfs'!$G64*31)*1.983471/1000</f>
        <v>525.78245962200003</v>
      </c>
      <c r="H64" s="6">
        <f xml:space="preserve"> 'octsep cfs'!$G64*31*1.983471/1000</f>
        <v>392.967257991</v>
      </c>
      <c r="I64" s="6">
        <f xml:space="preserve"> ('octsep cfs'!$H64*30 + 'octsep cfs'!$I64*31 + 'octsep cfs'!$J64*30 + 'octsep cfs'!$K64*31 + 'octsep cfs'!$L64*31 + 'octsep cfs'!$M64*30)*1.983471/1000</f>
        <v>1762.1791074719999</v>
      </c>
      <c r="J64" s="6">
        <f xml:space="preserve"> ('octsep cfs'!$I64*31 + 'octsep cfs'!$J64*30 + 'octsep cfs'!$K64*31 + 'octsep cfs'!$L64*31 + 'octsep cfs'!$M64*30)*1.983471/1000</f>
        <v>850.93286065199993</v>
      </c>
      <c r="K64" s="6">
        <f xml:space="preserve"> ('octsep cfs'!$J64*30 + 'octsep cfs'!$K64*31 + 'octsep cfs'!$L64*31 + 'octsep cfs'!$M64*30)*1.983471/1000</f>
        <v>338.18775591299999</v>
      </c>
      <c r="L64" s="6">
        <f xml:space="preserve"> ('octsep cfs'!$K64*31 + 'octsep cfs'!$L64*31 + 'octsep cfs'!$M64*30)*1.983471/1000</f>
        <v>119.569582293</v>
      </c>
      <c r="M64" s="6">
        <f xml:space="preserve"> ('octsep cfs'!$L64*31 + 'octsep cfs'!$M64*30)*1.983471/1000</f>
        <v>42.833056245000002</v>
      </c>
      <c r="N64" s="6">
        <f xml:space="preserve"> 'octsep cfs'!$M64*30*1.983471/1000</f>
        <v>21.00495789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1186.1434265940002</v>
      </c>
      <c r="C65" s="6">
        <f xml:space="preserve"> ('octsep cfs'!$B65*31 + 'octsep cfs'!$C65*30 + 'octsep cfs'!$D65*31 + 'octsep cfs'!$E65*31 + 'octsep cfs'!$F65*28+'octsep cfs'!$G65*31)*1.983471/1000</f>
        <v>1165.1384687039999</v>
      </c>
      <c r="D65" s="6">
        <f xml:space="preserve"> ('octsep cfs'!$C65*30 + 'octsep cfs'!$D65*31 + 'octsep cfs'!$E65*31 + 'octsep cfs'!$F65*28+'octsep cfs'!$G65*31)*1.983471/1000</f>
        <v>1120.4369827769999</v>
      </c>
      <c r="E65" s="6">
        <f>('octsep cfs'!$D65*31 + 'octsep cfs'!$E65*31 + 'octsep cfs'!$F65*28+'octsep cfs'!$G65*31)*1.983471/1000</f>
        <v>992.97913631699998</v>
      </c>
      <c r="F65" s="6">
        <f>('octsep cfs'!$E65*31 + 'octsep cfs'!$F65*28+'octsep cfs'!$G65*31)*1.983471/1000</f>
        <v>870.98773593299995</v>
      </c>
      <c r="G65" s="6">
        <f>('octsep cfs'!$F65*28+'octsep cfs'!$G65*31)*1.983471/1000</f>
        <v>724.95468355800006</v>
      </c>
      <c r="H65" s="6">
        <f xml:space="preserve"> 'octsep cfs'!$G65*31*1.983471/1000</f>
        <v>617.212538838</v>
      </c>
      <c r="I65" s="6">
        <f xml:space="preserve"> ('octsep cfs'!$H65*30 + 'octsep cfs'!$I65*31 + 'octsep cfs'!$J65*30 + 'octsep cfs'!$K65*31 + 'octsep cfs'!$L65*31 + 'octsep cfs'!$M65*30)*1.983471/1000</f>
        <v>2898.529478082</v>
      </c>
      <c r="J65" s="6">
        <f xml:space="preserve"> ('octsep cfs'!$I65*31 + 'octsep cfs'!$J65*30 + 'octsep cfs'!$K65*31 + 'octsep cfs'!$L65*31 + 'octsep cfs'!$M65*30)*1.983471/1000</f>
        <v>1535.646884562</v>
      </c>
      <c r="K65" s="6">
        <f xml:space="preserve"> ('octsep cfs'!$J65*30 + 'octsep cfs'!$K65*31 + 'octsep cfs'!$L65*31 + 'octsep cfs'!$M65*30)*1.983471/1000</f>
        <v>609.70510110299995</v>
      </c>
      <c r="L65" s="6">
        <f xml:space="preserve"> ('octsep cfs'!$K65*31 + 'octsep cfs'!$L65*31 + 'octsep cfs'!$M65*30)*1.983471/1000</f>
        <v>201.44726517300001</v>
      </c>
      <c r="M65" s="6">
        <f xml:space="preserve"> ('octsep cfs'!$L65*31 + 'octsep cfs'!$M65*30)*1.983471/1000</f>
        <v>108.170574456</v>
      </c>
      <c r="N65" s="6">
        <f xml:space="preserve"> 'octsep cfs'!$M65*30*1.983471/1000</f>
        <v>42.00991578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2506.9883357399999</v>
      </c>
      <c r="C66" s="6">
        <f xml:space="preserve"> ('octsep cfs'!$B66*31 + 'octsep cfs'!$C66*30 + 'octsep cfs'!$D66*31 + 'octsep cfs'!$E66*31 + 'octsep cfs'!$F66*28+'octsep cfs'!$G66*31)*1.983471/1000</f>
        <v>2464.9784199599999</v>
      </c>
      <c r="D66" s="6">
        <f xml:space="preserve"> ('octsep cfs'!$C66*30 + 'octsep cfs'!$D66*31 + 'octsep cfs'!$E66*31 + 'octsep cfs'!$F66*28+'octsep cfs'!$G66*31)*1.983471/1000</f>
        <v>2393.2838771940001</v>
      </c>
      <c r="E66" s="6">
        <f>('octsep cfs'!$D66*31 + 'octsep cfs'!$E66*31 + 'octsep cfs'!$F66*28+'octsep cfs'!$G66*31)*1.983471/1000</f>
        <v>2128.4309945640002</v>
      </c>
      <c r="F66" s="6">
        <f>('octsep cfs'!$E66*31 + 'octsep cfs'!$F66*28+'octsep cfs'!$G66*31)*1.983471/1000</f>
        <v>1620.0515094959999</v>
      </c>
      <c r="G66" s="6">
        <f>('octsep cfs'!$F66*28+'octsep cfs'!$G66*31)*1.983471/1000</f>
        <v>986.54475639300006</v>
      </c>
      <c r="H66" s="6">
        <f xml:space="preserve"> 'octsep cfs'!$G66*31*1.983471/1000</f>
        <v>592.06411002899995</v>
      </c>
      <c r="I66" s="6">
        <f xml:space="preserve"> ('octsep cfs'!$H66*30 + 'octsep cfs'!$I66*31 + 'octsep cfs'!$J66*30 + 'octsep cfs'!$K66*31 + 'octsep cfs'!$L66*31 + 'octsep cfs'!$M66*30)*1.983471/1000</f>
        <v>3200.7430204679999</v>
      </c>
      <c r="J66" s="6">
        <f xml:space="preserve"> ('octsep cfs'!$I66*31 + 'octsep cfs'!$J66*30 + 'octsep cfs'!$K66*31 + 'octsep cfs'!$L66*31 + 'octsep cfs'!$M66*30)*1.983471/1000</f>
        <v>2007.8042222279998</v>
      </c>
      <c r="K66" s="6">
        <f xml:space="preserve"> ('octsep cfs'!$J66*30 + 'octsep cfs'!$K66*31 + 'octsep cfs'!$L66*31 + 'octsep cfs'!$M66*30)*1.983471/1000</f>
        <v>1137.016816866</v>
      </c>
      <c r="L66" s="6">
        <f xml:space="preserve"> ('octsep cfs'!$K66*31 + 'octsep cfs'!$L66*31 + 'octsep cfs'!$M66*30)*1.983471/1000</f>
        <v>270.27965928600003</v>
      </c>
      <c r="M66" s="6">
        <f xml:space="preserve"> ('octsep cfs'!$L66*31 + 'octsep cfs'!$M66*30)*1.983471/1000</f>
        <v>109.48958267099999</v>
      </c>
      <c r="N66" s="6">
        <f xml:space="preserve"> 'octsep cfs'!$M66*30*1.983471/1000</f>
        <v>37.487601900000001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2828.3027038559999</v>
      </c>
      <c r="C67" s="6">
        <f xml:space="preserve"> ('octsep cfs'!$B67*31 + 'octsep cfs'!$C67*30 + 'octsep cfs'!$D67*31 + 'octsep cfs'!$E67*31 + 'octsep cfs'!$F67*28+'octsep cfs'!$G67*31)*1.983471/1000</f>
        <v>2790.815101956</v>
      </c>
      <c r="D67" s="6">
        <f xml:space="preserve"> ('octsep cfs'!$C67*30 + 'octsep cfs'!$D67*31 + 'octsep cfs'!$E67*31 + 'octsep cfs'!$F67*28+'octsep cfs'!$G67*31)*1.983471/1000</f>
        <v>2703.4412209350003</v>
      </c>
      <c r="E67" s="6">
        <f>('octsep cfs'!$D67*31 + 'octsep cfs'!$E67*31 + 'octsep cfs'!$F67*28+'octsep cfs'!$G67*31)*1.983471/1000</f>
        <v>2139.9371098349998</v>
      </c>
      <c r="F67" s="6">
        <f>('octsep cfs'!$E67*31 + 'octsep cfs'!$F67*28+'octsep cfs'!$G67*31)*1.983471/1000</f>
        <v>1730.9830755840001</v>
      </c>
      <c r="G67" s="6">
        <f>('octsep cfs'!$F67*28+'octsep cfs'!$G67*31)*1.983471/1000</f>
        <v>1360.8277175640001</v>
      </c>
      <c r="H67" s="6">
        <f xml:space="preserve"> 'octsep cfs'!$G67*31*1.983471/1000</f>
        <v>606.02179545600006</v>
      </c>
      <c r="I67" s="6">
        <f xml:space="preserve"> ('octsep cfs'!$H67*30 + 'octsep cfs'!$I67*31 + 'octsep cfs'!$J67*30 + 'octsep cfs'!$K67*31 + 'octsep cfs'!$L67*31 + 'octsep cfs'!$M67*30)*1.983471/1000</f>
        <v>3015.9073249200001</v>
      </c>
      <c r="J67" s="6">
        <f xml:space="preserve"> ('octsep cfs'!$I67*31 + 'octsep cfs'!$J67*30 + 'octsep cfs'!$K67*31 + 'octsep cfs'!$L67*31 + 'octsep cfs'!$M67*30)*1.983471/1000</f>
        <v>2046.04951005</v>
      </c>
      <c r="K67" s="6">
        <f xml:space="preserve"> ('octsep cfs'!$J67*30 + 'octsep cfs'!$K67*31 + 'octsep cfs'!$L67*31 + 'octsep cfs'!$M67*30)*1.983471/1000</f>
        <v>967.86442651499999</v>
      </c>
      <c r="L67" s="6">
        <f xml:space="preserve"> ('octsep cfs'!$K67*31 + 'octsep cfs'!$L67*31 + 'octsep cfs'!$M67*30)*1.983471/1000</f>
        <v>327.00494641500001</v>
      </c>
      <c r="M67" s="6">
        <f xml:space="preserve"> ('octsep cfs'!$L67*31 + 'octsep cfs'!$M67*30)*1.983471/1000</f>
        <v>101.22247554299999</v>
      </c>
      <c r="N67" s="6">
        <f xml:space="preserve"> 'octsep cfs'!$M67*30*1.983471/1000</f>
        <v>34.631403659999997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1512.1467201539999</v>
      </c>
      <c r="C68" s="6">
        <f xml:space="preserve"> ('octsep cfs'!$B68*31 + 'octsep cfs'!$C68*30 + 'octsep cfs'!$D68*31 + 'octsep cfs'!$E68*31 + 'octsep cfs'!$F68*29 + 'octsep cfs'!$G68*31)*1.983471/1000</f>
        <v>1477.515316494</v>
      </c>
      <c r="D68" s="6">
        <f xml:space="preserve"> ('octsep cfs'!$C68*30 + 'octsep cfs'!$D68*31 + 'octsep cfs'!$E68*31 + 'octsep cfs'!$F68*29+'octsep cfs'!$G68*31)*1.983471/1000</f>
        <v>1421.5001119830001</v>
      </c>
      <c r="E68" s="6">
        <f>('octsep cfs'!$D68*31 + 'octsep cfs'!$E68*31 + 'octsep cfs'!$F68*29+'octsep cfs'!$G68*31)*1.983471/1000</f>
        <v>1316.415818403</v>
      </c>
      <c r="F68" s="6">
        <f>('octsep cfs'!$E68*31 + 'octsep cfs'!$F68*29+'octsep cfs'!$G68*31)*1.983471/1000</f>
        <v>1156.425080601</v>
      </c>
      <c r="G68" s="6">
        <f>('octsep cfs'!$F68*29+'octsep cfs'!$G68*31)*1.983471/1000</f>
        <v>962.8006250520001</v>
      </c>
      <c r="H68" s="6">
        <f xml:space="preserve"> 'octsep cfs'!$G68*31*1.983471/1000</f>
        <v>501.36989855400003</v>
      </c>
      <c r="I68" s="6">
        <f xml:space="preserve"> ('octsep cfs'!$H68*30 + 'octsep cfs'!$I68*31 + 'octsep cfs'!$J68*30 + 'octsep cfs'!$K68*31 + 'octsep cfs'!$L68*31 + 'octsep cfs'!$M68*30)*1.983471/1000</f>
        <v>1056.591034758</v>
      </c>
      <c r="J68" s="6">
        <f xml:space="preserve"> ('octsep cfs'!$I68*31 + 'octsep cfs'!$J68*30 + 'octsep cfs'!$K68*31 + 'octsep cfs'!$L68*31 + 'octsep cfs'!$M68*30)*1.983471/1000</f>
        <v>643.33485190799991</v>
      </c>
      <c r="K68" s="6">
        <f xml:space="preserve"> ('octsep cfs'!$J68*30 + 'octsep cfs'!$K68*31 + 'octsep cfs'!$L68*31 + 'octsep cfs'!$M68*30)*1.983471/1000</f>
        <v>267.76858500000003</v>
      </c>
      <c r="L68" s="6">
        <f xml:space="preserve"> ('octsep cfs'!$K68*31 + 'octsep cfs'!$L68*31 + 'octsep cfs'!$M68*30)*1.983471/1000</f>
        <v>142.809912</v>
      </c>
      <c r="M68" s="6">
        <f xml:space="preserve"> ('octsep cfs'!$L68*31 + 'octsep cfs'!$M68*30)*1.983471/1000</f>
        <v>74.743137692999994</v>
      </c>
      <c r="N68" s="6">
        <f xml:space="preserve"> 'octsep cfs'!$M68*30*1.983471/1000</f>
        <v>41.355370349999994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1180.028385501</v>
      </c>
      <c r="C69" s="6">
        <f xml:space="preserve"> ('octsep cfs'!$B69*31 + 'octsep cfs'!$C69*30 + 'octsep cfs'!$D69*31 + 'octsep cfs'!$E69*31 + 'octsep cfs'!$F69*28+'octsep cfs'!$G69*31)*1.983471/1000</f>
        <v>1138.6730151509998</v>
      </c>
      <c r="D69" s="6">
        <f xml:space="preserve"> ('octsep cfs'!$C69*30 + 'octsep cfs'!$D69*31 + 'octsep cfs'!$E69*31 + 'octsep cfs'!$F69*28+'octsep cfs'!$G69*31)*1.983471/1000</f>
        <v>1079.644918191</v>
      </c>
      <c r="E69" s="6">
        <f>('octsep cfs'!$D69*31 + 'octsep cfs'!$E69*31 + 'octsep cfs'!$F69*28+'octsep cfs'!$G69*31)*1.983471/1000</f>
        <v>958.07798060100004</v>
      </c>
      <c r="F69" s="6">
        <f>('octsep cfs'!$E69*31 + 'octsep cfs'!$F69*28+'octsep cfs'!$G69*31)*1.983471/1000</f>
        <v>858.65252978399997</v>
      </c>
      <c r="G69" s="6">
        <f>('octsep cfs'!$F69*28+'octsep cfs'!$G69*31)*1.983471/1000</f>
        <v>747.42145957499997</v>
      </c>
      <c r="H69" s="6">
        <f xml:space="preserve"> 'octsep cfs'!$G69*31*1.983471/1000</f>
        <v>629.57154663899996</v>
      </c>
      <c r="I69" s="6">
        <f xml:space="preserve"> ('octsep cfs'!$H69*30 + 'octsep cfs'!$I69*31 + 'octsep cfs'!$J69*30 + 'octsep cfs'!$K69*31 + 'octsep cfs'!$L69*31 + 'octsep cfs'!$M69*30)*1.983471/1000</f>
        <v>2689.9456842510003</v>
      </c>
      <c r="J69" s="6">
        <f xml:space="preserve"> ('octsep cfs'!$I69*31 + 'octsep cfs'!$J69*30 + 'octsep cfs'!$K69*31 + 'octsep cfs'!$L69*31 + 'octsep cfs'!$M69*30)*1.983471/1000</f>
        <v>1695.036630651</v>
      </c>
      <c r="K69" s="6">
        <f xml:space="preserve"> ('octsep cfs'!$J69*30 + 'octsep cfs'!$K69*31 + 'octsep cfs'!$L69*31 + 'octsep cfs'!$M69*30)*1.983471/1000</f>
        <v>629.51799292199996</v>
      </c>
      <c r="L69" s="6">
        <f xml:space="preserve"> ('octsep cfs'!$K69*31 + 'octsep cfs'!$L69*31 + 'octsep cfs'!$M69*30)*1.983471/1000</f>
        <v>357.76263121199997</v>
      </c>
      <c r="M69" s="6">
        <f xml:space="preserve"> ('octsep cfs'!$L69*31 + 'octsep cfs'!$M69*30)*1.983471/1000</f>
        <v>147.84396139799998</v>
      </c>
      <c r="N69" s="6">
        <f xml:space="preserve"> 'octsep cfs'!$M69*30*1.983471/1000</f>
        <v>50.816527020000002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935.02013022599999</v>
      </c>
      <c r="C70" s="6">
        <f xml:space="preserve"> ('octsep cfs'!$B70*31 + 'octsep cfs'!$C70*30 + 'octsep cfs'!$D70*31 + 'octsep cfs'!$E70*31 + 'octsep cfs'!$F70*28+'octsep cfs'!$G70*31)*1.983471/1000</f>
        <v>884.20360320599991</v>
      </c>
      <c r="D70" s="6">
        <f xml:space="preserve"> ('octsep cfs'!$C70*30 + 'octsep cfs'!$D70*31 + 'octsep cfs'!$E70*31 + 'octsep cfs'!$F70*28+'octsep cfs'!$G70*31)*1.983471/1000</f>
        <v>809.98806879899996</v>
      </c>
      <c r="E70" s="6">
        <f>('octsep cfs'!$D70*31 + 'octsep cfs'!$E70*31 + 'octsep cfs'!$F70*28+'octsep cfs'!$G70*31)*1.983471/1000</f>
        <v>747.03269925899997</v>
      </c>
      <c r="F70" s="6">
        <f>('octsep cfs'!$E70*31 + 'octsep cfs'!$F70*28+'octsep cfs'!$G70*31)*1.983471/1000</f>
        <v>644.10245518499994</v>
      </c>
      <c r="G70" s="6">
        <f>('octsep cfs'!$F70*28+'octsep cfs'!$G70*31)*1.983471/1000</f>
        <v>468.924279936</v>
      </c>
      <c r="H70" s="6">
        <f xml:space="preserve"> 'octsep cfs'!$G70*31*1.983471/1000</f>
        <v>379.009572564</v>
      </c>
      <c r="I70" s="6">
        <f xml:space="preserve"> ('octsep cfs'!$H70*30 + 'octsep cfs'!$I70*31 + 'octsep cfs'!$J70*30 + 'octsep cfs'!$K70*31 + 'octsep cfs'!$L70*31 + 'octsep cfs'!$M70*30)*1.983471/1000</f>
        <v>1271.0221010970001</v>
      </c>
      <c r="J70" s="6">
        <f xml:space="preserve"> ('octsep cfs'!$I70*31 + 'octsep cfs'!$J70*30 + 'octsep cfs'!$K70*31 + 'octsep cfs'!$L70*31 + 'octsep cfs'!$M70*30)*1.983471/1000</f>
        <v>622.84361300699993</v>
      </c>
      <c r="K70" s="6">
        <f xml:space="preserve"> ('octsep cfs'!$J70*30 + 'octsep cfs'!$K70*31 + 'octsep cfs'!$L70*31 + 'octsep cfs'!$M70*30)*1.983471/1000</f>
        <v>230.798669031</v>
      </c>
      <c r="L70" s="6">
        <f xml:space="preserve"> ('octsep cfs'!$K70*31 + 'octsep cfs'!$L70*31 + 'octsep cfs'!$M70*30)*1.983471/1000</f>
        <v>83.347434890999992</v>
      </c>
      <c r="M70" s="6">
        <f xml:space="preserve"> ('octsep cfs'!$L70*31 + 'octsep cfs'!$M70*30)*1.983471/1000</f>
        <v>32.681651666999997</v>
      </c>
      <c r="N70" s="6">
        <f xml:space="preserve"> 'octsep cfs'!$M70*30*1.983471/1000</f>
        <v>23.028098310000001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2873.0319583770001</v>
      </c>
      <c r="C71" s="6">
        <f xml:space="preserve"> ('octsep cfs'!$B71*31 + 'octsep cfs'!$C71*30 + 'octsep cfs'!$D71*31 + 'octsep cfs'!$E71*31 + 'octsep cfs'!$F71*28+'octsep cfs'!$G71*31)*1.983471/1000</f>
        <v>2850.003860067</v>
      </c>
      <c r="D71" s="6">
        <f xml:space="preserve"> ('octsep cfs'!$C71*30 + 'octsep cfs'!$D71*31 + 'octsep cfs'!$E71*31 + 'octsep cfs'!$F71*28+'octsep cfs'!$G71*31)*1.983471/1000</f>
        <v>2790.2993994959998</v>
      </c>
      <c r="E71" s="6">
        <f>('octsep cfs'!$D71*31 + 'octsep cfs'!$E71*31 + 'octsep cfs'!$F71*28+'octsep cfs'!$G71*31)*1.983471/1000</f>
        <v>2676.0514698960001</v>
      </c>
      <c r="F71" s="6">
        <f>('octsep cfs'!$E71*31 + 'octsep cfs'!$F71*28+'octsep cfs'!$G71*31)*1.983471/1000</f>
        <v>2385.3995799690001</v>
      </c>
      <c r="G71" s="6">
        <f>('octsep cfs'!$F71*28+'octsep cfs'!$G71*31)*1.983471/1000</f>
        <v>1959.0445546349999</v>
      </c>
      <c r="H71" s="6">
        <f xml:space="preserve"> 'octsep cfs'!$G71*31*1.983471/1000</f>
        <v>893.23037972700001</v>
      </c>
      <c r="I71" s="6">
        <f xml:space="preserve"> ('octsep cfs'!$H71*30 + 'octsep cfs'!$I71*31 + 'octsep cfs'!$J71*30 + 'octsep cfs'!$K71*31 + 'octsep cfs'!$L71*31 + 'octsep cfs'!$M71*30)*1.983471/1000</f>
        <v>1729.693819434</v>
      </c>
      <c r="J71" s="6">
        <f xml:space="preserve"> ('octsep cfs'!$I71*31 + 'octsep cfs'!$J71*30 + 'octsep cfs'!$K71*31 + 'octsep cfs'!$L71*31 + 'octsep cfs'!$M71*30)*1.983471/1000</f>
        <v>1160.774832504</v>
      </c>
      <c r="K71" s="6">
        <f xml:space="preserve"> ('octsep cfs'!$J71*30 + 'octsep cfs'!$K71*31 + 'octsep cfs'!$L71*31 + 'octsep cfs'!$M71*30)*1.983471/1000</f>
        <v>524.50113735600007</v>
      </c>
      <c r="L71" s="6">
        <f xml:space="preserve"> ('octsep cfs'!$K71*31 + 'octsep cfs'!$L71*31 + 'octsep cfs'!$M71*30)*1.983471/1000</f>
        <v>209.06974422600001</v>
      </c>
      <c r="M71" s="6">
        <f xml:space="preserve"> ('octsep cfs'!$L71*31 + 'octsep cfs'!$M71*30)*1.983471/1000</f>
        <v>96.117021189000013</v>
      </c>
      <c r="N71" s="6">
        <f xml:space="preserve"> 'octsep cfs'!$M71*30*1.983471/1000</f>
        <v>45.758675969999999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4546.008424566</v>
      </c>
      <c r="C72" s="6">
        <f xml:space="preserve"> ('octsep cfs'!$B72*31 + 'octsep cfs'!$C72*30 + 'octsep cfs'!$D72*31 + 'octsep cfs'!$E72*31 + 'octsep cfs'!$F72*29 + 'octsep cfs'!$G72*31)*1.983471/1000</f>
        <v>4500.2497485959993</v>
      </c>
      <c r="D72" s="6">
        <f xml:space="preserve"> ('octsep cfs'!$C72*30 + 'octsep cfs'!$D72*31 + 'octsep cfs'!$E72*31 + 'octsep cfs'!$F72*29+'octsep cfs'!$G72*31)*1.983471/1000</f>
        <v>4351.019340969</v>
      </c>
      <c r="E72" s="6">
        <f>('octsep cfs'!$D72*31 + 'octsep cfs'!$E72*31 + 'octsep cfs'!$F72*29+'octsep cfs'!$G72*31)*1.983471/1000</f>
        <v>3740.0309341290003</v>
      </c>
      <c r="F72" s="6">
        <f>('octsep cfs'!$E72*31 + 'octsep cfs'!$F72*29+'octsep cfs'!$G72*31)*1.983471/1000</f>
        <v>2681.7063457169997</v>
      </c>
      <c r="G72" s="6">
        <f>('octsep cfs'!$F72*29+'octsep cfs'!$G72*31)*1.983471/1000</f>
        <v>2117.4961189410001</v>
      </c>
      <c r="H72" s="6">
        <f xml:space="preserve"> 'octsep cfs'!$G72*31*1.983471/1000</f>
        <v>618.56526606</v>
      </c>
      <c r="I72" s="6">
        <f xml:space="preserve"> ('octsep cfs'!$H72*30 + 'octsep cfs'!$I72*31 + 'octsep cfs'!$J72*30 + 'octsep cfs'!$K72*31 + 'octsep cfs'!$L72*31 + 'octsep cfs'!$M72*30)*1.983471/1000</f>
        <v>2882.635924959</v>
      </c>
      <c r="J72" s="6">
        <f xml:space="preserve"> ('octsep cfs'!$I72*31 + 'octsep cfs'!$J72*30 + 'octsep cfs'!$K72*31 + 'octsep cfs'!$L72*31 + 'octsep cfs'!$M72*30)*1.983471/1000</f>
        <v>1646.437624209</v>
      </c>
      <c r="K72" s="6">
        <f xml:space="preserve"> ('octsep cfs'!$J72*30 + 'octsep cfs'!$K72*31 + 'octsep cfs'!$L72*31 + 'octsep cfs'!$M72*30)*1.983471/1000</f>
        <v>678.80724727199993</v>
      </c>
      <c r="L72" s="6">
        <f xml:space="preserve"> ('octsep cfs'!$K72*31 + 'octsep cfs'!$L72*31 + 'octsep cfs'!$M72*30)*1.983471/1000</f>
        <v>207.11800876200002</v>
      </c>
      <c r="M72" s="6">
        <f xml:space="preserve"> ('octsep cfs'!$L72*31 + 'octsep cfs'!$M72*30)*1.983471/1000</f>
        <v>83.097517544999988</v>
      </c>
      <c r="N72" s="6">
        <f xml:space="preserve"> 'octsep cfs'!$M72*30*1.983471/1000</f>
        <v>37.904130810000005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2767.574772249</v>
      </c>
      <c r="C73" s="6">
        <f xml:space="preserve"> ('octsep cfs'!$B73*31 + 'octsep cfs'!$C73*30 + 'octsep cfs'!$D73*31 + 'octsep cfs'!$E73*31 + 'octsep cfs'!$F73*28+'octsep cfs'!$G73*31)*1.983471/1000</f>
        <v>2729.6706414390001</v>
      </c>
      <c r="D73" s="6">
        <f xml:space="preserve"> ('octsep cfs'!$C73*30 + 'octsep cfs'!$D73*31 + 'octsep cfs'!$E73*31 + 'octsep cfs'!$F73*28+'octsep cfs'!$G73*31)*1.983471/1000</f>
        <v>2646.4779172859999</v>
      </c>
      <c r="E73" s="6">
        <f>('octsep cfs'!$D73*31 + 'octsep cfs'!$E73*31 + 'octsep cfs'!$F73*28+'octsep cfs'!$G73*31)*1.983471/1000</f>
        <v>2505.2151126660001</v>
      </c>
      <c r="F73" s="6">
        <f>('octsep cfs'!$E73*31 + 'octsep cfs'!$F73*28+'octsep cfs'!$G73*31)*1.983471/1000</f>
        <v>2205.9549585989998</v>
      </c>
      <c r="G73" s="6">
        <f>('octsep cfs'!$F73*28+'octsep cfs'!$G73*31)*1.983471/1000</f>
        <v>1478.8025891730001</v>
      </c>
      <c r="H73" s="6">
        <f xml:space="preserve"> 'octsep cfs'!$G73*31*1.983471/1000</f>
        <v>977.46839309699999</v>
      </c>
      <c r="I73" s="6">
        <f xml:space="preserve"> ('octsep cfs'!$H73*30 + 'octsep cfs'!$I73*31 + 'octsep cfs'!$J73*30 + 'octsep cfs'!$K73*31 + 'octsep cfs'!$L73*31 + 'octsep cfs'!$M73*30)*1.983471/1000</f>
        <v>4742.4692436450005</v>
      </c>
      <c r="J73" s="6">
        <f xml:space="preserve"> ('octsep cfs'!$I73*31 + 'octsep cfs'!$J73*30 + 'octsep cfs'!$K73*31 + 'octsep cfs'!$L73*31 + 'octsep cfs'!$M73*30)*1.983471/1000</f>
        <v>3356.142022905</v>
      </c>
      <c r="K73" s="6">
        <f xml:space="preserve"> ('octsep cfs'!$J73*30 + 'octsep cfs'!$K73*31 + 'octsep cfs'!$L73*31 + 'octsep cfs'!$M73*30)*1.983471/1000</f>
        <v>1301.3493726870001</v>
      </c>
      <c r="L73" s="6">
        <f xml:space="preserve"> ('octsep cfs'!$K73*31 + 'octsep cfs'!$L73*31 + 'octsep cfs'!$M73*30)*1.983471/1000</f>
        <v>403.670067507</v>
      </c>
      <c r="M73" s="6">
        <f xml:space="preserve"> ('octsep cfs'!$L73*31 + 'octsep cfs'!$M73*30)*1.983471/1000</f>
        <v>136.69090396500002</v>
      </c>
      <c r="N73" s="6">
        <f xml:space="preserve"> 'octsep cfs'!$M73*30*1.983471/1000</f>
        <v>64.442972789999999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1699.939770963</v>
      </c>
      <c r="C74" s="6">
        <f xml:space="preserve"> ('octsep cfs'!$B74*31 + 'octsep cfs'!$C74*30 + 'octsep cfs'!$D74*31 + 'octsep cfs'!$E74*31 + 'octsep cfs'!$F74*28+'octsep cfs'!$G74*31)*1.983471/1000</f>
        <v>1635.4967981729999</v>
      </c>
      <c r="D74" s="6">
        <f xml:space="preserve"> ('octsep cfs'!$C74*30 + 'octsep cfs'!$D74*31 + 'octsep cfs'!$E74*31 + 'octsep cfs'!$F74*28+'octsep cfs'!$G74*31)*1.983471/1000</f>
        <v>1523.1589511460002</v>
      </c>
      <c r="E74" s="6">
        <f>('octsep cfs'!$D74*31 + 'octsep cfs'!$E74*31 + 'octsep cfs'!$F74*28+'octsep cfs'!$G74*31)*1.983471/1000</f>
        <v>1333.3407764460001</v>
      </c>
      <c r="F74" s="6">
        <f>('octsep cfs'!$E74*31 + 'octsep cfs'!$F74*28+'octsep cfs'!$G74*31)*1.983471/1000</f>
        <v>1148.7549982439998</v>
      </c>
      <c r="G74" s="6">
        <f>('octsep cfs'!$F74*28+'octsep cfs'!$G74*31)*1.983471/1000</f>
        <v>898.438974573</v>
      </c>
      <c r="H74" s="6">
        <f xml:space="preserve"> 'octsep cfs'!$G74*31*1.983471/1000</f>
        <v>548.77683892499999</v>
      </c>
      <c r="I74" s="6">
        <f xml:space="preserve"> ('octsep cfs'!$H74*30 + 'octsep cfs'!$I74*31 + 'octsep cfs'!$J74*30 + 'octsep cfs'!$K74*31 + 'octsep cfs'!$L74*31 + 'octsep cfs'!$M74*30)*1.983471/1000</f>
        <v>2043.455129982</v>
      </c>
      <c r="J74" s="6">
        <f xml:space="preserve"> ('octsep cfs'!$I74*31 + 'octsep cfs'!$J74*30 + 'octsep cfs'!$K74*31 + 'octsep cfs'!$L74*31 + 'octsep cfs'!$M74*30)*1.983471/1000</f>
        <v>1378.793997882</v>
      </c>
      <c r="K74" s="6">
        <f xml:space="preserve"> ('octsep cfs'!$J74*30 + 'octsep cfs'!$K74*31 + 'octsep cfs'!$L74*31 + 'octsep cfs'!$M74*30)*1.983471/1000</f>
        <v>540.47204584799999</v>
      </c>
      <c r="L74" s="6">
        <f xml:space="preserve"> ('octsep cfs'!$K74*31 + 'octsep cfs'!$L74*31 + 'octsep cfs'!$M74*30)*1.983471/1000</f>
        <v>185.82743104799999</v>
      </c>
      <c r="M74" s="6">
        <f xml:space="preserve"> ('octsep cfs'!$L74*31 + 'octsep cfs'!$M74*30)*1.983471/1000</f>
        <v>72.936195611999992</v>
      </c>
      <c r="N74" s="6">
        <f xml:space="preserve"> 'octsep cfs'!$M74*30*1.983471/1000</f>
        <v>34.690907789999997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2283.9133027829998</v>
      </c>
      <c r="C75" s="6">
        <f xml:space="preserve"> ('octsep cfs'!$B75*31 + 'octsep cfs'!$C75*30 + 'octsep cfs'!$D75*31 + 'octsep cfs'!$E75*31 + 'octsep cfs'!$F75*28+'octsep cfs'!$G75*31)*1.983471/1000</f>
        <v>2249.2223949930003</v>
      </c>
      <c r="D75" s="6">
        <f xml:space="preserve"> ('octsep cfs'!$C75*30 + 'octsep cfs'!$D75*31 + 'octsep cfs'!$E75*31 + 'octsep cfs'!$F75*28+'octsep cfs'!$G75*31)*1.983471/1000</f>
        <v>2191.5470252549999</v>
      </c>
      <c r="E75" s="6">
        <f>('octsep cfs'!$D75*31 + 'octsep cfs'!$E75*31 + 'octsep cfs'!$F75*28+'octsep cfs'!$G75*31)*1.983471/1000</f>
        <v>2054.8065345149998</v>
      </c>
      <c r="F75" s="6">
        <f>('octsep cfs'!$E75*31 + 'octsep cfs'!$F75*28+'octsep cfs'!$G75*31)*1.983471/1000</f>
        <v>1714.165224975</v>
      </c>
      <c r="G75" s="6">
        <f>('octsep cfs'!$F75*28+'octsep cfs'!$G75*31)*1.983471/1000</f>
        <v>1190.905740465</v>
      </c>
      <c r="H75" s="6">
        <f xml:space="preserve"> 'octsep cfs'!$G75*31*1.983471/1000</f>
        <v>804.81120948900002</v>
      </c>
      <c r="I75" s="6">
        <f xml:space="preserve"> ('octsep cfs'!$H75*30 + 'octsep cfs'!$I75*31 + 'octsep cfs'!$J75*30 + 'octsep cfs'!$K75*31 + 'octsep cfs'!$L75*31 + 'octsep cfs'!$M75*30)*1.983471/1000</f>
        <v>3196.5519462449997</v>
      </c>
      <c r="J75" s="6">
        <f xml:space="preserve"> ('octsep cfs'!$I75*31 + 'octsep cfs'!$J75*30 + 'octsep cfs'!$K75*31 + 'octsep cfs'!$L75*31 + 'octsep cfs'!$M75*30)*1.983471/1000</f>
        <v>2331.1238795249997</v>
      </c>
      <c r="K75" s="6">
        <f xml:space="preserve"> ('octsep cfs'!$J75*30 + 'octsep cfs'!$K75*31 + 'octsep cfs'!$L75*31 + 'octsep cfs'!$M75*30)*1.983471/1000</f>
        <v>1181.1212780220001</v>
      </c>
      <c r="L75" s="6">
        <f xml:space="preserve"> ('octsep cfs'!$K75*31 + 'octsep cfs'!$L75*31 + 'octsep cfs'!$M75*30)*1.983471/1000</f>
        <v>357.82213534199997</v>
      </c>
      <c r="M75" s="6">
        <f xml:space="preserve"> ('octsep cfs'!$L75*31 + 'octsep cfs'!$M75*30)*1.983471/1000</f>
        <v>119.250243462</v>
      </c>
      <c r="N75" s="6">
        <f xml:space="preserve"> 'octsep cfs'!$M75*30*1.983471/1000</f>
        <v>37.963634939999999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2073.4313272049999</v>
      </c>
      <c r="C76" s="6">
        <f xml:space="preserve"> ('octsep cfs'!$B76*31 + 'octsep cfs'!$C76*30 + 'octsep cfs'!$D76*31 + 'octsep cfs'!$E76*31 + 'octsep cfs'!$F76*29 + 'octsep cfs'!$G76*31)*1.983471/1000</f>
        <v>2035.4676922649999</v>
      </c>
      <c r="D76" s="6">
        <f xml:space="preserve"> ('octsep cfs'!$C76*30 + 'octsep cfs'!$D76*31 + 'octsep cfs'!$E76*31 + 'octsep cfs'!$F76*29+'octsep cfs'!$G76*31)*1.983471/1000</f>
        <v>1953.935133339</v>
      </c>
      <c r="E76" s="6">
        <f>('octsep cfs'!$D76*31 + 'octsep cfs'!$E76*31 + 'octsep cfs'!$F76*29+'octsep cfs'!$G76*31)*1.983471/1000</f>
        <v>1758.523570419</v>
      </c>
      <c r="F76" s="6">
        <f>('octsep cfs'!$E76*31 + 'octsep cfs'!$F76*29+'octsep cfs'!$G76*31)*1.983471/1000</f>
        <v>1343.1748256639999</v>
      </c>
      <c r="G76" s="6">
        <f>('octsep cfs'!$F76*29+'octsep cfs'!$G76*31)*1.983471/1000</f>
        <v>1117.3308671909999</v>
      </c>
      <c r="H76" s="6">
        <f xml:space="preserve"> 'octsep cfs'!$G76*31*1.983471/1000</f>
        <v>677.47038781800006</v>
      </c>
      <c r="I76" s="6">
        <f xml:space="preserve"> ('octsep cfs'!$H76*30 + 'octsep cfs'!$I76*31 + 'octsep cfs'!$J76*30 + 'octsep cfs'!$K76*31 + 'octsep cfs'!$L76*31 + 'octsep cfs'!$M76*30)*1.983471/1000</f>
        <v>2957.345343645</v>
      </c>
      <c r="J76" s="6">
        <f xml:space="preserve"> ('octsep cfs'!$I76*31 + 'octsep cfs'!$J76*30 + 'octsep cfs'!$K76*31 + 'octsep cfs'!$L76*31 + 'octsep cfs'!$M76*30)*1.983471/1000</f>
        <v>1559.831346465</v>
      </c>
      <c r="K76" s="6">
        <f xml:space="preserve"> ('octsep cfs'!$J76*30 + 'octsep cfs'!$K76*31 + 'octsep cfs'!$L76*31 + 'octsep cfs'!$M76*30)*1.983471/1000</f>
        <v>639.60790989899999</v>
      </c>
      <c r="L76" s="6">
        <f xml:space="preserve"> ('octsep cfs'!$K76*31 + 'octsep cfs'!$L76*31 + 'octsep cfs'!$M76*30)*1.983471/1000</f>
        <v>191.42280273900002</v>
      </c>
      <c r="M76" s="6">
        <f xml:space="preserve"> ('octsep cfs'!$L76*31 + 'octsep cfs'!$M76*30)*1.983471/1000</f>
        <v>75.149749247999992</v>
      </c>
      <c r="N76" s="6">
        <f xml:space="preserve"> 'octsep cfs'!$M76*30*1.983471/1000</f>
        <v>43.914047939999996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595.46972973599998</v>
      </c>
      <c r="C77" s="6">
        <f xml:space="preserve"> ('octsep cfs'!$B77*31 + 'octsep cfs'!$C77*30 + 'octsep cfs'!$D77*31 + 'octsep cfs'!$E77*31 + 'octsep cfs'!$F77*28+'octsep cfs'!$G77*31)*1.983471/1000</f>
        <v>551.55568179600004</v>
      </c>
      <c r="D77" s="6">
        <f xml:space="preserve"> ('octsep cfs'!$C77*30 + 'octsep cfs'!$D77*31 + 'octsep cfs'!$E77*31 + 'octsep cfs'!$F77*28+'octsep cfs'!$G77*31)*1.983471/1000</f>
        <v>475.00361855100005</v>
      </c>
      <c r="E77" s="6">
        <f>('octsep cfs'!$D77*31 + 'octsep cfs'!$E77*31 + 'octsep cfs'!$F77*28+'octsep cfs'!$G77*31)*1.983471/1000</f>
        <v>404.90775341099999</v>
      </c>
      <c r="F77" s="6">
        <f>('octsep cfs'!$E77*31 + 'octsep cfs'!$F77*28+'octsep cfs'!$G77*31)*1.983471/1000</f>
        <v>344.46544162800001</v>
      </c>
      <c r="G77" s="6">
        <f>('octsep cfs'!$F77*28+'octsep cfs'!$G77*31)*1.983471/1000</f>
        <v>288.63469992</v>
      </c>
      <c r="H77" s="6">
        <f xml:space="preserve"> 'octsep cfs'!$G77*31*1.983471/1000</f>
        <v>228.487925316</v>
      </c>
      <c r="I77" s="6">
        <f xml:space="preserve"> ('octsep cfs'!$H77*30 + 'octsep cfs'!$I77*31 + 'octsep cfs'!$J77*30 + 'octsep cfs'!$K77*31 + 'octsep cfs'!$L77*31 + 'octsep cfs'!$M77*30)*1.983471/1000</f>
        <v>1395.1596171029998</v>
      </c>
      <c r="J77" s="6">
        <f xml:space="preserve"> ('octsep cfs'!$I77*31 + 'octsep cfs'!$J77*30 + 'octsep cfs'!$K77*31 + 'octsep cfs'!$L77*31 + 'octsep cfs'!$M77*30)*1.983471/1000</f>
        <v>1009.929879483</v>
      </c>
      <c r="K77" s="6">
        <f xml:space="preserve"> ('octsep cfs'!$J77*30 + 'octsep cfs'!$K77*31 + 'octsep cfs'!$L77*31 + 'octsep cfs'!$M77*30)*1.983471/1000</f>
        <v>302.94544318499999</v>
      </c>
      <c r="L77" s="6">
        <f xml:space="preserve"> ('octsep cfs'!$K77*31 + 'octsep cfs'!$L77*31 + 'octsep cfs'!$M77*30)*1.983471/1000</f>
        <v>95.276029485000009</v>
      </c>
      <c r="M77" s="6">
        <f xml:space="preserve"> ('octsep cfs'!$L77*31 + 'octsep cfs'!$M77*30)*1.983471/1000</f>
        <v>29.853222021000001</v>
      </c>
      <c r="N77" s="6">
        <f xml:space="preserve"> 'octsep cfs'!$M77*30*1.983471/1000</f>
        <v>10.1157021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1686.9758045069998</v>
      </c>
      <c r="C78" s="6">
        <f xml:space="preserve"> ('octsep cfs'!$B78*31 + 'octsep cfs'!$C78*30 + 'octsep cfs'!$D78*31 + 'octsep cfs'!$E78*31 + 'octsep cfs'!$F78*28+'octsep cfs'!$G78*31)*1.983471/1000</f>
        <v>1676.8601024070001</v>
      </c>
      <c r="D78" s="6">
        <f xml:space="preserve"> ('octsep cfs'!$C78*30 + 'octsep cfs'!$D78*31 + 'octsep cfs'!$E78*31 + 'octsep cfs'!$F78*28+'octsep cfs'!$G78*31)*1.983471/1000</f>
        <v>1606.6412620649999</v>
      </c>
      <c r="E78" s="6">
        <f>('octsep cfs'!$D78*31 + 'octsep cfs'!$E78*31 + 'octsep cfs'!$F78*28+'octsep cfs'!$G78*31)*1.983471/1000</f>
        <v>1472.4594489150002</v>
      </c>
      <c r="F78" s="6">
        <f>('octsep cfs'!$E78*31 + 'octsep cfs'!$F78*28+'octsep cfs'!$G78*31)*1.983471/1000</f>
        <v>1272.809208468</v>
      </c>
      <c r="G78" s="6">
        <f>('octsep cfs'!$F78*28+'octsep cfs'!$G78*31)*1.983471/1000</f>
        <v>838.46079500399992</v>
      </c>
      <c r="H78" s="6">
        <f xml:space="preserve"> 'octsep cfs'!$G78*31*1.983471/1000</f>
        <v>515.51204678399995</v>
      </c>
      <c r="I78" s="6">
        <f xml:space="preserve"> ('octsep cfs'!$H78*30 + 'octsep cfs'!$I78*31 + 'octsep cfs'!$J78*30 + 'octsep cfs'!$K78*31 + 'octsep cfs'!$L78*31 + 'octsep cfs'!$M78*30)*1.983471/1000</f>
        <v>3968.1419999549998</v>
      </c>
      <c r="J78" s="6">
        <f xml:space="preserve"> ('octsep cfs'!$I78*31 + 'octsep cfs'!$J78*30 + 'octsep cfs'!$K78*31 + 'octsep cfs'!$L78*31 + 'octsep cfs'!$M78*30)*1.983471/1000</f>
        <v>2677.1998996049997</v>
      </c>
      <c r="K78" s="6">
        <f xml:space="preserve"> ('octsep cfs'!$J78*30 + 'octsep cfs'!$K78*31 + 'octsep cfs'!$L78*31 + 'octsep cfs'!$M78*30)*1.983471/1000</f>
        <v>1238.6974742099999</v>
      </c>
      <c r="L78" s="6">
        <f xml:space="preserve"> ('octsep cfs'!$K78*31 + 'octsep cfs'!$L78*31 + 'octsep cfs'!$M78*30)*1.983471/1000</f>
        <v>308.17188927000001</v>
      </c>
      <c r="M78" s="6">
        <f xml:space="preserve"> ('octsep cfs'!$L78*31 + 'octsep cfs'!$M78*30)*1.983471/1000</f>
        <v>93.149748573000011</v>
      </c>
      <c r="N78" s="6">
        <f xml:space="preserve"> 'octsep cfs'!$M78*30*1.983471/1000</f>
        <v>35.166940830000001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1814.967204666</v>
      </c>
      <c r="C79" s="6">
        <f xml:space="preserve"> ('octsep cfs'!$B79*31 + 'octsep cfs'!$C79*30 + 'octsep cfs'!$D79*31 + 'octsep cfs'!$E79*31 + 'octsep cfs'!$F79*28+'octsep cfs'!$G79*31)*1.983471/1000</f>
        <v>1779.8002638359999</v>
      </c>
      <c r="D79" s="6">
        <f xml:space="preserve"> ('octsep cfs'!$C79*30 + 'octsep cfs'!$D79*31 + 'octsep cfs'!$E79*31 + 'octsep cfs'!$F79*28+'octsep cfs'!$G79*31)*1.983471/1000</f>
        <v>1719.972828063</v>
      </c>
      <c r="E79" s="6">
        <f>('octsep cfs'!$D79*31 + 'octsep cfs'!$E79*31 + 'octsep cfs'!$F79*28+'octsep cfs'!$G79*31)*1.983471/1000</f>
        <v>1646.782748163</v>
      </c>
      <c r="F79" s="6">
        <f>('octsep cfs'!$E79*31 + 'octsep cfs'!$F79*28+'octsep cfs'!$G79*31)*1.983471/1000</f>
        <v>1533.9530003279999</v>
      </c>
      <c r="G79" s="6">
        <f>('octsep cfs'!$F79*28+'octsep cfs'!$G79*31)*1.983471/1000</f>
        <v>1228.544086161</v>
      </c>
      <c r="H79" s="6">
        <f xml:space="preserve"> 'octsep cfs'!$G79*31*1.983471/1000</f>
        <v>685.27931314500006</v>
      </c>
      <c r="I79" s="6">
        <f xml:space="preserve"> ('octsep cfs'!$H79*30 + 'octsep cfs'!$I79*31 + 'octsep cfs'!$J79*30 + 'octsep cfs'!$K79*31 + 'octsep cfs'!$L79*31 + 'octsep cfs'!$M79*30)*1.983471/1000</f>
        <v>1604.9235761790001</v>
      </c>
      <c r="J79" s="6">
        <f xml:space="preserve"> ('octsep cfs'!$I79*31 + 'octsep cfs'!$J79*30 + 'octsep cfs'!$K79*31 + 'octsep cfs'!$L79*31 + 'octsep cfs'!$M79*30)*1.983471/1000</f>
        <v>915.56823012900009</v>
      </c>
      <c r="K79" s="6">
        <f xml:space="preserve"> ('octsep cfs'!$J79*30 + 'octsep cfs'!$K79*31 + 'octsep cfs'!$L79*31 + 'octsep cfs'!$M79*30)*1.983471/1000</f>
        <v>382.901142666</v>
      </c>
      <c r="L79" s="6">
        <f xml:space="preserve"> ('octsep cfs'!$K79*31 + 'octsep cfs'!$L79*31 + 'octsep cfs'!$M79*30)*1.983471/1000</f>
        <v>99.780492125999999</v>
      </c>
      <c r="M79" s="6">
        <f xml:space="preserve"> ('octsep cfs'!$L79*31 + 'octsep cfs'!$M79*30)*1.983471/1000</f>
        <v>42.166609988999994</v>
      </c>
      <c r="N79" s="6">
        <f xml:space="preserve"> 'octsep cfs'!$M79*30*1.983471/1000</f>
        <v>24.396693299999999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1309.3229261070001</v>
      </c>
      <c r="C80" s="6">
        <f xml:space="preserve"> ('octsep cfs'!$B80*31 + 'octsep cfs'!$C80*30 + 'octsep cfs'!$D80*31 + 'octsep cfs'!$E80*31 + 'octsep cfs'!$F80*29 + 'octsep cfs'!$G80*31)*1.983471/1000</f>
        <v>1284.9262328069999</v>
      </c>
      <c r="D80" s="6">
        <f xml:space="preserve"> ('octsep cfs'!$C80*30 + 'octsep cfs'!$D80*31 + 'octsep cfs'!$E80*31 + 'octsep cfs'!$F80*29+'octsep cfs'!$G80*31)*1.983471/1000</f>
        <v>1229.9563175129999</v>
      </c>
      <c r="E80" s="6">
        <f>('octsep cfs'!$D80*31 + 'octsep cfs'!$E80*31 + 'octsep cfs'!$F80*29+'octsep cfs'!$G80*31)*1.983471/1000</f>
        <v>1137.962932533</v>
      </c>
      <c r="F80" s="6">
        <f>('octsep cfs'!$E80*31 + 'octsep cfs'!$F80*29+'octsep cfs'!$G80*31)*1.983471/1000</f>
        <v>986.27302086600002</v>
      </c>
      <c r="G80" s="6">
        <f>('octsep cfs'!$F80*29+'octsep cfs'!$G80*31)*1.983471/1000</f>
        <v>834.39864639599989</v>
      </c>
      <c r="H80" s="6">
        <f xml:space="preserve"> 'octsep cfs'!$G80*31*1.983471/1000</f>
        <v>552.83502059099999</v>
      </c>
      <c r="I80" s="6">
        <f xml:space="preserve"> ('octsep cfs'!$H80*30 + 'octsep cfs'!$I80*31 + 'octsep cfs'!$J80*30 + 'octsep cfs'!$K80*31 + 'octsep cfs'!$L80*31 + 'octsep cfs'!$M80*30)*1.983471/1000</f>
        <v>2084.5228970369999</v>
      </c>
      <c r="J80" s="6">
        <f xml:space="preserve"> ('octsep cfs'!$I80*31 + 'octsep cfs'!$J80*30 + 'octsep cfs'!$K80*31 + 'octsep cfs'!$L80*31 + 'octsep cfs'!$M80*30)*1.983471/1000</f>
        <v>1332.3906938370001</v>
      </c>
      <c r="K80" s="6">
        <f xml:space="preserve"> ('octsep cfs'!$J80*30 + 'octsep cfs'!$K80*31 + 'octsep cfs'!$L80*31 + 'octsep cfs'!$M80*30)*1.983471/1000</f>
        <v>629.27997640199999</v>
      </c>
      <c r="L80" s="6">
        <f xml:space="preserve"> ('octsep cfs'!$K80*31 + 'octsep cfs'!$L80*31 + 'octsep cfs'!$M80*30)*1.983471/1000</f>
        <v>228.51966085199999</v>
      </c>
      <c r="M80" s="6">
        <f xml:space="preserve"> ('octsep cfs'!$L80*31 + 'octsep cfs'!$M80*30)*1.983471/1000</f>
        <v>134.99701973099999</v>
      </c>
      <c r="N80" s="6">
        <f xml:space="preserve"> 'octsep cfs'!$M80*30*1.983471/1000</f>
        <v>70.988427090000002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2013.593974077</v>
      </c>
      <c r="C81" s="6">
        <f xml:space="preserve"> ('octsep cfs'!$B81*31 + 'octsep cfs'!$C81*30 + 'octsep cfs'!$D81*31 + 'octsep cfs'!$E81*31 + 'octsep cfs'!$F81*28+'octsep cfs'!$G81*31)*1.983471/1000</f>
        <v>1942.605546987</v>
      </c>
      <c r="D81" s="6">
        <f xml:space="preserve"> ('octsep cfs'!$C81*30 + 'octsep cfs'!$D81*31 + 'octsep cfs'!$E81*31 + 'octsep cfs'!$F81*28+'octsep cfs'!$G81*31)*1.983471/1000</f>
        <v>1819.3843945829999</v>
      </c>
      <c r="E81" s="6">
        <f>('octsep cfs'!$D81*31 + 'octsep cfs'!$E81*31 + 'octsep cfs'!$F81*28+'octsep cfs'!$G81*31)*1.983471/1000</f>
        <v>1561.672007553</v>
      </c>
      <c r="F81" s="6">
        <f>('octsep cfs'!$E81*31 + 'octsep cfs'!$F81*28+'octsep cfs'!$G81*31)*1.983471/1000</f>
        <v>1068.6029351339998</v>
      </c>
      <c r="G81" s="6">
        <f>('octsep cfs'!$F81*28+'octsep cfs'!$G81*31)*1.983471/1000</f>
        <v>613.41022493100002</v>
      </c>
      <c r="H81" s="6">
        <f xml:space="preserve"> 'octsep cfs'!$G81*31*1.983471/1000</f>
        <v>333.447260223</v>
      </c>
      <c r="I81" s="6">
        <f xml:space="preserve"> ('octsep cfs'!$H81*30 + 'octsep cfs'!$I81*31 + 'octsep cfs'!$J81*30 + 'octsep cfs'!$K81*31 + 'octsep cfs'!$L81*31 + 'octsep cfs'!$M81*30)*1.983471/1000</f>
        <v>1466.2571350980002</v>
      </c>
      <c r="J81" s="6">
        <f xml:space="preserve"> ('octsep cfs'!$I81*31 + 'octsep cfs'!$J81*30 + 'octsep cfs'!$K81*31 + 'octsep cfs'!$L81*31 + 'octsep cfs'!$M81*30)*1.983471/1000</f>
        <v>844.79600137800003</v>
      </c>
      <c r="K81" s="6">
        <f xml:space="preserve"> ('octsep cfs'!$J81*30 + 'octsep cfs'!$K81*31 + 'octsep cfs'!$L81*31 + 'octsep cfs'!$M81*30)*1.983471/1000</f>
        <v>338.75304514800001</v>
      </c>
      <c r="L81" s="6">
        <f xml:space="preserve"> ('octsep cfs'!$K81*31 + 'octsep cfs'!$L81*31 + 'octsep cfs'!$M81*30)*1.983471/1000</f>
        <v>128.16792907800001</v>
      </c>
      <c r="M81" s="6">
        <f xml:space="preserve"> ('octsep cfs'!$L81*31 + 'octsep cfs'!$M81*30)*1.983471/1000</f>
        <v>52.845617852999993</v>
      </c>
      <c r="N81" s="6">
        <f xml:space="preserve"> 'octsep cfs'!$M81*30*1.983471/1000</f>
        <v>30.525618689999998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2105.9007474750001</v>
      </c>
      <c r="C82" s="6">
        <f xml:space="preserve"> ('octsep cfs'!$B82*31 + 'octsep cfs'!$C82*30 + 'octsep cfs'!$D82*31 + 'octsep cfs'!$E82*31 + 'octsep cfs'!$F82*28+'octsep cfs'!$G82*31)*1.983471/1000</f>
        <v>2075.375128785</v>
      </c>
      <c r="D82" s="6">
        <f xml:space="preserve"> ('octsep cfs'!$C82*30 + 'octsep cfs'!$D82*31 + 'octsep cfs'!$E82*31 + 'octsep cfs'!$F82*28+'octsep cfs'!$G82*31)*1.983471/1000</f>
        <v>1981.6065372599999</v>
      </c>
      <c r="E82" s="6">
        <f>('octsep cfs'!$D82*31 + 'octsep cfs'!$E82*31 + 'octsep cfs'!$F82*28+'octsep cfs'!$G82*31)*1.983471/1000</f>
        <v>1849.5073686599999</v>
      </c>
      <c r="F82" s="6">
        <f>('octsep cfs'!$E82*31 + 'octsep cfs'!$F82*28+'octsep cfs'!$G82*31)*1.983471/1000</f>
        <v>1609.4597743559998</v>
      </c>
      <c r="G82" s="6">
        <f>('octsep cfs'!$F82*28+'octsep cfs'!$G82*31)*1.983471/1000</f>
        <v>840.86476185599997</v>
      </c>
      <c r="H82" s="6">
        <f xml:space="preserve"> 'octsep cfs'!$G82*31*1.983471/1000</f>
        <v>504.19832819999999</v>
      </c>
      <c r="I82" s="6">
        <f xml:space="preserve"> ('octsep cfs'!$H82*30 + 'octsep cfs'!$I82*31 + 'octsep cfs'!$J82*30 + 'octsep cfs'!$K82*31 + 'octsep cfs'!$L82*31 + 'octsep cfs'!$M82*30)*1.983471/1000</f>
        <v>2691.4828742760001</v>
      </c>
      <c r="J82" s="6">
        <f xml:space="preserve"> ('octsep cfs'!$I82*31 + 'octsep cfs'!$J82*30 + 'octsep cfs'!$K82*31 + 'octsep cfs'!$L82*31 + 'octsep cfs'!$M82*30)*1.983471/1000</f>
        <v>1634.6300213459999</v>
      </c>
      <c r="K82" s="6">
        <f xml:space="preserve"> ('octsep cfs'!$J82*30 + 'octsep cfs'!$K82*31 + 'octsep cfs'!$L82*31 + 'octsep cfs'!$M82*30)*1.983471/1000</f>
        <v>669.02873524199993</v>
      </c>
      <c r="L82" s="6">
        <f xml:space="preserve"> ('octsep cfs'!$K82*31 + 'octsep cfs'!$L82*31 + 'octsep cfs'!$M82*30)*1.983471/1000</f>
        <v>171.57420844200001</v>
      </c>
      <c r="M82" s="6">
        <f xml:space="preserve"> ('octsep cfs'!$L82*31 + 'octsep cfs'!$M82*30)*1.983471/1000</f>
        <v>62.925617474999996</v>
      </c>
      <c r="N82" s="6">
        <f xml:space="preserve"> 'octsep cfs'!$M82*30*1.983471/1000</f>
        <v>28.799998919999997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2536.359574308</v>
      </c>
      <c r="C83" s="6">
        <f xml:space="preserve"> ('octsep cfs'!$B83*31 + 'octsep cfs'!$C83*30 + 'octsep cfs'!$D83*31 + 'octsep cfs'!$E83*31 + 'octsep cfs'!$F83*28+'octsep cfs'!$G83*31)*1.983471/1000</f>
        <v>2507.5595753879998</v>
      </c>
      <c r="D83" s="6">
        <f xml:space="preserve"> ('octsep cfs'!$C83*30 + 'octsep cfs'!$D83*31 + 'octsep cfs'!$E83*31 + 'octsep cfs'!$F83*28+'octsep cfs'!$G83*31)*1.983471/1000</f>
        <v>2456.8937921639999</v>
      </c>
      <c r="E83" s="6">
        <f>('octsep cfs'!$D83*31 + 'octsep cfs'!$E83*31 + 'octsep cfs'!$F83*28+'octsep cfs'!$G83*31)*1.983471/1000</f>
        <v>2088.5037233339999</v>
      </c>
      <c r="F83" s="6">
        <f>('octsep cfs'!$E83*31 + 'octsep cfs'!$F83*28+'octsep cfs'!$G83*31)*1.983471/1000</f>
        <v>1778.852164698</v>
      </c>
      <c r="G83" s="6">
        <f>('octsep cfs'!$F83*28+'octsep cfs'!$G83*31)*1.983471/1000</f>
        <v>1471.5986225010001</v>
      </c>
      <c r="H83" s="6">
        <f xml:space="preserve"> 'octsep cfs'!$G83*31*1.983471/1000</f>
        <v>1095.2786366129999</v>
      </c>
      <c r="I83" s="6">
        <f xml:space="preserve"> ('octsep cfs'!$H83*30 + 'octsep cfs'!$I83*31 + 'octsep cfs'!$J83*30 + 'octsep cfs'!$K83*31 + 'octsep cfs'!$L83*31 + 'octsep cfs'!$M83*30)*1.983471/1000</f>
        <v>1693.5966307049998</v>
      </c>
      <c r="J83" s="6">
        <f xml:space="preserve"> ('octsep cfs'!$I83*31 + 'octsep cfs'!$J83*30 + 'octsep cfs'!$K83*31 + 'octsep cfs'!$L83*31 + 'octsep cfs'!$M83*30)*1.983471/1000</f>
        <v>962.40988126499997</v>
      </c>
      <c r="K83" s="6">
        <f xml:space="preserve"> ('octsep cfs'!$J83*30 + 'octsep cfs'!$K83*31 + 'octsep cfs'!$L83*31 + 'octsep cfs'!$M83*30)*1.983471/1000</f>
        <v>322.87734326400005</v>
      </c>
      <c r="L83" s="6">
        <f xml:space="preserve"> ('octsep cfs'!$K83*31 + 'octsep cfs'!$L83*31 + 'octsep cfs'!$M83*30)*1.983471/1000</f>
        <v>94.262475804000005</v>
      </c>
      <c r="M83" s="6">
        <f xml:space="preserve"> ('octsep cfs'!$L83*31 + 'octsep cfs'!$M83*30)*1.983471/1000</f>
        <v>36.095205258</v>
      </c>
      <c r="N83" s="6">
        <f xml:space="preserve"> 'octsep cfs'!$M83*30*1.983471/1000</f>
        <v>16.542148140000002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1104.0416114910001</v>
      </c>
      <c r="C84" s="6">
        <f xml:space="preserve"> ('octsep cfs'!$B84*31 + 'octsep cfs'!$C84*30 + 'octsep cfs'!$D84*31 + 'octsep cfs'!$E84*31 + 'octsep cfs'!$F84*29 + 'octsep cfs'!$G84*31)*1.983471/1000</f>
        <v>1087.499463351</v>
      </c>
      <c r="D84" s="6">
        <f xml:space="preserve"> ('octsep cfs'!$C84*30 + 'octsep cfs'!$D84*31 + 'octsep cfs'!$E84*31 + 'octsep cfs'!$F84*29+'octsep cfs'!$G84*31)*1.983471/1000</f>
        <v>1024.228721922</v>
      </c>
      <c r="E84" s="6">
        <f>('octsep cfs'!$D84*31 + 'octsep cfs'!$E84*31 + 'octsep cfs'!$F84*29+'octsep cfs'!$G84*31)*1.983471/1000</f>
        <v>924.023767002</v>
      </c>
      <c r="F84" s="6">
        <f>('octsep cfs'!$E84*31 + 'octsep cfs'!$F84*29+'octsep cfs'!$G84*31)*1.983471/1000</f>
        <v>730.27633625099998</v>
      </c>
      <c r="G84" s="6">
        <f>('octsep cfs'!$F84*29+'octsep cfs'!$G84*31)*1.983471/1000</f>
        <v>588.17849034000005</v>
      </c>
      <c r="H84" s="6">
        <f xml:space="preserve"> 'octsep cfs'!$G84*31*1.983471/1000</f>
        <v>420.39072803699997</v>
      </c>
      <c r="I84" s="6">
        <f xml:space="preserve"> ('octsep cfs'!$H84*30 + 'octsep cfs'!$I84*31 + 'octsep cfs'!$J84*30 + 'octsep cfs'!$K84*31 + 'octsep cfs'!$L84*31 + 'octsep cfs'!$M84*30)*1.983471/1000</f>
        <v>4001.1866268150002</v>
      </c>
      <c r="J84" s="6">
        <f xml:space="preserve"> ('octsep cfs'!$I84*31 + 'octsep cfs'!$J84*30 + 'octsep cfs'!$K84*31 + 'octsep cfs'!$L84*31 + 'octsep cfs'!$M84*30)*1.983471/1000</f>
        <v>3432.684168795</v>
      </c>
      <c r="K84" s="6">
        <f xml:space="preserve"> ('octsep cfs'!$J84*30 + 'octsep cfs'!$K84*31 + 'octsep cfs'!$L84*31 + 'octsep cfs'!$M84*30)*1.983471/1000</f>
        <v>1498.2842413349999</v>
      </c>
      <c r="L84" s="6">
        <f xml:space="preserve"> ('octsep cfs'!$K84*31 + 'octsep cfs'!$L84*31 + 'octsep cfs'!$M84*30)*1.983471/1000</f>
        <v>378.23800234499998</v>
      </c>
      <c r="M84" s="6">
        <f xml:space="preserve"> ('octsep cfs'!$L84*31 + 'octsep cfs'!$M84*30)*1.983471/1000</f>
        <v>118.45288812</v>
      </c>
      <c r="N84" s="6">
        <f xml:space="preserve"> 'octsep cfs'!$M84*30*1.983471/1000</f>
        <v>47.127270960000004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1657.0055576970001</v>
      </c>
      <c r="C85" s="6">
        <f xml:space="preserve"> ('octsep cfs'!$B85*31 + 'octsep cfs'!$C85*30 + 'octsep cfs'!$D85*31 + 'octsep cfs'!$E85*31 + 'octsep cfs'!$F85*28+'octsep cfs'!$G85*31)*1.983471/1000</f>
        <v>1609.8782867369998</v>
      </c>
      <c r="D85" s="6">
        <f xml:space="preserve"> ('octsep cfs'!$C85*30 + 'octsep cfs'!$D85*31 + 'octsep cfs'!$E85*31 + 'octsep cfs'!$F85*28+'octsep cfs'!$G85*31)*1.983471/1000</f>
        <v>1544.824404879</v>
      </c>
      <c r="E85" s="6">
        <f>('octsep cfs'!$D85*31 + 'octsep cfs'!$E85*31 + 'octsep cfs'!$F85*28+'octsep cfs'!$G85*31)*1.983471/1000</f>
        <v>1407.072343929</v>
      </c>
      <c r="F85" s="6">
        <f>('octsep cfs'!$E85*31 + 'octsep cfs'!$F85*28+'octsep cfs'!$G85*31)*1.983471/1000</f>
        <v>1264.9744980180001</v>
      </c>
      <c r="G85" s="6">
        <f>('octsep cfs'!$F85*28+'octsep cfs'!$G85*31)*1.983471/1000</f>
        <v>790.72063150499991</v>
      </c>
      <c r="H85" s="6">
        <f xml:space="preserve"> 'octsep cfs'!$G85*31*1.983471/1000</f>
        <v>573.12592892099997</v>
      </c>
      <c r="I85" s="6">
        <f xml:space="preserve"> ('octsep cfs'!$H85*30 + 'octsep cfs'!$I85*31 + 'octsep cfs'!$J85*30 + 'octsep cfs'!$K85*31 + 'octsep cfs'!$L85*31 + 'octsep cfs'!$M85*30)*1.983471/1000</f>
        <v>2811.131795409</v>
      </c>
      <c r="J85" s="6">
        <f xml:space="preserve"> ('octsep cfs'!$I85*31 + 'octsep cfs'!$J85*30 + 'octsep cfs'!$K85*31 + 'octsep cfs'!$L85*31 + 'octsep cfs'!$M85*30)*1.983471/1000</f>
        <v>1812.057452709</v>
      </c>
      <c r="K85" s="6">
        <f xml:space="preserve"> ('octsep cfs'!$J85*30 + 'octsep cfs'!$K85*31 + 'octsep cfs'!$L85*31 + 'octsep cfs'!$M85*30)*1.983471/1000</f>
        <v>626.39204262600003</v>
      </c>
      <c r="L85" s="6">
        <f xml:space="preserve"> ('octsep cfs'!$K85*31 + 'octsep cfs'!$L85*31 + 'octsep cfs'!$M85*30)*1.983471/1000</f>
        <v>180.40858827599999</v>
      </c>
      <c r="M85" s="6">
        <f xml:space="preserve"> ('octsep cfs'!$L85*31 + 'octsep cfs'!$M85*30)*1.983471/1000</f>
        <v>74.649914555999999</v>
      </c>
      <c r="N85" s="6">
        <f xml:space="preserve"> 'octsep cfs'!$M85*30*1.983471/1000</f>
        <v>25.70578416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904.03632973499998</v>
      </c>
      <c r="C86" s="6">
        <f xml:space="preserve"> ('octsep cfs'!$B86*31 + 'octsep cfs'!$C86*30 + 'octsep cfs'!$D86*31 + 'octsep cfs'!$E86*31 + 'octsep cfs'!$F86*28+'octsep cfs'!$G86*31)*1.983471/1000</f>
        <v>878.33054557499997</v>
      </c>
      <c r="D86" s="6">
        <f xml:space="preserve"> ('octsep cfs'!$C86*30 + 'octsep cfs'!$D86*31 + 'octsep cfs'!$E86*31 + 'octsep cfs'!$F86*28+'octsep cfs'!$G86*31)*1.983471/1000</f>
        <v>812.41583730299999</v>
      </c>
      <c r="E86" s="6">
        <f>('octsep cfs'!$D86*31 + 'octsep cfs'!$E86*31 + 'octsep cfs'!$F86*28+'octsep cfs'!$G86*31)*1.983471/1000</f>
        <v>713.99600628300004</v>
      </c>
      <c r="F86" s="6">
        <f>('octsep cfs'!$E86*31 + 'octsep cfs'!$F86*28+'octsep cfs'!$G86*31)*1.983471/1000</f>
        <v>603.81022529099994</v>
      </c>
      <c r="G86" s="6">
        <f>('octsep cfs'!$F86*28+'octsep cfs'!$G86*31)*1.983471/1000</f>
        <v>408.21816651</v>
      </c>
      <c r="H86" s="6">
        <f xml:space="preserve"> 'octsep cfs'!$G86*31*1.983471/1000</f>
        <v>238.94081748599999</v>
      </c>
      <c r="I86" s="6">
        <f xml:space="preserve"> ('octsep cfs'!$H86*30 + 'octsep cfs'!$I86*31 + 'octsep cfs'!$J86*30 + 'octsep cfs'!$K86*31 + 'octsep cfs'!$L86*31 + 'octsep cfs'!$M86*30)*1.983471/1000</f>
        <v>2146.3635558750002</v>
      </c>
      <c r="J86" s="6">
        <f xml:space="preserve"> ('octsep cfs'!$I86*31 + 'octsep cfs'!$J86*30 + 'octsep cfs'!$K86*31 + 'octsep cfs'!$L86*31 + 'octsep cfs'!$M86*30)*1.983471/1000</f>
        <v>1689.6098539950001</v>
      </c>
      <c r="K86" s="6">
        <f xml:space="preserve"> ('octsep cfs'!$J86*30 + 'octsep cfs'!$K86*31 + 'octsep cfs'!$L86*31 + 'octsep cfs'!$M86*30)*1.983471/1000</f>
        <v>1028.3107052400001</v>
      </c>
      <c r="L86" s="6">
        <f xml:space="preserve"> ('octsep cfs'!$K86*31 + 'octsep cfs'!$L86*31 + 'octsep cfs'!$M86*30)*1.983471/1000</f>
        <v>259.69585803000001</v>
      </c>
      <c r="M86" s="6">
        <f xml:space="preserve"> ('octsep cfs'!$L86*31 + 'octsep cfs'!$M86*30)*1.983471/1000</f>
        <v>90.174542072999998</v>
      </c>
      <c r="N86" s="6">
        <f xml:space="preserve"> 'octsep cfs'!$M86*30*1.983471/1000</f>
        <v>45.10413054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2625.3182486579999</v>
      </c>
      <c r="C87" s="6">
        <f xml:space="preserve"> ('octsep cfs'!$B87*31 + 'octsep cfs'!$C87*30 + 'octsep cfs'!$D87*31 + 'octsep cfs'!$E87*31 + 'octsep cfs'!$F87*28+'octsep cfs'!$G87*31)*1.983471/1000</f>
        <v>2580.2141181179995</v>
      </c>
      <c r="D87" s="6">
        <f xml:space="preserve"> ('octsep cfs'!$C87*30 + 'octsep cfs'!$D87*31 + 'octsep cfs'!$E87*31 + 'octsep cfs'!$F87*28+'octsep cfs'!$G87*31)*1.983471/1000</f>
        <v>2509.8723025740001</v>
      </c>
      <c r="E87" s="6">
        <f>('octsep cfs'!$D87*31 + 'octsep cfs'!$E87*31 + 'octsep cfs'!$F87*28+'octsep cfs'!$G87*31)*1.983471/1000</f>
        <v>2346.8309863740001</v>
      </c>
      <c r="F87" s="6">
        <f>('octsep cfs'!$E87*31 + 'octsep cfs'!$F87*28+'octsep cfs'!$G87*31)*1.983471/1000</f>
        <v>1919.0002586159999</v>
      </c>
      <c r="G87" s="6">
        <f>('octsep cfs'!$F87*28+'octsep cfs'!$G87*31)*1.983471/1000</f>
        <v>1010.951367048</v>
      </c>
      <c r="H87" s="6">
        <f xml:space="preserve"> 'octsep cfs'!$G87*31*1.983471/1000</f>
        <v>638.2412983800001</v>
      </c>
      <c r="I87" s="6">
        <f xml:space="preserve"> ('octsep cfs'!$H87*30 + 'octsep cfs'!$I87*31 + 'octsep cfs'!$J87*30 + 'octsep cfs'!$K87*31 + 'octsep cfs'!$L87*31 + 'octsep cfs'!$M87*30)*1.983471/1000</f>
        <v>4550.8560276899998</v>
      </c>
      <c r="J87" s="6">
        <f xml:space="preserve"> ('octsep cfs'!$I87*31 + 'octsep cfs'!$J87*30 + 'octsep cfs'!$K87*31 + 'octsep cfs'!$L87*31 + 'octsep cfs'!$M87*30)*1.983471/1000</f>
        <v>3428.6676400199999</v>
      </c>
      <c r="K87" s="6">
        <f xml:space="preserve"> ('octsep cfs'!$J87*30 + 'octsep cfs'!$K87*31 + 'octsep cfs'!$L87*31 + 'octsep cfs'!$M87*30)*1.983471/1000</f>
        <v>1694.348366214</v>
      </c>
      <c r="L87" s="6">
        <f xml:space="preserve"> ('octsep cfs'!$K87*31 + 'octsep cfs'!$L87*31 + 'octsep cfs'!$M87*30)*1.983471/1000</f>
        <v>520.51039370399997</v>
      </c>
      <c r="M87" s="6">
        <f xml:space="preserve"> ('octsep cfs'!$L87*31 + 'octsep cfs'!$M87*30)*1.983471/1000</f>
        <v>114.384789099</v>
      </c>
      <c r="N87" s="6">
        <f xml:space="preserve"> 'octsep cfs'!$M87*30*1.983471/1000</f>
        <v>36.357023429999998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1441.217797194</v>
      </c>
      <c r="C88" s="6">
        <f xml:space="preserve"> ('octsep cfs'!$B88*31 + 'octsep cfs'!$C88*30 + 'octsep cfs'!$D88*31 + 'octsep cfs'!$E88*31 + 'octsep cfs'!$F88*29 + 'octsep cfs'!$G88*31)*1.983471/1000</f>
        <v>1404.860773764</v>
      </c>
      <c r="D88" s="6">
        <f xml:space="preserve"> ('octsep cfs'!$C88*30 + 'octsep cfs'!$D88*31 + 'octsep cfs'!$E88*31 + 'octsep cfs'!$F88*29+'octsep cfs'!$G88*31)*1.983471/1000</f>
        <v>1343.8035859709998</v>
      </c>
      <c r="E88" s="6">
        <f>('octsep cfs'!$D88*31 + 'octsep cfs'!$E88*31 + 'octsep cfs'!$F88*29+'octsep cfs'!$G88*31)*1.983471/1000</f>
        <v>1248.8349944909999</v>
      </c>
      <c r="F88" s="6">
        <f>('octsep cfs'!$E88*31 + 'octsep cfs'!$F88*29+'octsep cfs'!$G88*31)*1.983471/1000</f>
        <v>1150.823758497</v>
      </c>
      <c r="G88" s="6">
        <f>('octsep cfs'!$F88*29+'octsep cfs'!$G88*31)*1.983471/1000</f>
        <v>1017.026738721</v>
      </c>
      <c r="H88" s="6">
        <f xml:space="preserve"> 'octsep cfs'!$G88*31*1.983471/1000</f>
        <v>797.12525936399993</v>
      </c>
      <c r="I88" s="6">
        <f xml:space="preserve"> ('octsep cfs'!$H88*30 + 'octsep cfs'!$I88*31 + 'octsep cfs'!$J88*30 + 'octsep cfs'!$K88*31 + 'octsep cfs'!$L88*31 + 'octsep cfs'!$M88*30)*1.983471/1000</f>
        <v>4035.4629891659997</v>
      </c>
      <c r="J88" s="6">
        <f xml:space="preserve"> ('octsep cfs'!$I88*31 + 'octsep cfs'!$J88*30 + 'octsep cfs'!$K88*31 + 'octsep cfs'!$L88*31 + 'octsep cfs'!$M88*30)*1.983471/1000</f>
        <v>2384.1638775359997</v>
      </c>
      <c r="K88" s="6">
        <f xml:space="preserve"> ('octsep cfs'!$J88*30 + 'octsep cfs'!$K88*31 + 'octsep cfs'!$L88*31 + 'octsep cfs'!$M88*30)*1.983471/1000</f>
        <v>1289.8075549379998</v>
      </c>
      <c r="L88" s="6">
        <f xml:space="preserve"> ('octsep cfs'!$K88*31 + 'octsep cfs'!$L88*31 + 'octsep cfs'!$M88*30)*1.983471/1000</f>
        <v>309.17949253799998</v>
      </c>
      <c r="M88" s="6">
        <f xml:space="preserve"> ('octsep cfs'!$L88*31 + 'octsep cfs'!$M88*30)*1.983471/1000</f>
        <v>81.552393635999991</v>
      </c>
      <c r="N88" s="6">
        <f xml:space="preserve"> 'octsep cfs'!$M88*30*1.983471/1000</f>
        <v>27.074379150000002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1711.049192034</v>
      </c>
      <c r="C89" s="6">
        <f xml:space="preserve"> ('octsep cfs'!$B89*31 + 'octsep cfs'!$C89*30 + 'octsep cfs'!$D89*31 + 'octsep cfs'!$E89*31 + 'octsep cfs'!$F89*28+'octsep cfs'!$G89*31)*1.983471/1000</f>
        <v>1683.9748128839999</v>
      </c>
      <c r="D89" s="6">
        <f xml:space="preserve"> ('octsep cfs'!$C89*30 + 'octsep cfs'!$D89*31 + 'octsep cfs'!$E89*31 + 'octsep cfs'!$F89*28+'octsep cfs'!$G89*31)*1.983471/1000</f>
        <v>1621.7493606720002</v>
      </c>
      <c r="E89" s="6">
        <f>('octsep cfs'!$D89*31 + 'octsep cfs'!$E89*31 + 'octsep cfs'!$F89*28+'octsep cfs'!$G89*31)*1.983471/1000</f>
        <v>1419.2568062819998</v>
      </c>
      <c r="F89" s="6">
        <f>('octsep cfs'!$E89*31 + 'octsep cfs'!$F89*28+'octsep cfs'!$G89*31)*1.983471/1000</f>
        <v>986.75302084800001</v>
      </c>
      <c r="G89" s="6">
        <f>('octsep cfs'!$F89*28+'octsep cfs'!$G89*31)*1.983471/1000</f>
        <v>792.88261489499996</v>
      </c>
      <c r="H89" s="6">
        <f xml:space="preserve"> 'octsep cfs'!$G89*31*1.983471/1000</f>
        <v>558.73783028700007</v>
      </c>
      <c r="I89" s="6">
        <f xml:space="preserve"> ('octsep cfs'!$H89*30 + 'octsep cfs'!$I89*31 + 'octsep cfs'!$J89*30 + 'octsep cfs'!$K89*31 + 'octsep cfs'!$L89*31 + 'octsep cfs'!$M89*30)*1.983471/1000</f>
        <v>2222.4157844279998</v>
      </c>
      <c r="J89" s="6">
        <f xml:space="preserve"> ('octsep cfs'!$I89*31 + 'octsep cfs'!$J89*30 + 'octsep cfs'!$K89*31 + 'octsep cfs'!$L89*31 + 'octsep cfs'!$M89*30)*1.983471/1000</f>
        <v>1274.6935059179998</v>
      </c>
      <c r="K89" s="6">
        <f xml:space="preserve"> ('octsep cfs'!$J89*30 + 'octsep cfs'!$K89*31 + 'octsep cfs'!$L89*31 + 'octsep cfs'!$M89*30)*1.983471/1000</f>
        <v>478.24461016500004</v>
      </c>
      <c r="L89" s="6">
        <f xml:space="preserve"> ('octsep cfs'!$K89*31 + 'octsep cfs'!$L89*31 + 'octsep cfs'!$M89*30)*1.983471/1000</f>
        <v>177.62974540499999</v>
      </c>
      <c r="M89" s="6">
        <f xml:space="preserve"> ('octsep cfs'!$L89*31 + 'octsep cfs'!$M89*30)*1.983471/1000</f>
        <v>86.136195117</v>
      </c>
      <c r="N89" s="6">
        <f xml:space="preserve"> 'octsep cfs'!$M89*30*1.983471/1000</f>
        <v>42.664461209999999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1876.5381114479999</v>
      </c>
      <c r="C90" s="6">
        <f xml:space="preserve"> ('octsep cfs'!$B90*31 + 'octsep cfs'!$C90*30 + 'octsep cfs'!$D90*31 + 'octsep cfs'!$E90*31 + 'octsep cfs'!$F90*28+'octsep cfs'!$G90*31)*1.983471/1000</f>
        <v>1833.873650238</v>
      </c>
      <c r="D90" s="6">
        <f xml:space="preserve"> ('octsep cfs'!$C90*30 + 'octsep cfs'!$D90*31 + 'octsep cfs'!$E90*31 + 'octsep cfs'!$F90*28+'octsep cfs'!$G90*31)*1.983471/1000</f>
        <v>1770.4184460060001</v>
      </c>
      <c r="E90" s="6">
        <f>('octsep cfs'!$D90*31 + 'octsep cfs'!$E90*31 + 'octsep cfs'!$F90*28+'octsep cfs'!$G90*31)*1.983471/1000</f>
        <v>1641.9490293360002</v>
      </c>
      <c r="F90" s="6">
        <f>('octsep cfs'!$E90*31 + 'octsep cfs'!$F90*28+'octsep cfs'!$G90*31)*1.983471/1000</f>
        <v>1482.6961427460001</v>
      </c>
      <c r="G90" s="6">
        <f>('octsep cfs'!$F90*28+'octsep cfs'!$G90*31)*1.983471/1000</f>
        <v>1318.339785273</v>
      </c>
      <c r="H90" s="6">
        <f xml:space="preserve"> 'octsep cfs'!$G90*31*1.983471/1000</f>
        <v>1123.071032265</v>
      </c>
      <c r="I90" s="6">
        <f xml:space="preserve"> ('octsep cfs'!$H90*30 + 'octsep cfs'!$I90*31 + 'octsep cfs'!$J90*30 + 'octsep cfs'!$K90*31 + 'octsep cfs'!$L90*31 + 'octsep cfs'!$M90*30)*1.983471/1000</f>
        <v>2802.112952772</v>
      </c>
      <c r="J90" s="6">
        <f xml:space="preserve"> ('octsep cfs'!$I90*31 + 'octsep cfs'!$J90*30 + 'octsep cfs'!$K90*31 + 'octsep cfs'!$L90*31 + 'octsep cfs'!$M90*30)*1.983471/1000</f>
        <v>1768.347702282</v>
      </c>
      <c r="K90" s="6">
        <f xml:space="preserve"> ('octsep cfs'!$J90*30 + 'octsep cfs'!$K90*31 + 'octsep cfs'!$L90*31 + 'octsep cfs'!$M90*30)*1.983471/1000</f>
        <v>660.156669459</v>
      </c>
      <c r="L90" s="6">
        <f xml:space="preserve"> ('octsep cfs'!$K90*31 + 'octsep cfs'!$L90*31 + 'octsep cfs'!$M90*30)*1.983471/1000</f>
        <v>197.69057109899998</v>
      </c>
      <c r="M90" s="6">
        <f xml:space="preserve"> ('octsep cfs'!$L90*31 + 'octsep cfs'!$M90*30)*1.983471/1000</f>
        <v>67.582807383000002</v>
      </c>
      <c r="N90" s="6">
        <f xml:space="preserve"> 'octsep cfs'!$M90*30*1.983471/1000</f>
        <v>25.586775899999999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2524.0699879919998</v>
      </c>
      <c r="C91" s="6">
        <f xml:space="preserve"> ('octsep cfs'!$B91*31 + 'octsep cfs'!$C91*30 + 'octsep cfs'!$D91*31 + 'octsep cfs'!$E91*31 + 'octsep cfs'!$F91*28+'octsep cfs'!$G91*31)*1.983471/1000</f>
        <v>2498.483212092</v>
      </c>
      <c r="D91" s="6">
        <f xml:space="preserve"> ('octsep cfs'!$C91*30 + 'octsep cfs'!$D91*31 + 'octsep cfs'!$E91*31 + 'octsep cfs'!$F91*28+'octsep cfs'!$G91*31)*1.983471/1000</f>
        <v>2442.1605695759999</v>
      </c>
      <c r="E91" s="6">
        <f>('octsep cfs'!$D91*31 + 'octsep cfs'!$E91*31 + 'octsep cfs'!$F91*28+'octsep cfs'!$G91*31)*1.983471/1000</f>
        <v>2334.0415653659998</v>
      </c>
      <c r="F91" s="6">
        <f>('octsep cfs'!$E91*31 + 'octsep cfs'!$F91*28+'octsep cfs'!$G91*31)*1.983471/1000</f>
        <v>2058.700088088</v>
      </c>
      <c r="G91" s="6">
        <f>('octsep cfs'!$F91*28+'octsep cfs'!$G91*31)*1.983471/1000</f>
        <v>1601.9701878599999</v>
      </c>
      <c r="H91" s="6">
        <f xml:space="preserve"> 'octsep cfs'!$G91*31*1.983471/1000</f>
        <v>742.03236886799993</v>
      </c>
      <c r="I91" s="6">
        <f xml:space="preserve"> ('octsep cfs'!$H91*30 + 'octsep cfs'!$I91*31 + 'octsep cfs'!$J91*30 + 'octsep cfs'!$K91*31 + 'octsep cfs'!$L91*31 + 'octsep cfs'!$M91*30)*1.983471/1000</f>
        <v>827.48823343200002</v>
      </c>
      <c r="J91" s="6">
        <f xml:space="preserve"> ('octsep cfs'!$I91*31 + 'octsep cfs'!$J91*30 + 'octsep cfs'!$K91*31 + 'octsep cfs'!$L91*31 + 'octsep cfs'!$M91*30)*1.983471/1000</f>
        <v>367.46180440199998</v>
      </c>
      <c r="K91" s="6">
        <f xml:space="preserve"> ('octsep cfs'!$J91*30 + 'octsep cfs'!$K91*31 + 'octsep cfs'!$L91*31 + 'octsep cfs'!$M91*30)*1.983471/1000</f>
        <v>132.88660658699999</v>
      </c>
      <c r="L91" s="6">
        <f xml:space="preserve"> ('octsep cfs'!$K91*31 + 'octsep cfs'!$L91*31 + 'octsep cfs'!$M91*30)*1.983471/1000</f>
        <v>44.582477666999999</v>
      </c>
      <c r="M91" s="6">
        <f xml:space="preserve"> ('octsep cfs'!$L91*31 + 'octsep cfs'!$M91*30)*1.983471/1000</f>
        <v>22.877354514</v>
      </c>
      <c r="N91" s="6">
        <f xml:space="preserve"> 'octsep cfs'!$M91*30*1.983471/1000</f>
        <v>14.63801598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2256.8448740460003</v>
      </c>
      <c r="C92" s="6">
        <f xml:space="preserve"> ('octsep cfs'!$B92*31 + 'octsep cfs'!$C92*30 + 'octsep cfs'!$D92*31 + 'octsep cfs'!$E92*31 + 'octsep cfs'!$F92*29 + 'octsep cfs'!$G92*31)*1.983471/1000</f>
        <v>2242.2068580660002</v>
      </c>
      <c r="D92" s="6">
        <f xml:space="preserve"> ('octsep cfs'!$C92*30 + 'octsep cfs'!$D92*31 + 'octsep cfs'!$E92*31 + 'octsep cfs'!$F92*29+'octsep cfs'!$G92*31)*1.983471/1000</f>
        <v>2209.8643799399997</v>
      </c>
      <c r="E92" s="6">
        <f>('octsep cfs'!$D92*31 + 'octsep cfs'!$E92*31 + 'octsep cfs'!$F92*29+'octsep cfs'!$G92*31)*1.983471/1000</f>
        <v>2133.9966141899999</v>
      </c>
      <c r="F92" s="6">
        <f>('octsep cfs'!$E92*31 + 'octsep cfs'!$F92*29+'octsep cfs'!$G92*31)*1.983471/1000</f>
        <v>1897.7612511479999</v>
      </c>
      <c r="G92" s="6">
        <f>('octsep cfs'!$F92*29+'octsep cfs'!$G92*31)*1.983471/1000</f>
        <v>1622.7886994759999</v>
      </c>
      <c r="H92" s="6">
        <f xml:space="preserve"> 'octsep cfs'!$G92*31*1.983471/1000</f>
        <v>954.22607991900009</v>
      </c>
      <c r="I92" s="6">
        <f xml:space="preserve"> ('octsep cfs'!$H92*30 + 'octsep cfs'!$I92*31 + 'octsep cfs'!$J92*30 + 'octsep cfs'!$K92*31 + 'octsep cfs'!$L92*31 + 'octsep cfs'!$M92*30)*1.983471/1000</f>
        <v>1649.6885331779999</v>
      </c>
      <c r="J92" s="6">
        <f xml:space="preserve"> ('octsep cfs'!$I92*31 + 'octsep cfs'!$J92*30 + 'octsep cfs'!$K92*31 + 'octsep cfs'!$L92*31 + 'octsep cfs'!$M92*30)*1.983471/1000</f>
        <v>766.82575636799993</v>
      </c>
      <c r="K92" s="6">
        <f xml:space="preserve"> ('octsep cfs'!$J92*30 + 'octsep cfs'!$K92*31 + 'octsep cfs'!$L92*31 + 'octsep cfs'!$M92*30)*1.983471/1000</f>
        <v>281.688584478</v>
      </c>
      <c r="L92" s="6">
        <f xml:space="preserve"> ('octsep cfs'!$K92*31 + 'octsep cfs'!$L92*31 + 'octsep cfs'!$M92*30)*1.983471/1000</f>
        <v>107.75801248799999</v>
      </c>
      <c r="M92" s="6">
        <f xml:space="preserve"> ('octsep cfs'!$L92*31 + 'octsep cfs'!$M92*30)*1.983471/1000</f>
        <v>44.364295856999995</v>
      </c>
      <c r="N92" s="6">
        <f xml:space="preserve"> 'octsep cfs'!$M92*30*1.983471/1000</f>
        <v>24.87272634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3567.2805273839999</v>
      </c>
      <c r="C93" s="6">
        <f xml:space="preserve"> ('octsep cfs'!$B93*31 + 'octsep cfs'!$C93*30 + 'octsep cfs'!$D93*31 + 'octsep cfs'!$E93*31 + 'octsep cfs'!$F93*28+'octsep cfs'!$G93*31)*1.983471/1000</f>
        <v>3542.4078010439998</v>
      </c>
      <c r="D93" s="6">
        <f xml:space="preserve"> ('octsep cfs'!$C93*30 + 'octsep cfs'!$D93*31 + 'octsep cfs'!$E93*31 + 'octsep cfs'!$F93*28+'octsep cfs'!$G93*31)*1.983471/1000</f>
        <v>3349.7671471110002</v>
      </c>
      <c r="E93" s="6">
        <f>('octsep cfs'!$D93*31 + 'octsep cfs'!$E93*31 + 'octsep cfs'!$F93*28+'octsep cfs'!$G93*31)*1.983471/1000</f>
        <v>2967.9886490309996</v>
      </c>
      <c r="F93" s="6">
        <f>('octsep cfs'!$E93*31 + 'octsep cfs'!$F93*28+'octsep cfs'!$G93*31)*1.983471/1000</f>
        <v>2740.6075005329999</v>
      </c>
      <c r="G93" s="6">
        <f>('octsep cfs'!$F93*28+'octsep cfs'!$G93*31)*1.983471/1000</f>
        <v>2598.140729016</v>
      </c>
      <c r="H93" s="6">
        <f xml:space="preserve"> 'octsep cfs'!$G93*31*1.983471/1000</f>
        <v>1819.787039196</v>
      </c>
      <c r="I93" s="6">
        <f xml:space="preserve"> ('octsep cfs'!$H93*30 + 'octsep cfs'!$I93*31 + 'octsep cfs'!$J93*30 + 'octsep cfs'!$K93*31 + 'octsep cfs'!$L93*31 + 'octsep cfs'!$M93*30)*1.983471/1000</f>
        <v>2793.2032010400003</v>
      </c>
      <c r="J93" s="6">
        <f xml:space="preserve"> ('octsep cfs'!$I93*31 + 'octsep cfs'!$J93*30 + 'octsep cfs'!$K93*31 + 'octsep cfs'!$L93*31 + 'octsep cfs'!$M93*30)*1.983471/1000</f>
        <v>1676.66770572</v>
      </c>
      <c r="K93" s="6">
        <f xml:space="preserve"> ('octsep cfs'!$J93*30 + 'octsep cfs'!$K93*31 + 'octsep cfs'!$L93*31 + 'octsep cfs'!$M93*30)*1.983471/1000</f>
        <v>575.85518501699994</v>
      </c>
      <c r="L93" s="6">
        <f xml:space="preserve"> ('octsep cfs'!$K93*31 + 'octsep cfs'!$L93*31 + 'octsep cfs'!$M93*30)*1.983471/1000</f>
        <v>143.97420947699999</v>
      </c>
      <c r="M93" s="6">
        <f xml:space="preserve"> ('octsep cfs'!$L93*31 + 'octsep cfs'!$M93*30)*1.983471/1000</f>
        <v>60.719997722999999</v>
      </c>
      <c r="N93" s="6">
        <f xml:space="preserve"> 'octsep cfs'!$M93*30*1.983471/1000</f>
        <v>34.095866489999999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2384.9572659359997</v>
      </c>
      <c r="C94" s="6">
        <f xml:space="preserve"> ('octsep cfs'!$B94*31 + 'octsep cfs'!$C94*30 + 'octsep cfs'!$D94*31 + 'octsep cfs'!$E94*31 + 'octsep cfs'!$F94*28+'octsep cfs'!$G94*31)*1.983471/1000</f>
        <v>2350.8613994459997</v>
      </c>
      <c r="D94" s="6">
        <f xml:space="preserve"> ('octsep cfs'!$C94*30 + 'octsep cfs'!$D94*31 + 'octsep cfs'!$E94*31 + 'octsep cfs'!$F94*28+'octsep cfs'!$G94*31)*1.983471/1000</f>
        <v>2265.824047263</v>
      </c>
      <c r="E94" s="6">
        <f>('octsep cfs'!$D94*31 + 'octsep cfs'!$E94*31 + 'octsep cfs'!$F94*28+'octsep cfs'!$G94*31)*1.983471/1000</f>
        <v>2034.2339733030001</v>
      </c>
      <c r="F94" s="6">
        <f>('octsep cfs'!$E94*31 + 'octsep cfs'!$F94*28+'octsep cfs'!$G94*31)*1.983471/1000</f>
        <v>1792.5262137720001</v>
      </c>
      <c r="G94" s="6">
        <f>('octsep cfs'!$F94*28+'octsep cfs'!$G94*31)*1.983471/1000</f>
        <v>1242.3351600240001</v>
      </c>
      <c r="H94" s="6">
        <f xml:space="preserve"> 'octsep cfs'!$G94*31*1.983471/1000</f>
        <v>480.58708941600003</v>
      </c>
      <c r="I94" s="6">
        <f xml:space="preserve"> ('octsep cfs'!$H94*30 + 'octsep cfs'!$I94*31 + 'octsep cfs'!$J94*30 + 'octsep cfs'!$K94*31 + 'octsep cfs'!$L94*31 + 'octsep cfs'!$M94*30)*1.983471/1000</f>
        <v>2947.408153935</v>
      </c>
      <c r="J94" s="6">
        <f xml:space="preserve"> ('octsep cfs'!$I94*31 + 'octsep cfs'!$J94*30 + 'octsep cfs'!$K94*31 + 'octsep cfs'!$L94*31 + 'octsep cfs'!$M94*30)*1.983471/1000</f>
        <v>1755.8974548150002</v>
      </c>
      <c r="K94" s="6">
        <f xml:space="preserve"> ('octsep cfs'!$J94*30 + 'octsep cfs'!$K94*31 + 'octsep cfs'!$L94*31 + 'octsep cfs'!$M94*30)*1.983471/1000</f>
        <v>431.20857887099999</v>
      </c>
      <c r="L94" s="6">
        <f xml:space="preserve"> ('octsep cfs'!$K94*31 + 'octsep cfs'!$L94*31 + 'octsep cfs'!$M94*30)*1.983471/1000</f>
        <v>122.084623521</v>
      </c>
      <c r="M94" s="6">
        <f xml:space="preserve"> ('octsep cfs'!$L94*31 + 'octsep cfs'!$M94*30)*1.983471/1000</f>
        <v>45.286609872</v>
      </c>
      <c r="N94" s="6">
        <f xml:space="preserve"> 'octsep cfs'!$M94*30*1.983471/1000</f>
        <v>19.338842250000003</v>
      </c>
      <c r="O94" s="22" t="s">
        <v>146</v>
      </c>
    </row>
    <row r="96" spans="1:15" x14ac:dyDescent="0.2">
      <c r="A96" t="s">
        <v>114</v>
      </c>
      <c r="B96" s="10">
        <f>AVERAGE(B5:B94)</f>
        <v>1841.4496499539</v>
      </c>
      <c r="C96" s="10">
        <f t="shared" ref="C96:N96" si="0">AVERAGE(C5:C94)</f>
        <v>1799.1759325308999</v>
      </c>
      <c r="D96" s="10">
        <f t="shared" si="0"/>
        <v>1722.493378932666</v>
      </c>
      <c r="E96" s="10">
        <f t="shared" si="0"/>
        <v>1557.2418148816664</v>
      </c>
      <c r="F96" s="10">
        <f t="shared" si="0"/>
        <v>1270.9323159763994</v>
      </c>
      <c r="G96" s="10">
        <f t="shared" si="0"/>
        <v>955.94704955143345</v>
      </c>
      <c r="H96" s="10">
        <f t="shared" si="0"/>
        <v>575.8682759256003</v>
      </c>
      <c r="I96" s="10">
        <f t="shared" si="0"/>
        <v>2726.5476443109333</v>
      </c>
      <c r="J96" s="10">
        <f t="shared" si="0"/>
        <v>1773.1453660139337</v>
      </c>
      <c r="K96" s="10">
        <f t="shared" si="0"/>
        <v>726.0361160243333</v>
      </c>
      <c r="L96" s="10">
        <f t="shared" si="0"/>
        <v>225.66191991233342</v>
      </c>
      <c r="M96" s="10">
        <f t="shared" si="0"/>
        <v>90.994508984400014</v>
      </c>
      <c r="N96" s="10">
        <f t="shared" si="0"/>
        <v>42.066775282000002</v>
      </c>
    </row>
    <row r="97" spans="1:14" x14ac:dyDescent="0.2">
      <c r="A97" t="s">
        <v>115</v>
      </c>
      <c r="B97" s="10">
        <f>MEDIAN(B5:B94)</f>
        <v>1705.4944814985001</v>
      </c>
      <c r="C97" s="10">
        <f t="shared" ref="C97:N97" si="1">MEDIAN(C5:C94)</f>
        <v>1680.4174576455</v>
      </c>
      <c r="D97" s="10">
        <f t="shared" si="1"/>
        <v>1614.1953113684999</v>
      </c>
      <c r="E97" s="10">
        <f t="shared" si="1"/>
        <v>1469.3067217605001</v>
      </c>
      <c r="F97" s="10">
        <f t="shared" si="1"/>
        <v>1233.2181355725002</v>
      </c>
      <c r="G97" s="10">
        <f t="shared" si="1"/>
        <v>882.08327270699999</v>
      </c>
      <c r="H97" s="10">
        <f t="shared" si="1"/>
        <v>524.39700512850004</v>
      </c>
      <c r="I97" s="10">
        <f t="shared" si="1"/>
        <v>2797.6580769060001</v>
      </c>
      <c r="J97" s="10">
        <f t="shared" si="1"/>
        <v>1695.4055562569999</v>
      </c>
      <c r="K97" s="10">
        <f t="shared" si="1"/>
        <v>629.05088550150003</v>
      </c>
      <c r="L97" s="10">
        <f t="shared" si="1"/>
        <v>196.6442901465</v>
      </c>
      <c r="M97" s="10">
        <f t="shared" si="1"/>
        <v>86.521980226500006</v>
      </c>
      <c r="N97" s="10">
        <f t="shared" si="1"/>
        <v>40.403304269999992</v>
      </c>
    </row>
    <row r="98" spans="1:14" x14ac:dyDescent="0.2">
      <c r="A98" t="s">
        <v>116</v>
      </c>
      <c r="B98" s="10">
        <f>STDEV(B5:B94)</f>
        <v>859.9910669772238</v>
      </c>
      <c r="C98" s="10">
        <f t="shared" ref="C98:N98" si="2">STDEV(C5:C94)</f>
        <v>857.99936183325656</v>
      </c>
      <c r="D98" s="10">
        <f t="shared" si="2"/>
        <v>840.17130307983064</v>
      </c>
      <c r="E98" s="10">
        <f t="shared" si="2"/>
        <v>769.89207608311222</v>
      </c>
      <c r="F98" s="10">
        <f t="shared" si="2"/>
        <v>594.8688035022717</v>
      </c>
      <c r="G98" s="10">
        <f t="shared" si="2"/>
        <v>473.92930842222023</v>
      </c>
      <c r="H98" s="10">
        <f t="shared" si="2"/>
        <v>286.41477264701268</v>
      </c>
      <c r="I98" s="10">
        <f t="shared" si="2"/>
        <v>954.06474451241183</v>
      </c>
      <c r="J98" s="10">
        <f t="shared" si="2"/>
        <v>751.3650528709195</v>
      </c>
      <c r="K98" s="10">
        <f t="shared" si="2"/>
        <v>382.79606988148498</v>
      </c>
      <c r="L98" s="10">
        <f t="shared" si="2"/>
        <v>98.728049574219398</v>
      </c>
      <c r="M98" s="10">
        <f t="shared" si="2"/>
        <v>32.576650597782404</v>
      </c>
      <c r="N98" s="10">
        <f t="shared" si="2"/>
        <v>15.229423791264699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5332.5736843259992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5277.4728599460004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5113.1165024729999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4750.4388301230001</v>
      </c>
      <c r="J6" s="5" t="str">
        <f>VLOOKUP(K6,'datemar &amp; datesep kaf'!$F$5:$O$94,10,FALSE)</f>
        <v>1933-34</v>
      </c>
      <c r="K6" s="18">
        <f>LARGE('datemar &amp; datesep kaf'!$F$5:$F$94,'datemar &amp; datesep kaf rank'!$A6)</f>
        <v>2826.6147700350002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2598.140729016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1819.787039196</v>
      </c>
      <c r="P6" s="5" t="str">
        <f>VLOOKUP(Q6,'datemar &amp; datesep kaf'!$I$5:$O$94,7,FALSE)</f>
        <v>1973-74</v>
      </c>
      <c r="Q6" s="18">
        <f>LARGE('datemar &amp; datesep kaf'!$I$5:$I$94,'datemar &amp; datesep kaf rank'!$A6)</f>
        <v>4801.8226298489999</v>
      </c>
      <c r="R6" s="5" t="str">
        <f>VLOOKUP(S6,'datemar &amp; datesep kaf'!$J$5:$O$94,6,FALSE)</f>
        <v>2007-08</v>
      </c>
      <c r="S6" s="18">
        <f>LARGE('datemar &amp; datesep kaf'!$J$5:$J$94,'datemar &amp; datesep kaf rank'!$A6)</f>
        <v>3432.684168795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1864.5480292529999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520.51039370399997</v>
      </c>
      <c r="X6" s="5" t="str">
        <f>VLOOKUP(Y6,'datemar &amp; datesep kaf'!$M$5:$O$94,3,FALSE)</f>
        <v>1947-48</v>
      </c>
      <c r="Y6" s="18">
        <f>LARGE('datemar &amp; datesep kaf'!$M$5:$M$94,'datemar &amp; datesep kaf rank'!$A6)</f>
        <v>163.77520047000002</v>
      </c>
      <c r="Z6" s="5" t="str">
        <f>VLOOKUP(AA6,'datemar &amp; datesep kaf'!$N$5:$O$94,2,FALSE)</f>
        <v>1967-68</v>
      </c>
      <c r="AA6" s="18">
        <f>LARGE('datemar &amp; datesep kaf'!$N$5:$N$94,'datemar &amp; datesep kaf rank'!$A6)</f>
        <v>92.469418019999992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4546.008424566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4500.2497485959993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4351.019340969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3740.0309341290003</v>
      </c>
      <c r="J7" s="5" t="str">
        <f>VLOOKUP(K7,'datemar &amp; datesep kaf'!$F$5:$O$94,10,FALSE)</f>
        <v>2016-17</v>
      </c>
      <c r="K7" s="18">
        <f>LARGE('datemar &amp; datesep kaf'!$F$5:$F$94,'datemar &amp; datesep kaf rank'!$A7)</f>
        <v>2740.6075005329999</v>
      </c>
      <c r="L7" s="5" t="str">
        <f>VLOOKUP(M7,'datemar &amp; datesep kaf'!$G$5:$O$94,9,FALSE)</f>
        <v>1971-72</v>
      </c>
      <c r="M7" s="18">
        <f>LARGE('datemar &amp; datesep kaf'!$G$5:$G$94,'datemar &amp; datesep kaf rank'!$A7)</f>
        <v>2217.8617350119998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1658.013160965</v>
      </c>
      <c r="P7" s="5" t="str">
        <f>VLOOKUP(Q7,'datemar &amp; datesep kaf'!$I$5:$O$94,7,FALSE)</f>
        <v>1996-97</v>
      </c>
      <c r="Q7" s="18">
        <f>LARGE('datemar &amp; datesep kaf'!$I$5:$I$94,'datemar &amp; datesep kaf rank'!$A7)</f>
        <v>4742.4692436450005</v>
      </c>
      <c r="R7" s="5" t="str">
        <f>VLOOKUP(S7,'datemar &amp; datesep kaf'!$J$5:$O$94,6,FALSE)</f>
        <v>2010-11</v>
      </c>
      <c r="S7" s="18">
        <f>LARGE('datemar &amp; datesep kaf'!$J$5:$J$94,'datemar &amp; datesep kaf rank'!$A7)</f>
        <v>3428.6676400199999</v>
      </c>
      <c r="T7" s="5" t="str">
        <f>VLOOKUP(U7,'datemar &amp; datesep kaf'!$K$5:$O$94,5,FALSE)</f>
        <v>2010-11</v>
      </c>
      <c r="U7" s="18">
        <f>LARGE('datemar &amp; datesep kaf'!$K$5:$K$94,'datemar &amp; datesep kaf rank'!$A7)</f>
        <v>1694.348366214</v>
      </c>
      <c r="V7" s="5" t="str">
        <f>VLOOKUP(W7,'datemar &amp; datesep kaf'!$L$5:$O$94,4,FALSE)</f>
        <v>1949-50</v>
      </c>
      <c r="W7" s="18">
        <f>LARGE('datemar &amp; datesep kaf'!$L$5:$L$94,'datemar &amp; datesep kaf rank'!$A7)</f>
        <v>459.53849516400004</v>
      </c>
      <c r="X7" s="5" t="str">
        <f>VLOOKUP(Y7,'datemar &amp; datesep kaf'!$M$5:$O$94,3,FALSE)</f>
        <v>1963-64</v>
      </c>
      <c r="Y7" s="18">
        <f>LARGE('datemar &amp; datesep kaf'!$M$5:$M$94,'datemar &amp; datesep kaf rank'!$A7)</f>
        <v>160.13354771399997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89.613219779999994</v>
      </c>
    </row>
    <row r="8" spans="1:27" x14ac:dyDescent="0.2">
      <c r="A8" s="5">
        <v>3</v>
      </c>
      <c r="B8" s="5" t="str">
        <f>VLOOKUP(C8,'datemar &amp; datesep kaf'!$B$5:$O$94,14,FALSE)</f>
        <v>1973-74</v>
      </c>
      <c r="C8" s="18">
        <f>LARGE('datemar &amp; datesep kaf'!$B$5:$B$94,'datemar &amp; datesep kaf rank'!$A8)</f>
        <v>3666.8507715840001</v>
      </c>
      <c r="D8" s="5" t="str">
        <f>VLOOKUP(E8,'datemar &amp; datesep kaf'!$C$5:$O$94,13,FALSE)</f>
        <v>1973-74</v>
      </c>
      <c r="E8" s="18">
        <f>LARGE('datemar &amp; datesep kaf'!$C$5:$C$94,'datemar &amp; datesep kaf rank'!$A8)</f>
        <v>3622.9367236439998</v>
      </c>
      <c r="F8" s="5" t="str">
        <f>VLOOKUP(G8,'datemar &amp; datesep kaf'!$D$5:$O$94,12,FALSE)</f>
        <v>1973-74</v>
      </c>
      <c r="G8" s="18">
        <f>LARGE('datemar &amp; datesep kaf'!$D$5:$D$94,'datemar &amp; datesep kaf rank'!$A8)</f>
        <v>3562.8018498659999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3324.9638422559997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2681.7063457169997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2117.4961189410001</v>
      </c>
      <c r="N8" s="5" t="str">
        <f>VLOOKUP(O8,'datemar &amp; datesep kaf'!$H$5:$O$94,8,FALSE)</f>
        <v>2013-14</v>
      </c>
      <c r="O8" s="18">
        <f>LARGE('datemar &amp; datesep kaf'!$H$5:$H$94,'datemar &amp; datesep kaf rank'!$A8)</f>
        <v>1123.071032265</v>
      </c>
      <c r="P8" s="5" t="str">
        <f>VLOOKUP(Q8,'datemar &amp; datesep kaf'!$I$5:$O$94,7,FALSE)</f>
        <v>1949-50</v>
      </c>
      <c r="Q8" s="18">
        <f>LARGE('datemar &amp; datesep kaf'!$I$5:$I$94,'datemar &amp; datesep kaf rank'!$A8)</f>
        <v>4556.3066059980001</v>
      </c>
      <c r="R8" s="5" t="str">
        <f>VLOOKUP(S8,'datemar &amp; datesep kaf'!$J$5:$O$94,6,FALSE)</f>
        <v>1973-74</v>
      </c>
      <c r="S8" s="18">
        <f>LARGE('datemar &amp; datesep kaf'!$J$5:$J$94,'datemar &amp; datesep kaf rank'!$A8)</f>
        <v>3391.0392116789999</v>
      </c>
      <c r="T8" s="5" t="str">
        <f>VLOOKUP(U8,'datemar &amp; datesep kaf'!$K$5:$O$94,5,FALSE)</f>
        <v>1949-50</v>
      </c>
      <c r="U8" s="18">
        <f>LARGE('datemar &amp; datesep kaf'!$K$5:$K$94,'datemar &amp; datesep kaf rank'!$A8)</f>
        <v>1650.7516736339999</v>
      </c>
      <c r="V8" s="5" t="str">
        <f>VLOOKUP(W8,'datemar &amp; datesep kaf'!$L$5:$O$94,4,FALSE)</f>
        <v>1970-71</v>
      </c>
      <c r="W8" s="18">
        <f>LARGE('datemar &amp; datesep kaf'!$L$5:$L$94,'datemar &amp; datesep kaf rank'!$A8)</f>
        <v>417.83403391799999</v>
      </c>
      <c r="X8" s="5" t="str">
        <f>VLOOKUP(Y8,'datemar &amp; datesep kaf'!$M$5:$O$94,3,FALSE)</f>
        <v>1953-54</v>
      </c>
      <c r="Y8" s="18">
        <f>LARGE('datemar &amp; datesep kaf'!$M$5:$M$94,'datemar &amp; datesep kaf rank'!$A8)</f>
        <v>157.49949822599999</v>
      </c>
      <c r="Z8" s="5" t="str">
        <f>VLOOKUP(AA8,'datemar &amp; datesep kaf'!$N$5:$O$94,2,FALSE)</f>
        <v>1963-64</v>
      </c>
      <c r="AA8" s="18">
        <f>LARGE('datemar &amp; datesep kaf'!$N$5:$N$94,'datemar &amp; datesep kaf rank'!$A8)</f>
        <v>73.190079900000001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3567.2805273839999</v>
      </c>
      <c r="D9" s="5" t="str">
        <f>VLOOKUP(E9,'datemar &amp; datesep kaf'!$C$5:$O$94,13,FALSE)</f>
        <v>2016-17</v>
      </c>
      <c r="E9" s="18">
        <f>LARGE('datemar &amp; datesep kaf'!$C$5:$C$94,'datemar &amp; datesep kaf rank'!$A9)</f>
        <v>3542.4078010439998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3349.7671471110002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2967.9886490309996</v>
      </c>
      <c r="J9" s="5" t="str">
        <f>VLOOKUP(K9,'datemar &amp; datesep kaf'!$F$5:$O$94,10,FALSE)</f>
        <v>1973-74</v>
      </c>
      <c r="K9" s="18">
        <f>LARGE('datemar &amp; datesep kaf'!$F$5:$F$94,'datemar &amp; datesep kaf rank'!$A9)</f>
        <v>2655.117916962</v>
      </c>
      <c r="L9" s="5" t="str">
        <f>VLOOKUP(M9,'datemar &amp; datesep kaf'!$G$5:$O$94,9,FALSE)</f>
        <v>1981-82</v>
      </c>
      <c r="M9" s="18">
        <f>LARGE('datemar &amp; datesep kaf'!$G$5:$G$94,'datemar &amp; datesep kaf rank'!$A9)</f>
        <v>2072.0210793239999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1095.2786366129999</v>
      </c>
      <c r="P9" s="5" t="str">
        <f>VLOOKUP(Q9,'datemar &amp; datesep kaf'!$I$5:$O$94,7,FALSE)</f>
        <v>2010-11</v>
      </c>
      <c r="Q9" s="18">
        <f>LARGE('datemar &amp; datesep kaf'!$I$5:$I$94,'datemar &amp; datesep kaf rank'!$A9)</f>
        <v>4550.8560276899998</v>
      </c>
      <c r="R9" s="5" t="str">
        <f>VLOOKUP(S9,'datemar &amp; datesep kaf'!$J$5:$O$94,6,FALSE)</f>
        <v>1996-97</v>
      </c>
      <c r="S9" s="18">
        <f>LARGE('datemar &amp; datesep kaf'!$J$5:$J$94,'datemar &amp; datesep kaf rank'!$A9)</f>
        <v>3356.142022905</v>
      </c>
      <c r="T9" s="5" t="str">
        <f>VLOOKUP(U9,'datemar &amp; datesep kaf'!$K$5:$O$94,5,FALSE)</f>
        <v>2007-08</v>
      </c>
      <c r="U9" s="18">
        <f>LARGE('datemar &amp; datesep kaf'!$K$5:$K$94,'datemar &amp; datesep kaf rank'!$A9)</f>
        <v>1498.2842413349999</v>
      </c>
      <c r="V9" s="5" t="str">
        <f>VLOOKUP(W9,'datemar &amp; datesep kaf'!$L$5:$O$94,4,FALSE)</f>
        <v>1996-97</v>
      </c>
      <c r="W9" s="18">
        <f>LARGE('datemar &amp; datesep kaf'!$L$5:$L$94,'datemar &amp; datesep kaf rank'!$A9)</f>
        <v>403.670067507</v>
      </c>
      <c r="X9" s="5" t="str">
        <f>VLOOKUP(Y9,'datemar &amp; datesep kaf'!$M$5:$O$94,3,FALSE)</f>
        <v>1992-93</v>
      </c>
      <c r="Y9" s="18">
        <f>LARGE('datemar &amp; datesep kaf'!$M$5:$M$94,'datemar &amp; datesep kaf rank'!$A9)</f>
        <v>147.84396139799998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71.047931219999995</v>
      </c>
    </row>
    <row r="10" spans="1:27" x14ac:dyDescent="0.2">
      <c r="A10" s="5">
        <v>5</v>
      </c>
      <c r="B10" s="5" t="str">
        <f>VLOOKUP(C10,'datemar &amp; datesep kaf'!$B$5:$O$94,14,FALSE)</f>
        <v>1964-65</v>
      </c>
      <c r="C10" s="18">
        <f>LARGE('datemar &amp; datesep kaf'!$B$5:$B$94,'datemar &amp; datesep kaf rank'!$A10)</f>
        <v>2990.0904663840001</v>
      </c>
      <c r="D10" s="5" t="str">
        <f>VLOOKUP(E10,'datemar &amp; datesep kaf'!$C$5:$O$94,13,FALSE)</f>
        <v>1964-65</v>
      </c>
      <c r="E10" s="18">
        <f>LARGE('datemar &amp; datesep kaf'!$C$5:$C$94,'datemar &amp; datesep kaf rank'!$A10)</f>
        <v>2916.9003864839997</v>
      </c>
      <c r="F10" s="5" t="str">
        <f>VLOOKUP(G10,'datemar &amp; datesep kaf'!$D$5:$O$94,12,FALSE)</f>
        <v>1964-65</v>
      </c>
      <c r="G10" s="18">
        <f>LARGE('datemar &amp; datesep kaf'!$D$5:$D$94,'datemar &amp; datesep kaf rank'!$A10)</f>
        <v>2836.4746043759997</v>
      </c>
      <c r="H10" s="5" t="str">
        <f>VLOOKUP(I10,'datemar &amp; datesep kaf'!$E$5:$O$94,11,FALSE)</f>
        <v>1971-72</v>
      </c>
      <c r="I10" s="18">
        <f>LARGE('datemar &amp; datesep kaf'!$E$5:$E$94,'datemar &amp; datesep kaf rank'!$A10)</f>
        <v>2694.8825435699996</v>
      </c>
      <c r="J10" s="5" t="str">
        <f>VLOOKUP(K10,'datemar &amp; datesep kaf'!$F$5:$O$94,10,FALSE)</f>
        <v>1971-72</v>
      </c>
      <c r="K10" s="18">
        <f>LARGE('datemar &amp; datesep kaf'!$F$5:$F$94,'datemar &amp; datesep kaf rank'!$A10)</f>
        <v>2572.0918043729998</v>
      </c>
      <c r="L10" s="5" t="str">
        <f>VLOOKUP(M10,'datemar &amp; datesep kaf'!$G$5:$O$94,9,FALSE)</f>
        <v>1994-95</v>
      </c>
      <c r="M10" s="18">
        <f>LARGE('datemar &amp; datesep kaf'!$G$5:$G$94,'datemar &amp; datesep kaf rank'!$A10)</f>
        <v>1959.0445546349999</v>
      </c>
      <c r="N10" s="5" t="str">
        <f>VLOOKUP(O10,'datemar &amp; datesep kaf'!$H$5:$O$94,8,FALSE)</f>
        <v>1949-50</v>
      </c>
      <c r="O10" s="18">
        <f>LARGE('datemar &amp; datesep kaf'!$H$5:$H$94,'datemar &amp; datesep kaf rank'!$A10)</f>
        <v>1063.4895468959999</v>
      </c>
      <c r="P10" s="5" t="str">
        <f>VLOOKUP(Q10,'datemar &amp; datesep kaf'!$I$5:$O$94,7,FALSE)</f>
        <v>1947-48</v>
      </c>
      <c r="Q10" s="18">
        <f>LARGE('datemar &amp; datesep kaf'!$I$5:$I$94,'datemar &amp; datesep kaf rank'!$A10)</f>
        <v>4433.1548750790007</v>
      </c>
      <c r="R10" s="5" t="str">
        <f>VLOOKUP(S10,'datemar &amp; datesep kaf'!$J$5:$O$94,6,FALSE)</f>
        <v>1949-50</v>
      </c>
      <c r="S10" s="18">
        <f>LARGE('datemar &amp; datesep kaf'!$J$5:$J$94,'datemar &amp; datesep kaf rank'!$A10)</f>
        <v>3267.506654328</v>
      </c>
      <c r="T10" s="5" t="str">
        <f>VLOOKUP(U10,'datemar &amp; datesep kaf'!$K$5:$O$94,5,FALSE)</f>
        <v>1963-64</v>
      </c>
      <c r="U10" s="18">
        <f>LARGE('datemar &amp; datesep kaf'!$K$5:$K$94,'datemar &amp; datesep kaf rank'!$A10)</f>
        <v>1482.957960918</v>
      </c>
      <c r="V10" s="5" t="str">
        <f>VLOOKUP(W10,'datemar &amp; datesep kaf'!$L$5:$O$94,4,FALSE)</f>
        <v>1973-74</v>
      </c>
      <c r="W10" s="18">
        <f>LARGE('datemar &amp; datesep kaf'!$L$5:$L$94,'datemar &amp; datesep kaf rank'!$A10)</f>
        <v>393.01089435299997</v>
      </c>
      <c r="X10" s="5" t="str">
        <f>VLOOKUP(Y10,'datemar &amp; datesep kaf'!$M$5:$O$94,3,FALSE)</f>
        <v>1974-75</v>
      </c>
      <c r="Y10" s="18">
        <f>LARGE('datemar &amp; datesep kaf'!$M$5:$M$94,'datemar &amp; datesep kaf rank'!$A10)</f>
        <v>147.58412669699999</v>
      </c>
      <c r="Z10" s="5" t="str">
        <f>VLOOKUP(AA10,'datemar &amp; datesep kaf'!$N$5:$O$94,2,FALSE)</f>
        <v>2003-04</v>
      </c>
      <c r="AA10" s="18">
        <f>LARGE('datemar &amp; datesep kaf'!$N$5:$N$94,'datemar &amp; datesep kaf rank'!$A10)</f>
        <v>70.988427090000002</v>
      </c>
    </row>
    <row r="11" spans="1:27" x14ac:dyDescent="0.2">
      <c r="A11" s="5">
        <v>6</v>
      </c>
      <c r="B11" s="5" t="str">
        <f>VLOOKUP(C11,'datemar &amp; datesep kaf'!$B$5:$O$94,14,FALSE)</f>
        <v>1971-72</v>
      </c>
      <c r="C11" s="18">
        <f>LARGE('datemar &amp; datesep kaf'!$B$5:$B$94,'datemar &amp; datesep kaf rank'!$A11)</f>
        <v>2941.2177409440001</v>
      </c>
      <c r="D11" s="5" t="str">
        <f>VLOOKUP(E11,'datemar &amp; datesep kaf'!$C$5:$O$94,13,FALSE)</f>
        <v>1971-72</v>
      </c>
      <c r="E11" s="18">
        <f>LARGE('datemar &amp; datesep kaf'!$C$5:$C$94,'datemar &amp; datesep kaf rank'!$A11)</f>
        <v>2879.2739416140003</v>
      </c>
      <c r="F11" s="5" t="str">
        <f>VLOOKUP(G11,'datemar &amp; datesep kaf'!$D$5:$O$94,12,FALSE)</f>
        <v>1971-72</v>
      </c>
      <c r="G11" s="18">
        <f>LARGE('datemar &amp; datesep kaf'!$D$5:$D$94,'datemar &amp; datesep kaf rank'!$A11)</f>
        <v>2796.6346058700001</v>
      </c>
      <c r="H11" s="5" t="str">
        <f>VLOOKUP(I11,'datemar &amp; datesep kaf'!$E$5:$O$94,11,FALSE)</f>
        <v>1994-95</v>
      </c>
      <c r="I11" s="18">
        <f>LARGE('datemar &amp; datesep kaf'!$E$5:$E$94,'datemar &amp; datesep kaf rank'!$A11)</f>
        <v>2676.0514698960001</v>
      </c>
      <c r="J11" s="5" t="str">
        <f>VLOOKUP(K11,'datemar &amp; datesep kaf'!$F$5:$O$94,10,FALSE)</f>
        <v>1994-95</v>
      </c>
      <c r="K11" s="18">
        <f>LARGE('datemar &amp; datesep kaf'!$F$5:$F$94,'datemar &amp; datesep kaf rank'!$A11)</f>
        <v>2385.3995799690001</v>
      </c>
      <c r="L11" s="5" t="str">
        <f>VLOOKUP(M11,'datemar &amp; datesep kaf'!$G$5:$O$94,9,FALSE)</f>
        <v>1960-61</v>
      </c>
      <c r="M11" s="18">
        <f>LARGE('datemar &amp; datesep kaf'!$G$5:$G$94,'datemar &amp; datesep kaf rank'!$A11)</f>
        <v>1872.31728516</v>
      </c>
      <c r="N11" s="5" t="str">
        <f>VLOOKUP(O11,'datemar &amp; datesep kaf'!$H$5:$O$94,8,FALSE)</f>
        <v>1985-86</v>
      </c>
      <c r="O11" s="18">
        <f>LARGE('datemar &amp; datesep kaf'!$H$5:$H$94,'datemar &amp; datesep kaf rank'!$A11)</f>
        <v>1062.8131832849999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4325.6090939880005</v>
      </c>
      <c r="R11" s="5" t="str">
        <f>VLOOKUP(S11,'datemar &amp; datesep kaf'!$J$5:$O$94,6,FALSE)</f>
        <v>1947-48</v>
      </c>
      <c r="S11" s="18">
        <f>LARGE('datemar &amp; datesep kaf'!$J$5:$J$94,'datemar &amp; datesep kaf rank'!$A11)</f>
        <v>3248.9631839490003</v>
      </c>
      <c r="T11" s="5" t="str">
        <f>VLOOKUP(U11,'datemar &amp; datesep kaf'!$K$5:$O$94,5,FALSE)</f>
        <v>1932-33</v>
      </c>
      <c r="U11" s="18">
        <f>LARGE('datemar &amp; datesep kaf'!$K$5:$K$94,'datemar &amp; datesep kaf rank'!$A11)</f>
        <v>1437.0624254489999</v>
      </c>
      <c r="V11" s="5" t="str">
        <f>VLOOKUP(W11,'datemar &amp; datesep kaf'!$L$5:$O$94,4,FALSE)</f>
        <v>1974-75</v>
      </c>
      <c r="W11" s="18">
        <f>LARGE('datemar &amp; datesep kaf'!$L$5:$L$94,'datemar &amp; datesep kaf rank'!$A11)</f>
        <v>391.56692746499999</v>
      </c>
      <c r="X11" s="5" t="str">
        <f>VLOOKUP(Y11,'datemar &amp; datesep kaf'!$M$5:$O$94,3,FALSE)</f>
        <v>1975-76</v>
      </c>
      <c r="Y11" s="18">
        <f>LARGE('datemar &amp; datesep kaf'!$M$5:$M$94,'datemar &amp; datesep kaf rank'!$A11)</f>
        <v>146.239333359</v>
      </c>
      <c r="Z11" s="5" t="str">
        <f>VLOOKUP(AA11,'datemar &amp; datesep kaf'!$N$5:$O$94,2,FALSE)</f>
        <v>1984-85</v>
      </c>
      <c r="AA11" s="18">
        <f>LARGE('datemar &amp; datesep kaf'!$N$5:$N$94,'datemar &amp; datesep kaf rank'!$A11)</f>
        <v>67.953716459999995</v>
      </c>
    </row>
    <row r="12" spans="1:27" x14ac:dyDescent="0.2">
      <c r="A12" s="5">
        <v>7</v>
      </c>
      <c r="B12" s="5" t="str">
        <f>VLOOKUP(C12,'datemar &amp; datesep kaf'!$B$5:$O$94,14,FALSE)</f>
        <v>1994-95</v>
      </c>
      <c r="C12" s="18">
        <f>LARGE('datemar &amp; datesep kaf'!$B$5:$B$94,'datemar &amp; datesep kaf rank'!$A12)</f>
        <v>2873.0319583770001</v>
      </c>
      <c r="D12" s="5" t="str">
        <f>VLOOKUP(E12,'datemar &amp; datesep kaf'!$C$5:$O$94,13,FALSE)</f>
        <v>1994-95</v>
      </c>
      <c r="E12" s="18">
        <f>LARGE('datemar &amp; datesep kaf'!$C$5:$C$94,'datemar &amp; datesep kaf rank'!$A12)</f>
        <v>2850.003860067</v>
      </c>
      <c r="F12" s="5" t="str">
        <f>VLOOKUP(G12,'datemar &amp; datesep kaf'!$D$5:$O$94,12,FALSE)</f>
        <v>1994-95</v>
      </c>
      <c r="G12" s="18">
        <f>LARGE('datemar &amp; datesep kaf'!$D$5:$D$94,'datemar &amp; datesep kaf rank'!$A12)</f>
        <v>2790.2993994959998</v>
      </c>
      <c r="H12" s="5" t="str">
        <f>VLOOKUP(I12,'datemar &amp; datesep kaf'!$E$5:$O$94,11,FALSE)</f>
        <v>1964-65</v>
      </c>
      <c r="I12" s="18">
        <f>LARGE('datemar &amp; datesep kaf'!$E$5:$E$94,'datemar &amp; datesep kaf rank'!$A12)</f>
        <v>2646.7754379359999</v>
      </c>
      <c r="J12" s="5" t="str">
        <f>VLOOKUP(K12,'datemar &amp; datesep kaf'!$F$5:$O$94,10,FALSE)</f>
        <v>1981-82</v>
      </c>
      <c r="K12" s="18">
        <f>LARGE('datemar &amp; datesep kaf'!$F$5:$F$94,'datemar &amp; datesep kaf rank'!$A12)</f>
        <v>2239.0214036400002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1719.5404313849999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977.46839309699999</v>
      </c>
      <c r="P12" s="5" t="str">
        <f>VLOOKUP(Q12,'datemar &amp; datesep kaf'!$I$5:$O$94,7,FALSE)</f>
        <v>1931-32</v>
      </c>
      <c r="Q12" s="18">
        <f>LARGE('datemar &amp; datesep kaf'!$I$5:$I$94,'datemar &amp; datesep kaf rank'!$A12)</f>
        <v>4069.1601779849998</v>
      </c>
      <c r="R12" s="5" t="str">
        <f>VLOOKUP(S12,'datemar &amp; datesep kaf'!$J$5:$O$94,6,FALSE)</f>
        <v>1971-72</v>
      </c>
      <c r="S12" s="18">
        <f>LARGE('datemar &amp; datesep kaf'!$J$5:$J$94,'datemar &amp; datesep kaf rank'!$A12)</f>
        <v>3100.920875451</v>
      </c>
      <c r="T12" s="5" t="str">
        <f>VLOOKUP(U12,'datemar &amp; datesep kaf'!$K$5:$O$94,5,FALSE)</f>
        <v>1974-75</v>
      </c>
      <c r="U12" s="18">
        <f>LARGE('datemar &amp; datesep kaf'!$K$5:$K$94,'datemar &amp; datesep kaf rank'!$A12)</f>
        <v>1338.4561481550002</v>
      </c>
      <c r="V12" s="5" t="str">
        <f>VLOOKUP(W12,'datemar &amp; datesep kaf'!$L$5:$O$94,4,FALSE)</f>
        <v>1953-54</v>
      </c>
      <c r="W12" s="18">
        <f>LARGE('datemar &amp; datesep kaf'!$L$5:$L$94,'datemar &amp; datesep kaf rank'!$A12)</f>
        <v>391.09089442499999</v>
      </c>
      <c r="X12" s="5" t="str">
        <f>VLOOKUP(Y12,'datemar &amp; datesep kaf'!$M$5:$O$94,3,FALSE)</f>
        <v>1967-68</v>
      </c>
      <c r="Y12" s="18">
        <f>LARGE('datemar &amp; datesep kaf'!$M$5:$M$94,'datemar &amp; datesep kaf rank'!$A12)</f>
        <v>145.840655688</v>
      </c>
      <c r="Z12" s="5" t="str">
        <f>VLOOKUP(AA12,'datemar &amp; datesep kaf'!$N$5:$O$94,2,FALSE)</f>
        <v>1940-41</v>
      </c>
      <c r="AA12" s="18">
        <f>LARGE('datemar &amp; datesep kaf'!$N$5:$N$94,'datemar &amp; datesep kaf rank'!$A12)</f>
        <v>64.919005830000003</v>
      </c>
    </row>
    <row r="13" spans="1:27" x14ac:dyDescent="0.2">
      <c r="A13" s="5">
        <v>8</v>
      </c>
      <c r="B13" s="5" t="str">
        <f>VLOOKUP(C13,'datemar &amp; datesep kaf'!$B$5:$O$94,14,FALSE)</f>
        <v>1990-91</v>
      </c>
      <c r="C13" s="18">
        <f>LARGE('datemar &amp; datesep kaf'!$B$5:$B$94,'datemar &amp; datesep kaf rank'!$A13)</f>
        <v>2828.3027038559999</v>
      </c>
      <c r="D13" s="5" t="str">
        <f>VLOOKUP(E13,'datemar &amp; datesep kaf'!$C$5:$O$94,13,FALSE)</f>
        <v>1990-91</v>
      </c>
      <c r="E13" s="18">
        <f>LARGE('datemar &amp; datesep kaf'!$C$5:$C$94,'datemar &amp; datesep kaf rank'!$A13)</f>
        <v>2790.815101956</v>
      </c>
      <c r="F13" s="5" t="str">
        <f>VLOOKUP(G13,'datemar &amp; datesep kaf'!$D$5:$O$94,12,FALSE)</f>
        <v>1990-91</v>
      </c>
      <c r="G13" s="18">
        <f>LARGE('datemar &amp; datesep kaf'!$D$5:$D$94,'datemar &amp; datesep kaf rank'!$A13)</f>
        <v>2703.4412209350003</v>
      </c>
      <c r="H13" s="5" t="str">
        <f>VLOOKUP(I13,'datemar &amp; datesep kaf'!$E$5:$O$94,11,FALSE)</f>
        <v>1996-97</v>
      </c>
      <c r="I13" s="18">
        <f>LARGE('datemar &amp; datesep kaf'!$E$5:$E$94,'datemar &amp; datesep kaf rank'!$A13)</f>
        <v>2505.2151126660001</v>
      </c>
      <c r="J13" s="5" t="str">
        <f>VLOOKUP(K13,'datemar &amp; datesep kaf'!$F$5:$O$94,10,FALSE)</f>
        <v>1996-97</v>
      </c>
      <c r="K13" s="18">
        <f>LARGE('datemar &amp; datesep kaf'!$F$5:$F$94,'datemar &amp; datesep kaf rank'!$A13)</f>
        <v>2205.9549585989998</v>
      </c>
      <c r="L13" s="5" t="str">
        <f>VLOOKUP(M13,'datemar &amp; datesep kaf'!$G$5:$O$94,9,FALSE)</f>
        <v>2015-16</v>
      </c>
      <c r="M13" s="18">
        <f>LARGE('datemar &amp; datesep kaf'!$G$5:$G$94,'datemar &amp; datesep kaf rank'!$A13)</f>
        <v>1622.7886994759999</v>
      </c>
      <c r="N13" s="5" t="str">
        <f>VLOOKUP(O13,'datemar &amp; datesep kaf'!$H$5:$O$94,8,FALSE)</f>
        <v>1933-34</v>
      </c>
      <c r="O13" s="18">
        <f>LARGE('datemar &amp; datesep kaf'!$H$5:$H$94,'datemar &amp; datesep kaf rank'!$A13)</f>
        <v>977.34541789499997</v>
      </c>
      <c r="P13" s="5" t="str">
        <f>VLOOKUP(Q13,'datemar &amp; datesep kaf'!$I$5:$O$94,7,FALSE)</f>
        <v>2011-12</v>
      </c>
      <c r="Q13" s="18">
        <f>LARGE('datemar &amp; datesep kaf'!$I$5:$I$94,'datemar &amp; datesep kaf rank'!$A13)</f>
        <v>4035.4629891659997</v>
      </c>
      <c r="R13" s="5" t="str">
        <f>VLOOKUP(S13,'datemar &amp; datesep kaf'!$J$5:$O$94,6,FALSE)</f>
        <v>1963-64</v>
      </c>
      <c r="S13" s="18">
        <f>LARGE('datemar &amp; datesep kaf'!$J$5:$J$94,'datemar &amp; datesep kaf rank'!$A13)</f>
        <v>2988.174433398</v>
      </c>
      <c r="T13" s="5" t="str">
        <f>VLOOKUP(U13,'datemar &amp; datesep kaf'!$K$5:$O$94,5,FALSE)</f>
        <v>1996-97</v>
      </c>
      <c r="U13" s="18">
        <f>LARGE('datemar &amp; datesep kaf'!$K$5:$K$94,'datemar &amp; datesep kaf rank'!$A13)</f>
        <v>1301.3493726870001</v>
      </c>
      <c r="V13" s="5" t="str">
        <f>VLOOKUP(W13,'datemar &amp; datesep kaf'!$L$5:$O$94,4,FALSE)</f>
        <v>1954-55</v>
      </c>
      <c r="W13" s="18">
        <f>LARGE('datemar &amp; datesep kaf'!$L$5:$L$94,'datemar &amp; datesep kaf rank'!$A13)</f>
        <v>382.08791955599997</v>
      </c>
      <c r="X13" s="5" t="str">
        <f>VLOOKUP(Y13,'datemar &amp; datesep kaf'!$M$5:$O$94,3,FALSE)</f>
        <v>1970-71</v>
      </c>
      <c r="Y13" s="18">
        <f>LARGE('datemar &amp; datesep kaf'!$M$5:$M$94,'datemar &amp; datesep kaf rank'!$A13)</f>
        <v>143.72230866000001</v>
      </c>
      <c r="Z13" s="5" t="str">
        <f>VLOOKUP(AA13,'datemar &amp; datesep kaf'!$N$5:$O$94,2,FALSE)</f>
        <v>1996-97</v>
      </c>
      <c r="AA13" s="18">
        <f>LARGE('datemar &amp; datesep kaf'!$N$5:$N$94,'datemar &amp; datesep kaf rank'!$A13)</f>
        <v>64.442972789999999</v>
      </c>
    </row>
    <row r="14" spans="1:27" x14ac:dyDescent="0.2">
      <c r="A14" s="5">
        <v>9</v>
      </c>
      <c r="B14" s="5" t="str">
        <f>VLOOKUP(C14,'datemar &amp; datesep kaf'!$B$5:$O$94,14,FALSE)</f>
        <v>1955-56</v>
      </c>
      <c r="C14" s="18">
        <f>LARGE('datemar &amp; datesep kaf'!$B$5:$B$94,'datemar &amp; datesep kaf rank'!$A14)</f>
        <v>2783.9840278320003</v>
      </c>
      <c r="D14" s="5" t="str">
        <f>VLOOKUP(E14,'datemar &amp; datesep kaf'!$C$5:$O$94,13,FALSE)</f>
        <v>1950-51</v>
      </c>
      <c r="E14" s="18">
        <f>LARGE('datemar &amp; datesep kaf'!$C$5:$C$94,'datemar &amp; datesep kaf rank'!$A14)</f>
        <v>2738.0627072399998</v>
      </c>
      <c r="F14" s="5" t="str">
        <f>VLOOKUP(G14,'datemar &amp; datesep kaf'!$D$5:$O$94,12,FALSE)</f>
        <v>1996-97</v>
      </c>
      <c r="G14" s="18">
        <f>LARGE('datemar &amp; datesep kaf'!$D$5:$D$94,'datemar &amp; datesep kaf rank'!$A14)</f>
        <v>2646.4779172859999</v>
      </c>
      <c r="H14" s="5" t="str">
        <f>VLOOKUP(I14,'datemar &amp; datesep kaf'!$E$5:$O$94,11,FALSE)</f>
        <v>1981-82</v>
      </c>
      <c r="I14" s="18">
        <f>LARGE('datemar &amp; datesep kaf'!$E$5:$E$94,'datemar &amp; datesep kaf rank'!$A14)</f>
        <v>2464.2504861030002</v>
      </c>
      <c r="J14" s="5" t="str">
        <f>VLOOKUP(K14,'datemar &amp; datesep kaf'!$F$5:$O$94,10,FALSE)</f>
        <v>1960-61</v>
      </c>
      <c r="K14" s="18">
        <f>LARGE('datemar &amp; datesep kaf'!$F$5:$F$94,'datemar &amp; datesep kaf rank'!$A14)</f>
        <v>2081.498103762</v>
      </c>
      <c r="L14" s="5" t="str">
        <f>VLOOKUP(M14,'datemar &amp; datesep kaf'!$G$5:$O$94,9,FALSE)</f>
        <v>2014-15</v>
      </c>
      <c r="M14" s="18">
        <f>LARGE('datemar &amp; datesep kaf'!$G$5:$G$94,'datemar &amp; datesep kaf rank'!$A14)</f>
        <v>1601.9701878599999</v>
      </c>
      <c r="N14" s="5" t="str">
        <f>VLOOKUP(O14,'datemar &amp; datesep kaf'!$H$5:$O$94,8,FALSE)</f>
        <v>2015-16</v>
      </c>
      <c r="O14" s="18">
        <f>LARGE('datemar &amp; datesep kaf'!$H$5:$H$94,'datemar &amp; datesep kaf rank'!$A14)</f>
        <v>954.22607991900009</v>
      </c>
      <c r="P14" s="5" t="str">
        <f>VLOOKUP(Q14,'datemar &amp; datesep kaf'!$I$5:$O$94,7,FALSE)</f>
        <v>1971-72</v>
      </c>
      <c r="Q14" s="18">
        <f>LARGE('datemar &amp; datesep kaf'!$I$5:$I$94,'datemar &amp; datesep kaf rank'!$A14)</f>
        <v>4001.6348912610001</v>
      </c>
      <c r="R14" s="5" t="str">
        <f>VLOOKUP(S14,'datemar &amp; datesep kaf'!$J$5:$O$94,6,FALSE)</f>
        <v>1970-71</v>
      </c>
      <c r="S14" s="18">
        <f>LARGE('datemar &amp; datesep kaf'!$J$5:$J$94,'datemar &amp; datesep kaf rank'!$A14)</f>
        <v>2983.1542682969998</v>
      </c>
      <c r="T14" s="5" t="str">
        <f>VLOOKUP(U14,'datemar &amp; datesep kaf'!$K$5:$O$94,5,FALSE)</f>
        <v>2011-12</v>
      </c>
      <c r="U14" s="18">
        <f>LARGE('datemar &amp; datesep kaf'!$K$5:$K$94,'datemar &amp; datesep kaf rank'!$A14)</f>
        <v>1289.8075549379998</v>
      </c>
      <c r="V14" s="5" t="str">
        <f>VLOOKUP(W14,'datemar &amp; datesep kaf'!$L$5:$O$94,4,FALSE)</f>
        <v>2007-08</v>
      </c>
      <c r="W14" s="18">
        <f>LARGE('datemar &amp; datesep kaf'!$L$5:$L$94,'datemar &amp; datesep kaf rank'!$A14)</f>
        <v>378.23800234499998</v>
      </c>
      <c r="X14" s="5" t="str">
        <f>VLOOKUP(Y14,'datemar &amp; datesep kaf'!$M$5:$O$94,3,FALSE)</f>
        <v>1958-59</v>
      </c>
      <c r="Y14" s="18">
        <f>LARGE('datemar &amp; datesep kaf'!$M$5:$M$94,'datemar &amp; datesep kaf rank'!$A14)</f>
        <v>142.24660623599999</v>
      </c>
      <c r="Z14" s="5" t="str">
        <f>VLOOKUP(AA14,'datemar &amp; datesep kaf'!$N$5:$O$94,2,FALSE)</f>
        <v>1979-80</v>
      </c>
      <c r="AA14" s="18">
        <f>LARGE('datemar &amp; datesep kaf'!$N$5:$N$94,'datemar &amp; datesep kaf rank'!$A14)</f>
        <v>62.122311719999999</v>
      </c>
    </row>
    <row r="15" spans="1:27" x14ac:dyDescent="0.2">
      <c r="A15" s="5">
        <v>10</v>
      </c>
      <c r="B15" s="5" t="str">
        <f>VLOOKUP(C15,'datemar &amp; datesep kaf'!$B$5:$O$94,14,FALSE)</f>
        <v>1950-51</v>
      </c>
      <c r="C15" s="18">
        <f>LARGE('datemar &amp; datesep kaf'!$B$5:$B$94,'datemar &amp; datesep kaf rank'!$A15)</f>
        <v>2775.5503091400001</v>
      </c>
      <c r="D15" s="5" t="str">
        <f>VLOOKUP(E15,'datemar &amp; datesep kaf'!$C$5:$O$94,13,FALSE)</f>
        <v>1955-56</v>
      </c>
      <c r="E15" s="18">
        <f>LARGE('datemar &amp; datesep kaf'!$C$5:$C$94,'datemar &amp; datesep kaf rank'!$A15)</f>
        <v>2736.1427073119999</v>
      </c>
      <c r="F15" s="5" t="str">
        <f>VLOOKUP(G15,'datemar &amp; datesep kaf'!$D$5:$O$94,12,FALSE)</f>
        <v>1950-51</v>
      </c>
      <c r="G15" s="18">
        <f>LARGE('datemar &amp; datesep kaf'!$D$5:$D$94,'datemar &amp; datesep kaf rank'!$A15)</f>
        <v>2596.64122494</v>
      </c>
      <c r="H15" s="5" t="str">
        <f>VLOOKUP(I15,'datemar &amp; datesep kaf'!$E$5:$O$94,11,FALSE)</f>
        <v>2010-11</v>
      </c>
      <c r="I15" s="18">
        <f>LARGE('datemar &amp; datesep kaf'!$E$5:$E$94,'datemar &amp; datesep kaf rank'!$A15)</f>
        <v>2346.8309863740001</v>
      </c>
      <c r="J15" s="5" t="str">
        <f>VLOOKUP(K15,'datemar &amp; datesep kaf'!$F$5:$O$94,10,FALSE)</f>
        <v>2014-15</v>
      </c>
      <c r="K15" s="18">
        <f>LARGE('datemar &amp; datesep kaf'!$F$5:$F$94,'datemar &amp; datesep kaf rank'!$A15)</f>
        <v>2058.700088088</v>
      </c>
      <c r="L15" s="5" t="str">
        <f>VLOOKUP(M15,'datemar &amp; datesep kaf'!$G$5:$O$94,9,FALSE)</f>
        <v>1933-34</v>
      </c>
      <c r="M15" s="18">
        <f>LARGE('datemar &amp; datesep kaf'!$G$5:$G$94,'datemar &amp; datesep kaf rank'!$A15)</f>
        <v>1548.656470851</v>
      </c>
      <c r="N15" s="5" t="str">
        <f>VLOOKUP(O15,'datemar &amp; datesep kaf'!$H$5:$O$94,8,FALSE)</f>
        <v>1981-82</v>
      </c>
      <c r="O15" s="18">
        <f>LARGE('datemar &amp; datesep kaf'!$H$5:$H$94,'datemar &amp; datesep kaf rank'!$A15)</f>
        <v>911.73814762799998</v>
      </c>
      <c r="P15" s="5" t="str">
        <f>VLOOKUP(Q15,'datemar &amp; datesep kaf'!$I$5:$O$94,7,FALSE)</f>
        <v>2007-08</v>
      </c>
      <c r="Q15" s="18">
        <f>LARGE('datemar &amp; datesep kaf'!$I$5:$I$94,'datemar &amp; datesep kaf rank'!$A15)</f>
        <v>4001.1866268150002</v>
      </c>
      <c r="R15" s="5" t="str">
        <f>VLOOKUP(S15,'datemar &amp; datesep kaf'!$J$5:$O$94,6,FALSE)</f>
        <v>1974-75</v>
      </c>
      <c r="S15" s="18">
        <f>LARGE('datemar &amp; datesep kaf'!$J$5:$J$94,'datemar &amp; datesep kaf rank'!$A15)</f>
        <v>2853.5106367950002</v>
      </c>
      <c r="T15" s="5" t="str">
        <f>VLOOKUP(U15,'datemar &amp; datesep kaf'!$K$5:$O$94,5,FALSE)</f>
        <v>1971-72</v>
      </c>
      <c r="U15" s="18">
        <f>LARGE('datemar &amp; datesep kaf'!$K$5:$K$94,'datemar &amp; datesep kaf rank'!$A15)</f>
        <v>1289.1272243850001</v>
      </c>
      <c r="V15" s="5" t="str">
        <f>VLOOKUP(W15,'datemar &amp; datesep kaf'!$L$5:$O$94,4,FALSE)</f>
        <v>1947-48</v>
      </c>
      <c r="W15" s="18">
        <f>LARGE('datemar &amp; datesep kaf'!$L$5:$L$94,'datemar &amp; datesep kaf rank'!$A15)</f>
        <v>377.62907674799999</v>
      </c>
      <c r="X15" s="5" t="str">
        <f>VLOOKUP(Y15,'datemar &amp; datesep kaf'!$M$5:$O$94,3,FALSE)</f>
        <v>1982-83</v>
      </c>
      <c r="Y15" s="18">
        <f>LARGE('datemar &amp; datesep kaf'!$M$5:$M$94,'datemar &amp; datesep kaf rank'!$A15)</f>
        <v>139.98148235400001</v>
      </c>
      <c r="Z15" s="5" t="str">
        <f>VLOOKUP(AA15,'datemar &amp; datesep kaf'!$N$5:$O$94,2,FALSE)</f>
        <v>1970-71</v>
      </c>
      <c r="AA15" s="18">
        <f>LARGE('datemar &amp; datesep kaf'!$N$5:$N$94,'datemar &amp; datesep kaf rank'!$A15)</f>
        <v>61.943799330000004</v>
      </c>
    </row>
    <row r="16" spans="1:27" x14ac:dyDescent="0.2">
      <c r="A16" s="5">
        <v>11</v>
      </c>
      <c r="B16" s="5" t="str">
        <f>VLOOKUP(C16,'datemar &amp; datesep kaf'!$B$5:$O$94,14,FALSE)</f>
        <v>1996-97</v>
      </c>
      <c r="C16" s="18">
        <f>LARGE('datemar &amp; datesep kaf'!$B$5:$B$94,'datemar &amp; datesep kaf rank'!$A16)</f>
        <v>2767.574772249</v>
      </c>
      <c r="D16" s="5" t="str">
        <f>VLOOKUP(E16,'datemar &amp; datesep kaf'!$C$5:$O$94,13,FALSE)</f>
        <v>1996-97</v>
      </c>
      <c r="E16" s="18">
        <f>LARGE('datemar &amp; datesep kaf'!$C$5:$C$94,'datemar &amp; datesep kaf rank'!$A16)</f>
        <v>2729.6706414390001</v>
      </c>
      <c r="F16" s="5" t="str">
        <f>VLOOKUP(G16,'datemar &amp; datesep kaf'!$D$5:$O$94,12,FALSE)</f>
        <v>1981-82</v>
      </c>
      <c r="G16" s="18">
        <f>LARGE('datemar &amp; datesep kaf'!$D$5:$D$94,'datemar &amp; datesep kaf rank'!$A16)</f>
        <v>2572.488498573</v>
      </c>
      <c r="H16" s="5" t="str">
        <f>VLOOKUP(I16,'datemar &amp; datesep kaf'!$E$5:$O$94,11,FALSE)</f>
        <v>2014-15</v>
      </c>
      <c r="I16" s="18">
        <f>LARGE('datemar &amp; datesep kaf'!$E$5:$E$94,'datemar &amp; datesep kaf rank'!$A16)</f>
        <v>2334.0415653659998</v>
      </c>
      <c r="J16" s="5" t="str">
        <f>VLOOKUP(K16,'datemar &amp; datesep kaf'!$F$5:$O$94,10,FALSE)</f>
        <v>2010-11</v>
      </c>
      <c r="K16" s="18">
        <f>LARGE('datemar &amp; datesep kaf'!$F$5:$F$94,'datemar &amp; datesep kaf rank'!$A16)</f>
        <v>1919.0002586159999</v>
      </c>
      <c r="L16" s="5" t="str">
        <f>VLOOKUP(M16,'datemar &amp; datesep kaf'!$G$5:$O$94,9,FALSE)</f>
        <v>1996-97</v>
      </c>
      <c r="M16" s="18">
        <f>LARGE('datemar &amp; datesep kaf'!$G$5:$G$94,'datemar &amp; datesep kaf rank'!$A16)</f>
        <v>1478.8025891730001</v>
      </c>
      <c r="N16" s="5" t="str">
        <f>VLOOKUP(O16,'datemar &amp; datesep kaf'!$H$5:$O$94,8,FALSE)</f>
        <v>1994-95</v>
      </c>
      <c r="O16" s="18">
        <f>LARGE('datemar &amp; datesep kaf'!$H$5:$H$94,'datemar &amp; datesep kaf rank'!$A16)</f>
        <v>893.23037972700001</v>
      </c>
      <c r="P16" s="5" t="str">
        <f>VLOOKUP(Q16,'datemar &amp; datesep kaf'!$I$5:$O$94,7,FALSE)</f>
        <v>2001-02</v>
      </c>
      <c r="Q16" s="18">
        <f>LARGE('datemar &amp; datesep kaf'!$I$5:$I$94,'datemar &amp; datesep kaf rank'!$A16)</f>
        <v>3968.1419999549998</v>
      </c>
      <c r="R16" s="5" t="str">
        <f>VLOOKUP(S16,'datemar &amp; datesep kaf'!$J$5:$O$94,6,FALSE)</f>
        <v>1932-33</v>
      </c>
      <c r="S16" s="18">
        <f>LARGE('datemar &amp; datesep kaf'!$J$5:$J$94,'datemar &amp; datesep kaf rank'!$A16)</f>
        <v>2737.2792361950001</v>
      </c>
      <c r="T16" s="5" t="str">
        <f>VLOOKUP(U16,'datemar &amp; datesep kaf'!$K$5:$O$94,5,FALSE)</f>
        <v>2001-02</v>
      </c>
      <c r="U16" s="18">
        <f>LARGE('datemar &amp; datesep kaf'!$K$5:$K$94,'datemar &amp; datesep kaf rank'!$A16)</f>
        <v>1238.6974742099999</v>
      </c>
      <c r="V16" s="5" t="str">
        <f>VLOOKUP(W16,'datemar &amp; datesep kaf'!$L$5:$O$94,4,FALSE)</f>
        <v>1982-83</v>
      </c>
      <c r="W16" s="18">
        <f>LARGE('datemar &amp; datesep kaf'!$L$5:$L$94,'datemar &amp; datesep kaf rank'!$A16)</f>
        <v>373.44990335099999</v>
      </c>
      <c r="X16" s="5" t="str">
        <f>VLOOKUP(Y16,'datemar &amp; datesep kaf'!$M$5:$O$94,3,FALSE)</f>
        <v>1996-97</v>
      </c>
      <c r="Y16" s="18">
        <f>LARGE('datemar &amp; datesep kaf'!$M$5:$M$94,'datemar &amp; datesep kaf rank'!$A16)</f>
        <v>136.69090396500002</v>
      </c>
      <c r="Z16" s="5" t="str">
        <f>VLOOKUP(AA16,'datemar &amp; datesep kaf'!$N$5:$O$94,2,FALSE)</f>
        <v>1977-78</v>
      </c>
      <c r="AA16" s="18">
        <f>LARGE('datemar &amp; datesep kaf'!$N$5:$N$94,'datemar &amp; datesep kaf rank'!$A16)</f>
        <v>59.742146519999999</v>
      </c>
    </row>
    <row r="17" spans="1:27" x14ac:dyDescent="0.2">
      <c r="A17" s="5">
        <v>12</v>
      </c>
      <c r="B17" s="5" t="str">
        <f>VLOOKUP(C17,'datemar &amp; datesep kaf'!$B$5:$O$94,14,FALSE)</f>
        <v>1981-82</v>
      </c>
      <c r="C17" s="18">
        <f>LARGE('datemar &amp; datesep kaf'!$B$5:$B$94,'datemar &amp; datesep kaf rank'!$A17)</f>
        <v>2682.5136184140001</v>
      </c>
      <c r="D17" s="5" t="str">
        <f>VLOOKUP(E17,'datemar &amp; datesep kaf'!$C$5:$O$94,13,FALSE)</f>
        <v>1981-82</v>
      </c>
      <c r="E17" s="18">
        <f>LARGE('datemar &amp; datesep kaf'!$C$5:$C$94,'datemar &amp; datesep kaf rank'!$A17)</f>
        <v>2642.6458513139996</v>
      </c>
      <c r="F17" s="5" t="str">
        <f>VLOOKUP(G17,'datemar &amp; datesep kaf'!$D$5:$O$94,12,FALSE)</f>
        <v>1955-56</v>
      </c>
      <c r="G17" s="18">
        <f>LARGE('datemar &amp; datesep kaf'!$D$5:$D$94,'datemar &amp; datesep kaf rank'!$A17)</f>
        <v>2559.3043668359996</v>
      </c>
      <c r="H17" s="5" t="str">
        <f>VLOOKUP(I17,'datemar &amp; datesep kaf'!$E$5:$O$94,11,FALSE)</f>
        <v>1950-51</v>
      </c>
      <c r="I17" s="18">
        <f>LARGE('datemar &amp; datesep kaf'!$E$5:$E$94,'datemar &amp; datesep kaf rank'!$A17)</f>
        <v>2331.07429275</v>
      </c>
      <c r="J17" s="5" t="str">
        <f>VLOOKUP(K17,'datemar &amp; datesep kaf'!$F$5:$O$94,10,FALSE)</f>
        <v>1982-83</v>
      </c>
      <c r="K17" s="18">
        <f>LARGE('datemar &amp; datesep kaf'!$F$5:$F$94,'datemar &amp; datesep kaf rank'!$A17)</f>
        <v>1898.2194329490001</v>
      </c>
      <c r="L17" s="5" t="str">
        <f>VLOOKUP(M17,'datemar &amp; datesep kaf'!$G$5:$O$94,9,FALSE)</f>
        <v>1949-50</v>
      </c>
      <c r="M17" s="18">
        <f>LARGE('datemar &amp; datesep kaf'!$G$5:$G$94,'datemar &amp; datesep kaf rank'!$A17)</f>
        <v>1478.296804068</v>
      </c>
      <c r="N17" s="5" t="str">
        <f>VLOOKUP(O17,'datemar &amp; datesep kaf'!$H$5:$O$94,8,FALSE)</f>
        <v>1939-40</v>
      </c>
      <c r="O17" s="18">
        <f>LARGE('datemar &amp; datesep kaf'!$H$5:$H$94,'datemar &amp; datesep kaf rank'!$A17)</f>
        <v>874.16922341700001</v>
      </c>
      <c r="P17" s="5" t="str">
        <f>VLOOKUP(Q17,'datemar &amp; datesep kaf'!$I$5:$O$94,7,FALSE)</f>
        <v>1970-71</v>
      </c>
      <c r="Q17" s="18">
        <f>LARGE('datemar &amp; datesep kaf'!$I$5:$I$94,'datemar &amp; datesep kaf rank'!$A17)</f>
        <v>3940.3377034770001</v>
      </c>
      <c r="R17" s="5" t="str">
        <f>VLOOKUP(S17,'datemar &amp; datesep kaf'!$J$5:$O$94,6,FALSE)</f>
        <v>2001-02</v>
      </c>
      <c r="S17" s="18">
        <f>LARGE('datemar &amp; datesep kaf'!$J$5:$J$94,'datemar &amp; datesep kaf rank'!$A17)</f>
        <v>2677.1998996049997</v>
      </c>
      <c r="T17" s="5" t="str">
        <f>VLOOKUP(U17,'datemar &amp; datesep kaf'!$K$5:$O$94,5,FALSE)</f>
        <v>1970-71</v>
      </c>
      <c r="U17" s="18">
        <f>LARGE('datemar &amp; datesep kaf'!$K$5:$K$94,'datemar &amp; datesep kaf rank'!$A17)</f>
        <v>1235.123259468</v>
      </c>
      <c r="V17" s="5" t="str">
        <f>VLOOKUP(W17,'datemar &amp; datesep kaf'!$L$5:$O$94,4,FALSE)</f>
        <v>1963-64</v>
      </c>
      <c r="W17" s="18">
        <f>LARGE('datemar &amp; datesep kaf'!$L$5:$L$94,'datemar &amp; datesep kaf rank'!$A17)</f>
        <v>371.896845558</v>
      </c>
      <c r="X17" s="5" t="str">
        <f>VLOOKUP(Y17,'datemar &amp; datesep kaf'!$M$5:$O$94,3,FALSE)</f>
        <v>2003-04</v>
      </c>
      <c r="Y17" s="18">
        <f>LARGE('datemar &amp; datesep kaf'!$M$5:$M$94,'datemar &amp; datesep kaf rank'!$A17)</f>
        <v>134.99701973099999</v>
      </c>
      <c r="Z17" s="5" t="str">
        <f>VLOOKUP(AA17,'datemar &amp; datesep kaf'!$N$5:$O$94,2,FALSE)</f>
        <v>1944-45</v>
      </c>
      <c r="AA17" s="18">
        <f>LARGE('datemar &amp; datesep kaf'!$N$5:$N$94,'datemar &amp; datesep kaf rank'!$A17)</f>
        <v>58.433055660000001</v>
      </c>
    </row>
    <row r="18" spans="1:27" x14ac:dyDescent="0.2">
      <c r="A18" s="5">
        <v>13</v>
      </c>
      <c r="B18" s="5" t="str">
        <f>VLOOKUP(C18,'datemar &amp; datesep kaf'!$B$5:$O$94,14,FALSE)</f>
        <v>1946-47</v>
      </c>
      <c r="C18" s="18">
        <f>LARGE('datemar &amp; datesep kaf'!$B$5:$B$94,'datemar &amp; datesep kaf rank'!$A18)</f>
        <v>2652.7794046530003</v>
      </c>
      <c r="D18" s="5" t="str">
        <f>VLOOKUP(E18,'datemar &amp; datesep kaf'!$C$5:$O$94,13,FALSE)</f>
        <v>1946-47</v>
      </c>
      <c r="E18" s="18">
        <f>LARGE('datemar &amp; datesep kaf'!$C$5:$C$94,'datemar &amp; datesep kaf rank'!$A18)</f>
        <v>2614.220728413</v>
      </c>
      <c r="F18" s="5" t="str">
        <f>VLOOKUP(G18,'datemar &amp; datesep kaf'!$D$5:$O$94,12,FALSE)</f>
        <v>1946-47</v>
      </c>
      <c r="G18" s="18">
        <f>LARGE('datemar &amp; datesep kaf'!$D$5:$D$94,'datemar &amp; datesep kaf rank'!$A18)</f>
        <v>2536.8693263549999</v>
      </c>
      <c r="H18" s="5" t="str">
        <f>VLOOKUP(I18,'datemar &amp; datesep kaf'!$E$5:$O$94,11,FALSE)</f>
        <v>1946-47</v>
      </c>
      <c r="I18" s="18">
        <f>LARGE('datemar &amp; datesep kaf'!$E$5:$E$94,'datemar &amp; datesep kaf rank'!$A18)</f>
        <v>2231.851155975</v>
      </c>
      <c r="J18" s="5" t="str">
        <f>VLOOKUP(K18,'datemar &amp; datesep kaf'!$F$5:$O$94,10,FALSE)</f>
        <v>2015-16</v>
      </c>
      <c r="K18" s="18">
        <f>LARGE('datemar &amp; datesep kaf'!$F$5:$F$94,'datemar &amp; datesep kaf rank'!$A18)</f>
        <v>1897.7612511479999</v>
      </c>
      <c r="L18" s="5" t="str">
        <f>VLOOKUP(M18,'datemar &amp; datesep kaf'!$G$5:$O$94,9,FALSE)</f>
        <v>2006-07</v>
      </c>
      <c r="M18" s="18">
        <f>LARGE('datemar &amp; datesep kaf'!$G$5:$G$94,'datemar &amp; datesep kaf rank'!$A18)</f>
        <v>1471.5986225010001</v>
      </c>
      <c r="N18" s="5" t="str">
        <f>VLOOKUP(O18,'datemar &amp; datesep kaf'!$H$5:$O$94,8,FALSE)</f>
        <v>1982-83</v>
      </c>
      <c r="O18" s="18">
        <f>LARGE('datemar &amp; datesep kaf'!$H$5:$H$94,'datemar &amp; datesep kaf rank'!$A18)</f>
        <v>861.68724041400003</v>
      </c>
      <c r="P18" s="5" t="str">
        <f>VLOOKUP(Q18,'datemar &amp; datesep kaf'!$I$5:$O$94,7,FALSE)</f>
        <v>1932-33</v>
      </c>
      <c r="Q18" s="18">
        <f>LARGE('datemar &amp; datesep kaf'!$I$5:$I$94,'datemar &amp; datesep kaf rank'!$A18)</f>
        <v>3906.7734072150001</v>
      </c>
      <c r="R18" s="5" t="str">
        <f>VLOOKUP(S18,'datemar &amp; datesep kaf'!$J$5:$O$94,6,FALSE)</f>
        <v>1953-54</v>
      </c>
      <c r="S18" s="18">
        <f>LARGE('datemar &amp; datesep kaf'!$J$5:$J$94,'datemar &amp; datesep kaf rank'!$A18)</f>
        <v>2629.4299840409999</v>
      </c>
      <c r="T18" s="5" t="str">
        <f>VLOOKUP(U18,'datemar &amp; datesep kaf'!$K$5:$O$94,5,FALSE)</f>
        <v>1947-48</v>
      </c>
      <c r="U18" s="18">
        <f>LARGE('datemar &amp; datesep kaf'!$K$5:$K$94,'datemar &amp; datesep kaf rank'!$A18)</f>
        <v>1215.506731278</v>
      </c>
      <c r="V18" s="5" t="str">
        <f>VLOOKUP(W18,'datemar &amp; datesep kaf'!$L$5:$O$94,4,FALSE)</f>
        <v>1998-99</v>
      </c>
      <c r="W18" s="18">
        <f>LARGE('datemar &amp; datesep kaf'!$L$5:$L$94,'datemar &amp; datesep kaf rank'!$A18)</f>
        <v>357.82213534199997</v>
      </c>
      <c r="X18" s="5" t="str">
        <f>VLOOKUP(Y18,'datemar &amp; datesep kaf'!$M$5:$O$94,3,FALSE)</f>
        <v>1964-65</v>
      </c>
      <c r="Y18" s="18">
        <f>LARGE('datemar &amp; datesep kaf'!$M$5:$M$94,'datemar &amp; datesep kaf rank'!$A18)</f>
        <v>134.53288751700001</v>
      </c>
      <c r="Z18" s="5" t="str">
        <f>VLOOKUP(AA18,'datemar &amp; datesep kaf'!$N$5:$O$94,2,FALSE)</f>
        <v>1946-47</v>
      </c>
      <c r="AA18" s="18">
        <f>LARGE('datemar &amp; datesep kaf'!$N$5:$N$94,'datemar &amp; datesep kaf rank'!$A18)</f>
        <v>57.064460670000003</v>
      </c>
    </row>
    <row r="19" spans="1:27" x14ac:dyDescent="0.2">
      <c r="A19" s="5">
        <v>14</v>
      </c>
      <c r="B19" s="5" t="str">
        <f>VLOOKUP(C19,'datemar &amp; datesep kaf'!$B$5:$O$94,14,FALSE)</f>
        <v>2010-11</v>
      </c>
      <c r="C19" s="18">
        <f>LARGE('datemar &amp; datesep kaf'!$B$5:$B$94,'datemar &amp; datesep kaf rank'!$A19)</f>
        <v>2625.3182486579999</v>
      </c>
      <c r="D19" s="5" t="str">
        <f>VLOOKUP(E19,'datemar &amp; datesep kaf'!$C$5:$O$94,13,FALSE)</f>
        <v>2010-11</v>
      </c>
      <c r="E19" s="18">
        <f>LARGE('datemar &amp; datesep kaf'!$C$5:$C$94,'datemar &amp; datesep kaf rank'!$A19)</f>
        <v>2580.2141181179995</v>
      </c>
      <c r="F19" s="5" t="str">
        <f>VLOOKUP(G19,'datemar &amp; datesep kaf'!$D$5:$O$94,12,FALSE)</f>
        <v>1958-59</v>
      </c>
      <c r="G19" s="18">
        <f>LARGE('datemar &amp; datesep kaf'!$D$5:$D$94,'datemar &amp; datesep kaf rank'!$A19)</f>
        <v>2514.3410627370004</v>
      </c>
      <c r="H19" s="5" t="str">
        <f>VLOOKUP(I19,'datemar &amp; datesep kaf'!$E$5:$O$94,11,FALSE)</f>
        <v>1960-61</v>
      </c>
      <c r="I19" s="18">
        <f>LARGE('datemar &amp; datesep kaf'!$E$5:$E$94,'datemar &amp; datesep kaf rank'!$A19)</f>
        <v>2213.634958311</v>
      </c>
      <c r="J19" s="5" t="str">
        <f>VLOOKUP(K19,'datemar &amp; datesep kaf'!$F$5:$O$94,10,FALSE)</f>
        <v>1985-86</v>
      </c>
      <c r="K19" s="18">
        <f>LARGE('datemar &amp; datesep kaf'!$F$5:$F$94,'datemar &amp; datesep kaf rank'!$A19)</f>
        <v>1880.2075327979999</v>
      </c>
      <c r="L19" s="5" t="str">
        <f>VLOOKUP(M19,'datemar &amp; datesep kaf'!$G$5:$O$94,9,FALSE)</f>
        <v>1967-68</v>
      </c>
      <c r="M19" s="18">
        <f>LARGE('datemar &amp; datesep kaf'!$G$5:$G$94,'datemar &amp; datesep kaf rank'!$A19)</f>
        <v>1457.8987883039999</v>
      </c>
      <c r="N19" s="5" t="str">
        <f>VLOOKUP(O19,'datemar &amp; datesep kaf'!$H$5:$O$94,8,FALSE)</f>
        <v>1931-32</v>
      </c>
      <c r="O19" s="18">
        <f>LARGE('datemar &amp; datesep kaf'!$H$5:$H$94,'datemar &amp; datesep kaf rank'!$A19)</f>
        <v>845.27005094700007</v>
      </c>
      <c r="P19" s="5" t="str">
        <f>VLOOKUP(Q19,'datemar &amp; datesep kaf'!$I$5:$O$94,7,FALSE)</f>
        <v>1963-64</v>
      </c>
      <c r="Q19" s="18">
        <f>LARGE('datemar &amp; datesep kaf'!$I$5:$I$94,'datemar &amp; datesep kaf rank'!$A19)</f>
        <v>3838.5479552279999</v>
      </c>
      <c r="R19" s="5" t="str">
        <f>VLOOKUP(S19,'datemar &amp; datesep kaf'!$J$5:$O$94,6,FALSE)</f>
        <v>1954-55</v>
      </c>
      <c r="S19" s="18">
        <f>LARGE('datemar &amp; datesep kaf'!$J$5:$J$94,'datemar &amp; datesep kaf rank'!$A19)</f>
        <v>2578.1116388579999</v>
      </c>
      <c r="T19" s="5" t="str">
        <f>VLOOKUP(U19,'datemar &amp; datesep kaf'!$K$5:$O$94,5,FALSE)</f>
        <v>1954-55</v>
      </c>
      <c r="U19" s="18">
        <f>LARGE('datemar &amp; datesep kaf'!$K$5:$K$94,'datemar &amp; datesep kaf rank'!$A19)</f>
        <v>1199.436649236</v>
      </c>
      <c r="V19" s="5" t="str">
        <f>VLOOKUP(W19,'datemar &amp; datesep kaf'!$L$5:$O$94,4,FALSE)</f>
        <v>1992-93</v>
      </c>
      <c r="W19" s="18">
        <f>LARGE('datemar &amp; datesep kaf'!$L$5:$L$94,'datemar &amp; datesep kaf rank'!$A19)</f>
        <v>357.76263121199997</v>
      </c>
      <c r="X19" s="5" t="str">
        <f>VLOOKUP(Y19,'datemar &amp; datesep kaf'!$M$5:$O$94,3,FALSE)</f>
        <v>1977-78</v>
      </c>
      <c r="Y19" s="18">
        <f>LARGE('datemar &amp; datesep kaf'!$M$5:$M$94,'datemar &amp; datesep kaf rank'!$A19)</f>
        <v>132.72792890700001</v>
      </c>
      <c r="Z19" s="5" t="str">
        <f>VLOOKUP(AA19,'datemar &amp; datesep kaf'!$N$5:$O$94,2,FALSE)</f>
        <v>1974-75</v>
      </c>
      <c r="AA19" s="18">
        <f>LARGE('datemar &amp; datesep kaf'!$N$5:$N$94,'datemar &amp; datesep kaf rank'!$A19)</f>
        <v>56.76694002</v>
      </c>
    </row>
    <row r="20" spans="1:27" x14ac:dyDescent="0.2">
      <c r="A20" s="5">
        <v>15</v>
      </c>
      <c r="B20" s="5" t="str">
        <f>VLOOKUP(C20,'datemar &amp; datesep kaf'!$B$5:$O$94,14,FALSE)</f>
        <v>1958-59</v>
      </c>
      <c r="C20" s="18">
        <f>LARGE('datemar &amp; datesep kaf'!$B$5:$B$94,'datemar &amp; datesep kaf rank'!$A20)</f>
        <v>2608.133455914</v>
      </c>
      <c r="D20" s="5" t="str">
        <f>VLOOKUP(E20,'datemar &amp; datesep kaf'!$C$5:$O$94,13,FALSE)</f>
        <v>1958-59</v>
      </c>
      <c r="E20" s="18">
        <f>LARGE('datemar &amp; datesep kaf'!$C$5:$C$94,'datemar &amp; datesep kaf rank'!$A20)</f>
        <v>2579.3334569939998</v>
      </c>
      <c r="F20" s="5" t="str">
        <f>VLOOKUP(G20,'datemar &amp; datesep kaf'!$D$5:$O$94,12,FALSE)</f>
        <v>2010-11</v>
      </c>
      <c r="G20" s="18">
        <f>LARGE('datemar &amp; datesep kaf'!$D$5:$D$94,'datemar &amp; datesep kaf rank'!$A20)</f>
        <v>2509.8723025740001</v>
      </c>
      <c r="H20" s="5" t="str">
        <f>VLOOKUP(I20,'datemar &amp; datesep kaf'!$E$5:$O$94,11,FALSE)</f>
        <v>1977-78</v>
      </c>
      <c r="I20" s="18">
        <f>LARGE('datemar &amp; datesep kaf'!$E$5:$E$94,'datemar &amp; datesep kaf rank'!$A20)</f>
        <v>2165.3909931780004</v>
      </c>
      <c r="J20" s="5" t="str">
        <f>VLOOKUP(K20,'datemar &amp; datesep kaf'!$F$5:$O$94,10,FALSE)</f>
        <v>2017-18</v>
      </c>
      <c r="K20" s="18">
        <f>LARGE('datemar &amp; datesep kaf'!$F$5:$F$94,'datemar &amp; datesep kaf rank'!$A20)</f>
        <v>1792.5262137720001</v>
      </c>
      <c r="L20" s="5" t="str">
        <f>VLOOKUP(M20,'datemar &amp; datesep kaf'!$G$5:$O$94,9,FALSE)</f>
        <v>1982-83</v>
      </c>
      <c r="M20" s="18">
        <f>LARGE('datemar &amp; datesep kaf'!$G$5:$G$94,'datemar &amp; datesep kaf rank'!$A20)</f>
        <v>1400.2313524499998</v>
      </c>
      <c r="N20" s="5" t="str">
        <f>VLOOKUP(O20,'datemar &amp; datesep kaf'!$H$5:$O$94,8,FALSE)</f>
        <v>1998-99</v>
      </c>
      <c r="O20" s="18">
        <f>LARGE('datemar &amp; datesep kaf'!$H$5:$H$94,'datemar &amp; datesep kaf rank'!$A20)</f>
        <v>804.81120948900002</v>
      </c>
      <c r="P20" s="5" t="str">
        <f>VLOOKUP(Q20,'datemar &amp; datesep kaf'!$I$5:$O$94,7,FALSE)</f>
        <v>1942-43</v>
      </c>
      <c r="Q20" s="18">
        <f>LARGE('datemar &amp; datesep kaf'!$I$5:$I$94,'datemar &amp; datesep kaf rank'!$A20)</f>
        <v>3786.3985356959997</v>
      </c>
      <c r="R20" s="5" t="str">
        <f>VLOOKUP(S20,'datemar &amp; datesep kaf'!$J$5:$O$94,6,FALSE)</f>
        <v>1955-56</v>
      </c>
      <c r="S20" s="18">
        <f>LARGE('datemar &amp; datesep kaf'!$J$5:$J$94,'datemar &amp; datesep kaf rank'!$A20)</f>
        <v>2551.017424998</v>
      </c>
      <c r="T20" s="5" t="str">
        <f>VLOOKUP(U20,'datemar &amp; datesep kaf'!$K$5:$O$94,5,FALSE)</f>
        <v>1998-99</v>
      </c>
      <c r="U20" s="18">
        <f>LARGE('datemar &amp; datesep kaf'!$K$5:$K$94,'datemar &amp; datesep kaf rank'!$A20)</f>
        <v>1181.1212780220001</v>
      </c>
      <c r="V20" s="5" t="str">
        <f>VLOOKUP(W20,'datemar &amp; datesep kaf'!$L$5:$O$94,4,FALSE)</f>
        <v>1971-72</v>
      </c>
      <c r="W20" s="18">
        <f>LARGE('datemar &amp; datesep kaf'!$L$5:$L$94,'datemar &amp; datesep kaf rank'!$A20)</f>
        <v>357.64957336500004</v>
      </c>
      <c r="X20" s="5" t="str">
        <f>VLOOKUP(Y20,'datemar &amp; datesep kaf'!$M$5:$O$94,3,FALSE)</f>
        <v>1971-72</v>
      </c>
      <c r="Y20" s="18">
        <f>LARGE('datemar &amp; datesep kaf'!$M$5:$M$94,'datemar &amp; datesep kaf rank'!$A20)</f>
        <v>127.132557216</v>
      </c>
      <c r="Z20" s="5" t="str">
        <f>VLOOKUP(AA20,'datemar &amp; datesep kaf'!$N$5:$O$94,2,FALSE)</f>
        <v>1964-65</v>
      </c>
      <c r="AA20" s="18">
        <f>LARGE('datemar &amp; datesep kaf'!$N$5:$N$94,'datemar &amp; datesep kaf rank'!$A20)</f>
        <v>55.398345029999994</v>
      </c>
    </row>
    <row r="21" spans="1:27" x14ac:dyDescent="0.2">
      <c r="A21" s="5">
        <v>16</v>
      </c>
      <c r="B21" s="5" t="str">
        <f>VLOOKUP(C21,'datemar &amp; datesep kaf'!$B$5:$O$94,14,FALSE)</f>
        <v>2006-07</v>
      </c>
      <c r="C21" s="18">
        <f>LARGE('datemar &amp; datesep kaf'!$B$5:$B$94,'datemar &amp; datesep kaf rank'!$A21)</f>
        <v>2536.359574308</v>
      </c>
      <c r="D21" s="5" t="str">
        <f>VLOOKUP(E21,'datemar &amp; datesep kaf'!$C$5:$O$94,13,FALSE)</f>
        <v>2006-07</v>
      </c>
      <c r="E21" s="18">
        <f>LARGE('datemar &amp; datesep kaf'!$C$5:$C$94,'datemar &amp; datesep kaf rank'!$A21)</f>
        <v>2507.5595753879998</v>
      </c>
      <c r="F21" s="5" t="str">
        <f>VLOOKUP(G21,'datemar &amp; datesep kaf'!$D$5:$O$94,12,FALSE)</f>
        <v>2006-07</v>
      </c>
      <c r="G21" s="18">
        <f>LARGE('datemar &amp; datesep kaf'!$D$5:$D$94,'datemar &amp; datesep kaf rank'!$A21)</f>
        <v>2456.8937921639999</v>
      </c>
      <c r="H21" s="5" t="str">
        <f>VLOOKUP(I21,'datemar &amp; datesep kaf'!$E$5:$O$94,11,FALSE)</f>
        <v>1982-83</v>
      </c>
      <c r="I21" s="18">
        <f>LARGE('datemar &amp; datesep kaf'!$E$5:$E$94,'datemar &amp; datesep kaf rank'!$A21)</f>
        <v>2162.739092451</v>
      </c>
      <c r="J21" s="5" t="str">
        <f>VLOOKUP(K21,'datemar &amp; datesep kaf'!$F$5:$O$94,10,FALSE)</f>
        <v>2006-07</v>
      </c>
      <c r="K21" s="18">
        <f>LARGE('datemar &amp; datesep kaf'!$F$5:$F$94,'datemar &amp; datesep kaf rank'!$A21)</f>
        <v>1778.852164698</v>
      </c>
      <c r="L21" s="5" t="str">
        <f>VLOOKUP(M21,'datemar &amp; datesep kaf'!$G$5:$O$94,9,FALSE)</f>
        <v>1990-91</v>
      </c>
      <c r="M21" s="18">
        <f>LARGE('datemar &amp; datesep kaf'!$G$5:$G$94,'datemar &amp; datesep kaf rank'!$A21)</f>
        <v>1360.8277175640001</v>
      </c>
      <c r="N21" s="5" t="str">
        <f>VLOOKUP(O21,'datemar &amp; datesep kaf'!$H$5:$O$94,8,FALSE)</f>
        <v>2011-12</v>
      </c>
      <c r="O21" s="18">
        <f>LARGE('datemar &amp; datesep kaf'!$H$5:$H$94,'datemar &amp; datesep kaf rank'!$A21)</f>
        <v>797.12525936399993</v>
      </c>
      <c r="P21" s="5" t="str">
        <f>VLOOKUP(Q21,'datemar &amp; datesep kaf'!$I$5:$O$94,7,FALSE)</f>
        <v>1953-54</v>
      </c>
      <c r="Q21" s="18">
        <f>LARGE('datemar &amp; datesep kaf'!$I$5:$I$94,'datemar &amp; datesep kaf rank'!$A21)</f>
        <v>3708.3588692009998</v>
      </c>
      <c r="R21" s="5" t="str">
        <f>VLOOKUP(S21,'datemar &amp; datesep kaf'!$J$5:$O$94,6,FALSE)</f>
        <v>1956-57</v>
      </c>
      <c r="S21" s="18">
        <f>LARGE('datemar &amp; datesep kaf'!$J$5:$J$94,'datemar &amp; datesep kaf rank'!$A21)</f>
        <v>2502.4640383890001</v>
      </c>
      <c r="T21" s="5" t="str">
        <f>VLOOKUP(U21,'datemar &amp; datesep kaf'!$K$5:$O$94,5,FALSE)</f>
        <v>1989-90</v>
      </c>
      <c r="U21" s="18">
        <f>LARGE('datemar &amp; datesep kaf'!$K$5:$K$94,'datemar &amp; datesep kaf rank'!$A21)</f>
        <v>1137.016816866</v>
      </c>
      <c r="V21" s="5" t="str">
        <f>VLOOKUP(W21,'datemar &amp; datesep kaf'!$L$5:$O$94,4,FALSE)</f>
        <v>1990-91</v>
      </c>
      <c r="W21" s="18">
        <f>LARGE('datemar &amp; datesep kaf'!$L$5:$L$94,'datemar &amp; datesep kaf rank'!$A21)</f>
        <v>327.00494641500001</v>
      </c>
      <c r="X21" s="5" t="str">
        <f>VLOOKUP(Y21,'datemar &amp; datesep kaf'!$M$5:$O$94,3,FALSE)</f>
        <v>1949-50</v>
      </c>
      <c r="Y21" s="18">
        <f>LARGE('datemar &amp; datesep kaf'!$M$5:$M$94,'datemar &amp; datesep kaf rank'!$A21)</f>
        <v>122.524954083</v>
      </c>
      <c r="Z21" s="5" t="str">
        <f>VLOOKUP(AA21,'datemar &amp; datesep kaf'!$N$5:$O$94,2,FALSE)</f>
        <v>1932-33</v>
      </c>
      <c r="AA21" s="18">
        <f>LARGE('datemar &amp; datesep kaf'!$N$5:$N$94,'datemar &amp; datesep kaf rank'!$A21)</f>
        <v>55.100824379999999</v>
      </c>
    </row>
    <row r="22" spans="1:27" x14ac:dyDescent="0.2">
      <c r="A22" s="5">
        <v>17</v>
      </c>
      <c r="B22" s="5" t="str">
        <f>VLOOKUP(C22,'datemar &amp; datesep kaf'!$B$5:$O$94,14,FALSE)</f>
        <v>2014-15</v>
      </c>
      <c r="C22" s="18">
        <f>LARGE('datemar &amp; datesep kaf'!$B$5:$B$94,'datemar &amp; datesep kaf rank'!$A22)</f>
        <v>2524.0699879919998</v>
      </c>
      <c r="D22" s="5" t="str">
        <f>VLOOKUP(E22,'datemar &amp; datesep kaf'!$C$5:$O$94,13,FALSE)</f>
        <v>2014-15</v>
      </c>
      <c r="E22" s="18">
        <f>LARGE('datemar &amp; datesep kaf'!$C$5:$C$94,'datemar &amp; datesep kaf rank'!$A22)</f>
        <v>2498.483212092</v>
      </c>
      <c r="F22" s="5" t="str">
        <f>VLOOKUP(G22,'datemar &amp; datesep kaf'!$D$5:$O$94,12,FALSE)</f>
        <v>2014-15</v>
      </c>
      <c r="G22" s="18">
        <f>LARGE('datemar &amp; datesep kaf'!$D$5:$D$94,'datemar &amp; datesep kaf rank'!$A22)</f>
        <v>2442.1605695759999</v>
      </c>
      <c r="H22" s="5" t="str">
        <f>VLOOKUP(I22,'datemar &amp; datesep kaf'!$E$5:$O$94,11,FALSE)</f>
        <v>1955-56</v>
      </c>
      <c r="I22" s="18">
        <f>LARGE('datemar &amp; datesep kaf'!$E$5:$E$94,'datemar &amp; datesep kaf rank'!$A22)</f>
        <v>2158.1275223759999</v>
      </c>
      <c r="J22" s="5" t="str">
        <f>VLOOKUP(K22,'datemar &amp; datesep kaf'!$F$5:$O$94,10,FALSE)</f>
        <v>1990-91</v>
      </c>
      <c r="K22" s="18">
        <f>LARGE('datemar &amp; datesep kaf'!$F$5:$F$94,'datemar &amp; datesep kaf rank'!$A22)</f>
        <v>1730.9830755840001</v>
      </c>
      <c r="L22" s="5" t="str">
        <f>VLOOKUP(M22,'datemar &amp; datesep kaf'!$G$5:$O$94,9,FALSE)</f>
        <v>2013-14</v>
      </c>
      <c r="M22" s="18">
        <f>LARGE('datemar &amp; datesep kaf'!$G$5:$G$94,'datemar &amp; datesep kaf rank'!$A22)</f>
        <v>1318.339785273</v>
      </c>
      <c r="N22" s="5" t="str">
        <f>VLOOKUP(O22,'datemar &amp; datesep kaf'!$H$5:$O$94,8,FALSE)</f>
        <v>2014-15</v>
      </c>
      <c r="O22" s="18">
        <f>LARGE('datemar &amp; datesep kaf'!$H$5:$H$94,'datemar &amp; datesep kaf rank'!$A22)</f>
        <v>742.03236886799993</v>
      </c>
      <c r="P22" s="5" t="str">
        <f>VLOOKUP(Q22,'datemar &amp; datesep kaf'!$I$5:$O$94,7,FALSE)</f>
        <v>1956-57</v>
      </c>
      <c r="Q22" s="18">
        <f>LARGE('datemar &amp; datesep kaf'!$I$5:$I$94,'datemar &amp; datesep kaf rank'!$A22)</f>
        <v>3582.9400309289999</v>
      </c>
      <c r="R22" s="5" t="str">
        <f>VLOOKUP(S22,'datemar &amp; datesep kaf'!$J$5:$O$94,6,FALSE)</f>
        <v>1931-32</v>
      </c>
      <c r="S22" s="18">
        <f>LARGE('datemar &amp; datesep kaf'!$J$5:$J$94,'datemar &amp; datesep kaf rank'!$A22)</f>
        <v>2475.104039415</v>
      </c>
      <c r="T22" s="5" t="str">
        <f>VLOOKUP(U22,'datemar &amp; datesep kaf'!$K$5:$O$94,5,FALSE)</f>
        <v>1953-54</v>
      </c>
      <c r="U22" s="18">
        <f>LARGE('datemar &amp; datesep kaf'!$K$5:$K$94,'datemar &amp; datesep kaf rank'!$A22)</f>
        <v>1078.9586372249998</v>
      </c>
      <c r="V22" s="5" t="str">
        <f>VLOOKUP(W22,'datemar &amp; datesep kaf'!$L$5:$O$94,4,FALSE)</f>
        <v>1981-82</v>
      </c>
      <c r="W22" s="18">
        <f>LARGE('datemar &amp; datesep kaf'!$L$5:$L$94,'datemar &amp; datesep kaf rank'!$A22)</f>
        <v>323.347425891</v>
      </c>
      <c r="X22" s="5" t="str">
        <f>VLOOKUP(Y22,'datemar &amp; datesep kaf'!$M$5:$O$94,3,FALSE)</f>
        <v>1979-80</v>
      </c>
      <c r="Y22" s="18">
        <f>LARGE('datemar &amp; datesep kaf'!$M$5:$M$94,'datemar &amp; datesep kaf rank'!$A22)</f>
        <v>119.859169059</v>
      </c>
      <c r="Z22" s="5" t="str">
        <f>VLOOKUP(AA22,'datemar &amp; datesep kaf'!$N$5:$O$94,2,FALSE)</f>
        <v>1982-83</v>
      </c>
      <c r="AA22" s="18">
        <f>LARGE('datemar &amp; datesep kaf'!$N$5:$N$94,'datemar &amp; datesep kaf rank'!$A22)</f>
        <v>52.423138529999996</v>
      </c>
    </row>
    <row r="23" spans="1:27" x14ac:dyDescent="0.2">
      <c r="A23" s="5">
        <v>18</v>
      </c>
      <c r="B23" s="5" t="str">
        <f>VLOOKUP(C23,'datemar &amp; datesep kaf'!$B$5:$O$94,14,FALSE)</f>
        <v>1989-90</v>
      </c>
      <c r="C23" s="18">
        <f>LARGE('datemar &amp; datesep kaf'!$B$5:$B$94,'datemar &amp; datesep kaf rank'!$A23)</f>
        <v>2506.9883357399999</v>
      </c>
      <c r="D23" s="5" t="str">
        <f>VLOOKUP(E23,'datemar &amp; datesep kaf'!$C$5:$O$94,13,FALSE)</f>
        <v>1989-90</v>
      </c>
      <c r="E23" s="18">
        <f>LARGE('datemar &amp; datesep kaf'!$C$5:$C$94,'datemar &amp; datesep kaf rank'!$A23)</f>
        <v>2464.9784199599999</v>
      </c>
      <c r="F23" s="5" t="str">
        <f>VLOOKUP(G23,'datemar &amp; datesep kaf'!$D$5:$O$94,12,FALSE)</f>
        <v>1989-90</v>
      </c>
      <c r="G23" s="18">
        <f>LARGE('datemar &amp; datesep kaf'!$D$5:$D$94,'datemar &amp; datesep kaf rank'!$A23)</f>
        <v>2393.2838771940001</v>
      </c>
      <c r="H23" s="5" t="str">
        <f>VLOOKUP(I23,'datemar &amp; datesep kaf'!$E$5:$O$94,11,FALSE)</f>
        <v>1990-91</v>
      </c>
      <c r="I23" s="18">
        <f>LARGE('datemar &amp; datesep kaf'!$E$5:$E$94,'datemar &amp; datesep kaf rank'!$A23)</f>
        <v>2139.9371098349998</v>
      </c>
      <c r="J23" s="5" t="str">
        <f>VLOOKUP(K23,'datemar &amp; datesep kaf'!$F$5:$O$94,10,FALSE)</f>
        <v>1950-51</v>
      </c>
      <c r="K23" s="18">
        <f>LARGE('datemar &amp; datesep kaf'!$F$5:$F$94,'datemar &amp; datesep kaf rank'!$A23)</f>
        <v>1718.411836386</v>
      </c>
      <c r="L23" s="5" t="str">
        <f>VLOOKUP(M23,'datemar &amp; datesep kaf'!$G$5:$O$94,9,FALSE)</f>
        <v>1950-51</v>
      </c>
      <c r="M23" s="18">
        <f>LARGE('datemar &amp; datesep kaf'!$G$5:$G$94,'datemar &amp; datesep kaf rank'!$A23)</f>
        <v>1302.2022652169999</v>
      </c>
      <c r="N23" s="5" t="str">
        <f>VLOOKUP(O23,'datemar &amp; datesep kaf'!$H$5:$O$94,8,FALSE)</f>
        <v>1977-78</v>
      </c>
      <c r="O23" s="18">
        <f>LARGE('datemar &amp; datesep kaf'!$H$5:$H$94,'datemar &amp; datesep kaf rank'!$A23)</f>
        <v>733.42410472799997</v>
      </c>
      <c r="P23" s="5" t="str">
        <f>VLOOKUP(Q23,'datemar &amp; datesep kaf'!$I$5:$O$94,7,FALSE)</f>
        <v>1968-69</v>
      </c>
      <c r="Q23" s="18">
        <f>LARGE('datemar &amp; datesep kaf'!$I$5:$I$94,'datemar &amp; datesep kaf rank'!$A23)</f>
        <v>3551.9701147349997</v>
      </c>
      <c r="R23" s="5" t="str">
        <f>VLOOKUP(S23,'datemar &amp; datesep kaf'!$J$5:$O$94,6,FALSE)</f>
        <v>2011-12</v>
      </c>
      <c r="S23" s="18">
        <f>LARGE('datemar &amp; datesep kaf'!$J$5:$J$94,'datemar &amp; datesep kaf rank'!$A23)</f>
        <v>2384.1638775359997</v>
      </c>
      <c r="T23" s="5" t="str">
        <f>VLOOKUP(U23,'datemar &amp; datesep kaf'!$K$5:$O$94,5,FALSE)</f>
        <v>1958-59</v>
      </c>
      <c r="U23" s="18">
        <f>LARGE('datemar &amp; datesep kaf'!$K$5:$K$94,'datemar &amp; datesep kaf rank'!$A23)</f>
        <v>1060.4072329619999</v>
      </c>
      <c r="V23" s="5" t="str">
        <f>VLOOKUP(W23,'datemar &amp; datesep kaf'!$L$5:$O$94,4,FALSE)</f>
        <v>1975-76</v>
      </c>
      <c r="W23" s="18">
        <f>LARGE('datemar &amp; datesep kaf'!$L$5:$L$94,'datemar &amp; datesep kaf rank'!$A23)</f>
        <v>313.67007088199995</v>
      </c>
      <c r="X23" s="5" t="str">
        <f>VLOOKUP(Y23,'datemar &amp; datesep kaf'!$M$5:$O$94,3,FALSE)</f>
        <v>1998-99</v>
      </c>
      <c r="Y23" s="18">
        <f>LARGE('datemar &amp; datesep kaf'!$M$5:$M$94,'datemar &amp; datesep kaf rank'!$A23)</f>
        <v>119.250243462</v>
      </c>
      <c r="Z23" s="5" t="str">
        <f>VLOOKUP(AA23,'datemar &amp; datesep kaf'!$N$5:$O$94,2,FALSE)</f>
        <v>1971-72</v>
      </c>
      <c r="AA23" s="18">
        <f>LARGE('datemar &amp; datesep kaf'!$N$5:$N$94,'datemar &amp; datesep kaf rank'!$A23)</f>
        <v>52.363634400000002</v>
      </c>
    </row>
    <row r="24" spans="1:27" x14ac:dyDescent="0.2">
      <c r="A24" s="5">
        <v>19</v>
      </c>
      <c r="B24" s="5" t="str">
        <f>VLOOKUP(C24,'datemar &amp; datesep kaf'!$B$5:$O$94,14,FALSE)</f>
        <v>1960-61</v>
      </c>
      <c r="C24" s="18">
        <f>LARGE('datemar &amp; datesep kaf'!$B$5:$B$94,'datemar &amp; datesep kaf rank'!$A24)</f>
        <v>2488.468667013</v>
      </c>
      <c r="D24" s="5" t="str">
        <f>VLOOKUP(E24,'datemar &amp; datesep kaf'!$C$5:$O$94,13,FALSE)</f>
        <v>1960-61</v>
      </c>
      <c r="E24" s="18">
        <f>LARGE('datemar &amp; datesep kaf'!$C$5:$C$94,'datemar &amp; datesep kaf rank'!$A24)</f>
        <v>2446.3397429729998</v>
      </c>
      <c r="F24" s="5" t="str">
        <f>VLOOKUP(G24,'datemar &amp; datesep kaf'!$D$5:$O$94,12,FALSE)</f>
        <v>1960-61</v>
      </c>
      <c r="G24" s="18">
        <f>LARGE('datemar &amp; datesep kaf'!$D$5:$D$94,'datemar &amp; datesep kaf rank'!$A24)</f>
        <v>2376.7357786409998</v>
      </c>
      <c r="H24" s="5" t="str">
        <f>VLOOKUP(I24,'datemar &amp; datesep kaf'!$E$5:$O$94,11,FALSE)</f>
        <v>2015-16</v>
      </c>
      <c r="I24" s="18">
        <f>LARGE('datemar &amp; datesep kaf'!$E$5:$E$94,'datemar &amp; datesep kaf rank'!$A24)</f>
        <v>2133.9966141899999</v>
      </c>
      <c r="J24" s="5" t="str">
        <f>VLOOKUP(K24,'datemar &amp; datesep kaf'!$F$5:$O$94,10,FALSE)</f>
        <v>1949-50</v>
      </c>
      <c r="K24" s="18">
        <f>LARGE('datemar &amp; datesep kaf'!$F$5:$F$94,'datemar &amp; datesep kaf rank'!$A24)</f>
        <v>1716.130844736</v>
      </c>
      <c r="L24" s="5" t="str">
        <f>VLOOKUP(M24,'datemar &amp; datesep kaf'!$G$5:$O$94,9,FALSE)</f>
        <v>1939-40</v>
      </c>
      <c r="M24" s="18">
        <f>LARGE('datemar &amp; datesep kaf'!$G$5:$G$94,'datemar &amp; datesep kaf rank'!$A24)</f>
        <v>1263.756646824</v>
      </c>
      <c r="N24" s="5" t="str">
        <f>VLOOKUP(O24,'datemar &amp; datesep kaf'!$H$5:$O$94,8,FALSE)</f>
        <v>1983-84</v>
      </c>
      <c r="O24" s="18">
        <f>LARGE('datemar &amp; datesep kaf'!$H$5:$H$94,'datemar &amp; datesep kaf rank'!$A24)</f>
        <v>733.05517912200003</v>
      </c>
      <c r="P24" s="5" t="str">
        <f>VLOOKUP(Q24,'datemar &amp; datesep kaf'!$I$5:$O$94,7,FALSE)</f>
        <v>1958-59</v>
      </c>
      <c r="Q24" s="18">
        <f>LARGE('datemar &amp; datesep kaf'!$I$5:$I$94,'datemar &amp; datesep kaf rank'!$A24)</f>
        <v>3529.7254874700002</v>
      </c>
      <c r="R24" s="5" t="str">
        <f>VLOOKUP(S24,'datemar &amp; datesep kaf'!$J$5:$O$94,6,FALSE)</f>
        <v>1958-59</v>
      </c>
      <c r="S24" s="18">
        <f>LARGE('datemar &amp; datesep kaf'!$J$5:$J$94,'datemar &amp; datesep kaf rank'!$A24)</f>
        <v>2374.2742911299997</v>
      </c>
      <c r="T24" s="5" t="str">
        <f>VLOOKUP(U24,'datemar &amp; datesep kaf'!$K$5:$O$94,5,FALSE)</f>
        <v>2009-10</v>
      </c>
      <c r="U24" s="18">
        <f>LARGE('datemar &amp; datesep kaf'!$K$5:$K$94,'datemar &amp; datesep kaf rank'!$A24)</f>
        <v>1028.3107052400001</v>
      </c>
      <c r="V24" s="5" t="str">
        <f>VLOOKUP(W24,'datemar &amp; datesep kaf'!$L$5:$O$94,4,FALSE)</f>
        <v>2011-12</v>
      </c>
      <c r="W24" s="18">
        <f>LARGE('datemar &amp; datesep kaf'!$L$5:$L$94,'datemar &amp; datesep kaf rank'!$A24)</f>
        <v>309.17949253799998</v>
      </c>
      <c r="X24" s="5" t="str">
        <f>VLOOKUP(Y24,'datemar &amp; datesep kaf'!$M$5:$O$94,3,FALSE)</f>
        <v>1973-74</v>
      </c>
      <c r="Y24" s="18">
        <f>LARGE('datemar &amp; datesep kaf'!$M$5:$M$94,'datemar &amp; datesep kaf rank'!$A24)</f>
        <v>118.899169095</v>
      </c>
      <c r="Z24" s="5" t="str">
        <f>VLOOKUP(AA24,'datemar &amp; datesep kaf'!$N$5:$O$94,2,FALSE)</f>
        <v>1981-82</v>
      </c>
      <c r="AA24" s="18">
        <f>LARGE('datemar &amp; datesep kaf'!$N$5:$N$94,'datemar &amp; datesep kaf rank'!$A24)</f>
        <v>52.12561788</v>
      </c>
    </row>
    <row r="25" spans="1:27" x14ac:dyDescent="0.2">
      <c r="A25" s="5">
        <v>20</v>
      </c>
      <c r="B25" s="5" t="str">
        <f>VLOOKUP(C25,'datemar &amp; datesep kaf'!$B$5:$O$94,14,FALSE)</f>
        <v>1982-83</v>
      </c>
      <c r="C25" s="18">
        <f>LARGE('datemar &amp; datesep kaf'!$B$5:$B$94,'datemar &amp; datesep kaf rank'!$A25)</f>
        <v>2430.5294956319999</v>
      </c>
      <c r="D25" s="5" t="str">
        <f>VLOOKUP(E25,'datemar &amp; datesep kaf'!$C$5:$O$94,13,FALSE)</f>
        <v>1982-83</v>
      </c>
      <c r="E25" s="18">
        <f>LARGE('datemar &amp; datesep kaf'!$C$5:$C$94,'datemar &amp; datesep kaf rank'!$A25)</f>
        <v>2378.403877752</v>
      </c>
      <c r="F25" s="5" t="str">
        <f>VLOOKUP(G25,'datemar &amp; datesep kaf'!$D$5:$O$94,12,FALSE)</f>
        <v>1977-78</v>
      </c>
      <c r="G25" s="18">
        <f>LARGE('datemar &amp; datesep kaf'!$D$5:$D$94,'datemar &amp; datesep kaf rank'!$A25)</f>
        <v>2310.9975992879999</v>
      </c>
      <c r="H25" s="5" t="str">
        <f>VLOOKUP(I25,'datemar &amp; datesep kaf'!$E$5:$O$94,11,FALSE)</f>
        <v>1958-59</v>
      </c>
      <c r="I25" s="18">
        <f>LARGE('datemar &amp; datesep kaf'!$E$5:$E$94,'datemar &amp; datesep kaf rank'!$A25)</f>
        <v>2130.479920107</v>
      </c>
      <c r="J25" s="5" t="str">
        <f>VLOOKUP(K25,'datemar &amp; datesep kaf'!$F$5:$O$94,10,FALSE)</f>
        <v>1998-99</v>
      </c>
      <c r="K25" s="18">
        <f>LARGE('datemar &amp; datesep kaf'!$F$5:$F$94,'datemar &amp; datesep kaf rank'!$A25)</f>
        <v>1714.165224975</v>
      </c>
      <c r="L25" s="5" t="str">
        <f>VLOOKUP(M25,'datemar &amp; datesep kaf'!$G$5:$O$94,9,FALSE)</f>
        <v>2017-18</v>
      </c>
      <c r="M25" s="18">
        <f>LARGE('datemar &amp; datesep kaf'!$G$5:$G$94,'datemar &amp; datesep kaf rank'!$A25)</f>
        <v>1242.3351600240001</v>
      </c>
      <c r="N25" s="5" t="str">
        <f>VLOOKUP(O25,'datemar &amp; datesep kaf'!$H$5:$O$94,8,FALSE)</f>
        <v>1960-61</v>
      </c>
      <c r="O25" s="18">
        <f>LARGE('datemar &amp; datesep kaf'!$H$5:$H$94,'datemar &amp; datesep kaf rank'!$A25)</f>
        <v>701.20460180399994</v>
      </c>
      <c r="P25" s="5" t="str">
        <f>VLOOKUP(Q25,'datemar &amp; datesep kaf'!$I$5:$O$94,7,FALSE)</f>
        <v>1948-49</v>
      </c>
      <c r="Q25" s="18">
        <f>LARGE('datemar &amp; datesep kaf'!$I$5:$I$94,'datemar &amp; datesep kaf rank'!$A25)</f>
        <v>3517.8444961799996</v>
      </c>
      <c r="R25" s="5" t="str">
        <f>VLOOKUP(S25,'datemar &amp; datesep kaf'!$J$5:$O$94,6,FALSE)</f>
        <v>1998-99</v>
      </c>
      <c r="S25" s="18">
        <f>LARGE('datemar &amp; datesep kaf'!$J$5:$J$94,'datemar &amp; datesep kaf rank'!$A25)</f>
        <v>2331.1238795249997</v>
      </c>
      <c r="T25" s="5" t="str">
        <f>VLOOKUP(U25,'datemar &amp; datesep kaf'!$K$5:$O$94,5,FALSE)</f>
        <v>1983-84</v>
      </c>
      <c r="U25" s="18">
        <f>LARGE('datemar &amp; datesep kaf'!$K$5:$K$94,'datemar &amp; datesep kaf rank'!$A25)</f>
        <v>1015.9873999169999</v>
      </c>
      <c r="V25" s="5" t="str">
        <f>VLOOKUP(W25,'datemar &amp; datesep kaf'!$L$5:$O$94,4,FALSE)</f>
        <v>2001-02</v>
      </c>
      <c r="W25" s="18">
        <f>LARGE('datemar &amp; datesep kaf'!$L$5:$L$94,'datemar &amp; datesep kaf rank'!$A25)</f>
        <v>308.17188927000001</v>
      </c>
      <c r="X25" s="5" t="str">
        <f>VLOOKUP(Y25,'datemar &amp; datesep kaf'!$M$5:$O$94,3,FALSE)</f>
        <v>2007-08</v>
      </c>
      <c r="Y25" s="18">
        <f>LARGE('datemar &amp; datesep kaf'!$M$5:$M$94,'datemar &amp; datesep kaf rank'!$A25)</f>
        <v>118.45288812</v>
      </c>
      <c r="Z25" s="5" t="str">
        <f>VLOOKUP(AA25,'datemar &amp; datesep kaf'!$N$5:$O$94,2,FALSE)</f>
        <v>1968-69</v>
      </c>
      <c r="AA25" s="18">
        <f>LARGE('datemar &amp; datesep kaf'!$N$5:$N$94,'datemar &amp; datesep kaf rank'!$A25)</f>
        <v>52.006609620000006</v>
      </c>
    </row>
    <row r="26" spans="1:27" x14ac:dyDescent="0.2">
      <c r="A26" s="5">
        <v>21</v>
      </c>
      <c r="B26" s="5" t="str">
        <f>VLOOKUP(C26,'datemar &amp; datesep kaf'!$B$5:$O$94,14,FALSE)</f>
        <v>1977-78</v>
      </c>
      <c r="C26" s="18">
        <f>LARGE('datemar &amp; datesep kaf'!$B$5:$B$94,'datemar &amp; datesep kaf rank'!$A26)</f>
        <v>2427.2151155909996</v>
      </c>
      <c r="D26" s="5" t="str">
        <f>VLOOKUP(E26,'datemar &amp; datesep kaf'!$C$5:$O$94,13,FALSE)</f>
        <v>1977-78</v>
      </c>
      <c r="E26" s="18">
        <f>LARGE('datemar &amp; datesep kaf'!$C$5:$C$94,'datemar &amp; datesep kaf rank'!$A26)</f>
        <v>2377.588671171</v>
      </c>
      <c r="F26" s="5" t="str">
        <f>VLOOKUP(G26,'datemar &amp; datesep kaf'!$D$5:$O$94,12,FALSE)</f>
        <v>1982-83</v>
      </c>
      <c r="G26" s="18">
        <f>LARGE('datemar &amp; datesep kaf'!$D$5:$D$94,'datemar &amp; datesep kaf rank'!$A26)</f>
        <v>2292.8746247609997</v>
      </c>
      <c r="H26" s="5" t="str">
        <f>VLOOKUP(I26,'datemar &amp; datesep kaf'!$E$5:$O$94,11,FALSE)</f>
        <v>1989-90</v>
      </c>
      <c r="I26" s="18">
        <f>LARGE('datemar &amp; datesep kaf'!$E$5:$E$94,'datemar &amp; datesep kaf rank'!$A26)</f>
        <v>2128.4309945640002</v>
      </c>
      <c r="J26" s="5" t="str">
        <f>VLOOKUP(K26,'datemar &amp; datesep kaf'!$F$5:$O$94,10,FALSE)</f>
        <v>1967-68</v>
      </c>
      <c r="K26" s="18">
        <f>LARGE('datemar &amp; datesep kaf'!$F$5:$F$94,'datemar &amp; datesep kaf rank'!$A26)</f>
        <v>1674.3966314250001</v>
      </c>
      <c r="L26" s="5" t="str">
        <f>VLOOKUP(M26,'datemar &amp; datesep kaf'!$G$5:$O$94,9,FALSE)</f>
        <v>2002-03</v>
      </c>
      <c r="M26" s="18">
        <f>LARGE('datemar &amp; datesep kaf'!$G$5:$G$94,'datemar &amp; datesep kaf rank'!$A26)</f>
        <v>1228.544086161</v>
      </c>
      <c r="N26" s="5" t="str">
        <f>VLOOKUP(O26,'datemar &amp; datesep kaf'!$H$5:$O$94,8,FALSE)</f>
        <v>1973-74</v>
      </c>
      <c r="O26" s="18">
        <f>LARGE('datemar &amp; datesep kaf'!$H$5:$H$94,'datemar &amp; datesep kaf rank'!$A26)</f>
        <v>696.71600693100004</v>
      </c>
      <c r="P26" s="5" t="str">
        <f>VLOOKUP(Q26,'datemar &amp; datesep kaf'!$I$5:$O$94,7,FALSE)</f>
        <v>1974-75</v>
      </c>
      <c r="Q26" s="18">
        <f>LARGE('datemar &amp; datesep kaf'!$I$5:$I$94,'datemar &amp; datesep kaf rank'!$A26)</f>
        <v>3429.1535904150001</v>
      </c>
      <c r="R26" s="5" t="str">
        <f>VLOOKUP(S26,'datemar &amp; datesep kaf'!$J$5:$O$94,6,FALSE)</f>
        <v>1975-76</v>
      </c>
      <c r="S26" s="18">
        <f>LARGE('datemar &amp; datesep kaf'!$J$5:$J$94,'datemar &amp; datesep kaf rank'!$A26)</f>
        <v>2314.2108223080004</v>
      </c>
      <c r="T26" s="5" t="str">
        <f>VLOOKUP(U26,'datemar &amp; datesep kaf'!$K$5:$O$94,5,FALSE)</f>
        <v>1981-82</v>
      </c>
      <c r="U26" s="18">
        <f>LARGE('datemar &amp; datesep kaf'!$K$5:$K$94,'datemar &amp; datesep kaf rank'!$A26)</f>
        <v>1011.036656301</v>
      </c>
      <c r="V26" s="5" t="str">
        <f>VLOOKUP(W26,'datemar &amp; datesep kaf'!$L$5:$O$94,4,FALSE)</f>
        <v>1942-43</v>
      </c>
      <c r="W26" s="18">
        <f>LARGE('datemar &amp; datesep kaf'!$L$5:$L$94,'datemar &amp; datesep kaf rank'!$A26)</f>
        <v>304.77420344699999</v>
      </c>
      <c r="X26" s="5" t="str">
        <f>VLOOKUP(Y26,'datemar &amp; datesep kaf'!$M$5:$O$94,3,FALSE)</f>
        <v>1984-85</v>
      </c>
      <c r="Y26" s="18">
        <f>LARGE('datemar &amp; datesep kaf'!$M$5:$M$94,'datemar &amp; datesep kaf rank'!$A26)</f>
        <v>118.004623674</v>
      </c>
      <c r="Z26" s="5" t="str">
        <f>VLOOKUP(AA26,'datemar &amp; datesep kaf'!$N$5:$O$94,2,FALSE)</f>
        <v>1983-84</v>
      </c>
      <c r="AA26" s="18">
        <f>LARGE('datemar &amp; datesep kaf'!$N$5:$N$94,'datemar &amp; datesep kaf rank'!$A26)</f>
        <v>51.709088969999996</v>
      </c>
    </row>
    <row r="27" spans="1:27" x14ac:dyDescent="0.2">
      <c r="A27" s="5">
        <v>22</v>
      </c>
      <c r="B27" s="5" t="str">
        <f>VLOOKUP(C27,'datemar &amp; datesep kaf'!$B$5:$O$94,14,FALSE)</f>
        <v>1985-86</v>
      </c>
      <c r="C27" s="18">
        <f>LARGE('datemar &amp; datesep kaf'!$B$5:$B$94,'datemar &amp; datesep kaf rank'!$A27)</f>
        <v>2422.7523058409997</v>
      </c>
      <c r="D27" s="5" t="str">
        <f>VLOOKUP(E27,'datemar &amp; datesep kaf'!$C$5:$O$94,13,FALSE)</f>
        <v>1985-86</v>
      </c>
      <c r="E27" s="18">
        <f>LARGE('datemar &amp; datesep kaf'!$C$5:$C$94,'datemar &amp; datesep kaf rank'!$A27)</f>
        <v>2354.7985893810001</v>
      </c>
      <c r="F27" s="5" t="str">
        <f>VLOOKUP(G27,'datemar &amp; datesep kaf'!$D$5:$O$94,12,FALSE)</f>
        <v>2017-18</v>
      </c>
      <c r="G27" s="18">
        <f>LARGE('datemar &amp; datesep kaf'!$D$5:$D$94,'datemar &amp; datesep kaf rank'!$A27)</f>
        <v>2265.824047263</v>
      </c>
      <c r="H27" s="5" t="str">
        <f>VLOOKUP(I27,'datemar &amp; datesep kaf'!$E$5:$O$94,11,FALSE)</f>
        <v>2006-07</v>
      </c>
      <c r="I27" s="18">
        <f>LARGE('datemar &amp; datesep kaf'!$E$5:$E$94,'datemar &amp; datesep kaf rank'!$A27)</f>
        <v>2088.5037233339999</v>
      </c>
      <c r="J27" s="5" t="str">
        <f>VLOOKUP(K27,'datemar &amp; datesep kaf'!$F$5:$O$94,10,FALSE)</f>
        <v>1989-90</v>
      </c>
      <c r="K27" s="18">
        <f>LARGE('datemar &amp; datesep kaf'!$F$5:$F$94,'datemar &amp; datesep kaf rank'!$A27)</f>
        <v>1620.0515094959999</v>
      </c>
      <c r="L27" s="5" t="str">
        <f>VLOOKUP(M27,'datemar &amp; datesep kaf'!$G$5:$O$94,9,FALSE)</f>
        <v>1973-74</v>
      </c>
      <c r="M27" s="18">
        <f>LARGE('datemar &amp; datesep kaf'!$G$5:$G$94,'datemar &amp; datesep kaf rank'!$A27)</f>
        <v>1200.3827649030002</v>
      </c>
      <c r="N27" s="5" t="str">
        <f>VLOOKUP(O27,'datemar &amp; datesep kaf'!$H$5:$O$94,8,FALSE)</f>
        <v>1986-87</v>
      </c>
      <c r="O27" s="18">
        <f>LARGE('datemar &amp; datesep kaf'!$H$5:$H$94,'datemar &amp; datesep kaf rank'!$A27)</f>
        <v>695.36327970900004</v>
      </c>
      <c r="P27" s="5" t="str">
        <f>VLOOKUP(Q27,'datemar &amp; datesep kaf'!$I$5:$O$94,7,FALSE)</f>
        <v>1975-76</v>
      </c>
      <c r="Q27" s="18">
        <f>LARGE('datemar &amp; datesep kaf'!$I$5:$I$94,'datemar &amp; datesep kaf rank'!$A27)</f>
        <v>3419.4405329280003</v>
      </c>
      <c r="R27" s="5" t="str">
        <f>VLOOKUP(S27,'datemar &amp; datesep kaf'!$J$5:$O$94,6,FALSE)</f>
        <v>1969-70</v>
      </c>
      <c r="S27" s="18">
        <f>LARGE('datemar &amp; datesep kaf'!$J$5:$J$94,'datemar &amp; datesep kaf rank'!$A27)</f>
        <v>2286.5156167350001</v>
      </c>
      <c r="T27" s="5" t="str">
        <f>VLOOKUP(U27,'datemar &amp; datesep kaf'!$K$5:$O$94,5,FALSE)</f>
        <v>1942-43</v>
      </c>
      <c r="U27" s="18">
        <f>LARGE('datemar &amp; datesep kaf'!$K$5:$K$94,'datemar &amp; datesep kaf rank'!$A27)</f>
        <v>986.69153324699994</v>
      </c>
      <c r="V27" s="5" t="str">
        <f>VLOOKUP(W27,'datemar &amp; datesep kaf'!$L$5:$O$94,4,FALSE)</f>
        <v>1980-81</v>
      </c>
      <c r="W27" s="18">
        <f>LARGE('datemar &amp; datesep kaf'!$L$5:$L$94,'datemar &amp; datesep kaf rank'!$A27)</f>
        <v>301.86643496099998</v>
      </c>
      <c r="X27" s="5" t="str">
        <f>VLOOKUP(Y27,'datemar &amp; datesep kaf'!$M$5:$O$94,3,FALSE)</f>
        <v>2010-11</v>
      </c>
      <c r="Y27" s="18">
        <f>LARGE('datemar &amp; datesep kaf'!$M$5:$M$94,'datemar &amp; datesep kaf rank'!$A27)</f>
        <v>114.384789099</v>
      </c>
      <c r="Z27" s="5" t="str">
        <f>VLOOKUP(AA27,'datemar &amp; datesep kaf'!$N$5:$O$94,2,FALSE)</f>
        <v>1975-76</v>
      </c>
      <c r="AA27" s="18">
        <f>LARGE('datemar &amp; datesep kaf'!$N$5:$N$94,'datemar &amp; datesep kaf rank'!$A27)</f>
        <v>50.995039409999997</v>
      </c>
    </row>
    <row r="28" spans="1:27" x14ac:dyDescent="0.2">
      <c r="A28" s="5">
        <v>23</v>
      </c>
      <c r="B28" s="5" t="str">
        <f>VLOOKUP(C28,'datemar &amp; datesep kaf'!$B$5:$O$94,14,FALSE)</f>
        <v>2017-18</v>
      </c>
      <c r="C28" s="18">
        <f>LARGE('datemar &amp; datesep kaf'!$B$5:$B$94,'datemar &amp; datesep kaf rank'!$A28)</f>
        <v>2384.9572659359997</v>
      </c>
      <c r="D28" s="5" t="str">
        <f>VLOOKUP(E28,'datemar &amp; datesep kaf'!$C$5:$O$94,13,FALSE)</f>
        <v>2017-18</v>
      </c>
      <c r="E28" s="18">
        <f>LARGE('datemar &amp; datesep kaf'!$C$5:$C$94,'datemar &amp; datesep kaf rank'!$A28)</f>
        <v>2350.8613994459997</v>
      </c>
      <c r="F28" s="5" t="str">
        <f>VLOOKUP(G28,'datemar &amp; datesep kaf'!$D$5:$O$94,12,FALSE)</f>
        <v>1985-86</v>
      </c>
      <c r="G28" s="18">
        <f>LARGE('datemar &amp; datesep kaf'!$D$5:$D$94,'datemar &amp; datesep kaf rank'!$A28)</f>
        <v>2249.0399156610001</v>
      </c>
      <c r="H28" s="5" t="str">
        <f>VLOOKUP(I28,'datemar &amp; datesep kaf'!$E$5:$O$94,11,FALSE)</f>
        <v>1980-81</v>
      </c>
      <c r="I28" s="18">
        <f>LARGE('datemar &amp; datesep kaf'!$E$5:$E$94,'datemar &amp; datesep kaf rank'!$A28)</f>
        <v>2078.3364509880003</v>
      </c>
      <c r="J28" s="5" t="str">
        <f>VLOOKUP(K28,'datemar &amp; datesep kaf'!$F$5:$O$94,10,FALSE)</f>
        <v>1970-71</v>
      </c>
      <c r="K28" s="18">
        <f>LARGE('datemar &amp; datesep kaf'!$F$5:$F$94,'datemar &amp; datesep kaf rank'!$A28)</f>
        <v>1612.538121348</v>
      </c>
      <c r="L28" s="5" t="str">
        <f>VLOOKUP(M28,'datemar &amp; datesep kaf'!$G$5:$O$94,9,FALSE)</f>
        <v>1998-99</v>
      </c>
      <c r="M28" s="18">
        <f>LARGE('datemar &amp; datesep kaf'!$G$5:$G$94,'datemar &amp; datesep kaf rank'!$A28)</f>
        <v>1190.905740465</v>
      </c>
      <c r="N28" s="5" t="str">
        <f>VLOOKUP(O28,'datemar &amp; datesep kaf'!$H$5:$O$94,8,FALSE)</f>
        <v>2002-03</v>
      </c>
      <c r="O28" s="18">
        <f>LARGE('datemar &amp; datesep kaf'!$H$5:$H$94,'datemar &amp; datesep kaf rank'!$A28)</f>
        <v>685.27931314500006</v>
      </c>
      <c r="P28" s="5" t="str">
        <f>VLOOKUP(Q28,'datemar &amp; datesep kaf'!$I$5:$O$94,7,FALSE)</f>
        <v>1964-65</v>
      </c>
      <c r="Q28" s="18">
        <f>LARGE('datemar &amp; datesep kaf'!$I$5:$I$94,'datemar &amp; datesep kaf rank'!$A28)</f>
        <v>3345.0167340659996</v>
      </c>
      <c r="R28" s="5" t="str">
        <f>VLOOKUP(S28,'datemar &amp; datesep kaf'!$J$5:$O$94,6,FALSE)</f>
        <v>1981-82</v>
      </c>
      <c r="S28" s="18">
        <f>LARGE('datemar &amp; datesep kaf'!$J$5:$J$94,'datemar &amp; datesep kaf rank'!$A28)</f>
        <v>2234.885866605</v>
      </c>
      <c r="T28" s="5" t="str">
        <f>VLOOKUP(U28,'datemar &amp; datesep kaf'!$K$5:$O$94,5,FALSE)</f>
        <v>1990-91</v>
      </c>
      <c r="U28" s="18">
        <f>LARGE('datemar &amp; datesep kaf'!$K$5:$K$94,'datemar &amp; datesep kaf rank'!$A28)</f>
        <v>967.86442651499999</v>
      </c>
      <c r="V28" s="5" t="str">
        <f>VLOOKUP(W28,'datemar &amp; datesep kaf'!$L$5:$O$94,4,FALSE)</f>
        <v>1958-59</v>
      </c>
      <c r="W28" s="18">
        <f>LARGE('datemar &amp; datesep kaf'!$L$5:$L$94,'datemar &amp; datesep kaf rank'!$A28)</f>
        <v>299.40891439199999</v>
      </c>
      <c r="X28" s="5" t="str">
        <f>VLOOKUP(Y28,'datemar &amp; datesep kaf'!$M$5:$O$94,3,FALSE)</f>
        <v>1981-82</v>
      </c>
      <c r="Y28" s="18">
        <f>LARGE('datemar &amp; datesep kaf'!$M$5:$M$94,'datemar &amp; datesep kaf rank'!$A28)</f>
        <v>113.36726847599999</v>
      </c>
      <c r="Z28" s="5" t="str">
        <f>VLOOKUP(AA28,'datemar &amp; datesep kaf'!$N$5:$O$94,2,FALSE)</f>
        <v>1992-93</v>
      </c>
      <c r="AA28" s="18">
        <f>LARGE('datemar &amp; datesep kaf'!$N$5:$N$94,'datemar &amp; datesep kaf rank'!$A28)</f>
        <v>50.816527020000002</v>
      </c>
    </row>
    <row r="29" spans="1:27" x14ac:dyDescent="0.2">
      <c r="A29" s="5">
        <v>24</v>
      </c>
      <c r="B29" s="5" t="str">
        <f>VLOOKUP(C29,'datemar &amp; datesep kaf'!$B$5:$O$94,14,FALSE)</f>
        <v>1968-69</v>
      </c>
      <c r="C29" s="18">
        <f>LARGE('datemar &amp; datesep kaf'!$B$5:$B$94,'datemar &amp; datesep kaf rank'!$A29)</f>
        <v>2349.8656970040001</v>
      </c>
      <c r="D29" s="5" t="str">
        <f>VLOOKUP(E29,'datemar &amp; datesep kaf'!$C$5:$O$94,13,FALSE)</f>
        <v>1968-69</v>
      </c>
      <c r="E29" s="18">
        <f>LARGE('datemar &amp; datesep kaf'!$C$5:$C$94,'datemar &amp; datesep kaf rank'!$A29)</f>
        <v>2257.3962789839998</v>
      </c>
      <c r="F29" s="5" t="str">
        <f>VLOOKUP(G29,'datemar &amp; datesep kaf'!$D$5:$O$94,12,FALSE)</f>
        <v>2015-16</v>
      </c>
      <c r="G29" s="18">
        <f>LARGE('datemar &amp; datesep kaf'!$D$5:$D$94,'datemar &amp; datesep kaf rank'!$A29)</f>
        <v>2209.8643799399997</v>
      </c>
      <c r="H29" s="5" t="str">
        <f>VLOOKUP(I29,'datemar &amp; datesep kaf'!$E$5:$O$94,11,FALSE)</f>
        <v>1998-99</v>
      </c>
      <c r="I29" s="18">
        <f>LARGE('datemar &amp; datesep kaf'!$E$5:$E$94,'datemar &amp; datesep kaf rank'!$A29)</f>
        <v>2054.8065345149998</v>
      </c>
      <c r="J29" s="5" t="str">
        <f>VLOOKUP(K29,'datemar &amp; datesep kaf'!$F$5:$O$94,10,FALSE)</f>
        <v>1964-65</v>
      </c>
      <c r="K29" s="18">
        <f>LARGE('datemar &amp; datesep kaf'!$F$5:$F$94,'datemar &amp; datesep kaf rank'!$A29)</f>
        <v>1611.4472122980001</v>
      </c>
      <c r="L29" s="5" t="str">
        <f>VLOOKUP(M29,'datemar &amp; datesep kaf'!$G$5:$O$94,9,FALSE)</f>
        <v>1970-71</v>
      </c>
      <c r="M29" s="18">
        <f>LARGE('datemar &amp; datesep kaf'!$G$5:$G$94,'datemar &amp; datesep kaf rank'!$A29)</f>
        <v>1147.5073949849998</v>
      </c>
      <c r="N29" s="5" t="str">
        <f>VLOOKUP(O29,'datemar &amp; datesep kaf'!$H$5:$O$94,8,FALSE)</f>
        <v>1948-49</v>
      </c>
      <c r="O29" s="18">
        <f>LARGE('datemar &amp; datesep kaf'!$H$5:$H$94,'datemar &amp; datesep kaf rank'!$A29)</f>
        <v>678.94609024199997</v>
      </c>
      <c r="P29" s="5" t="str">
        <f>VLOOKUP(Q29,'datemar &amp; datesep kaf'!$I$5:$O$94,7,FALSE)</f>
        <v>1954-55</v>
      </c>
      <c r="Q29" s="18">
        <f>LARGE('datemar &amp; datesep kaf'!$I$5:$I$94,'datemar &amp; datesep kaf rank'!$A29)</f>
        <v>3246.1645063680003</v>
      </c>
      <c r="R29" s="5" t="str">
        <f>VLOOKUP(S29,'datemar &amp; datesep kaf'!$J$5:$O$94,6,FALSE)</f>
        <v>1966-67</v>
      </c>
      <c r="S29" s="18">
        <f>LARGE('datemar &amp; datesep kaf'!$J$5:$J$94,'datemar &amp; datesep kaf rank'!$A29)</f>
        <v>2227.4101644060001</v>
      </c>
      <c r="T29" s="5" t="str">
        <f>VLOOKUP(U29,'datemar &amp; datesep kaf'!$K$5:$O$94,5,FALSE)</f>
        <v>1969-70</v>
      </c>
      <c r="U29" s="18">
        <f>LARGE('datemar &amp; datesep kaf'!$K$5:$K$94,'datemar &amp; datesep kaf rank'!$A29)</f>
        <v>947.99203056600004</v>
      </c>
      <c r="V29" s="5" t="str">
        <f>VLOOKUP(W29,'datemar &amp; datesep kaf'!$L$5:$O$94,4,FALSE)</f>
        <v>1983-84</v>
      </c>
      <c r="W29" s="18">
        <f>LARGE('datemar &amp; datesep kaf'!$L$5:$L$94,'datemar &amp; datesep kaf rank'!$A29)</f>
        <v>284.562633957</v>
      </c>
      <c r="X29" s="5" t="str">
        <f>VLOOKUP(Y29,'datemar &amp; datesep kaf'!$M$5:$O$94,3,FALSE)</f>
        <v>1954-55</v>
      </c>
      <c r="Y29" s="18">
        <f>LARGE('datemar &amp; datesep kaf'!$M$5:$M$94,'datemar &amp; datesep kaf rank'!$A29)</f>
        <v>113.26412798400001</v>
      </c>
      <c r="Z29" s="5" t="str">
        <f>VLOOKUP(AA29,'datemar &amp; datesep kaf'!$N$5:$O$94,2,FALSE)</f>
        <v>1976-77</v>
      </c>
      <c r="AA29" s="18">
        <f>LARGE('datemar &amp; datesep kaf'!$N$5:$N$94,'datemar &amp; datesep kaf rank'!$A29)</f>
        <v>49.626444419999999</v>
      </c>
    </row>
    <row r="30" spans="1:27" x14ac:dyDescent="0.2">
      <c r="A30" s="5">
        <v>25</v>
      </c>
      <c r="B30" s="5" t="str">
        <f>VLOOKUP(C30,'datemar &amp; datesep kaf'!$B$5:$O$94,14,FALSE)</f>
        <v>1959-60</v>
      </c>
      <c r="C30" s="18">
        <f>LARGE('datemar &amp; datesep kaf'!$B$5:$B$94,'datemar &amp; datesep kaf rank'!$A30)</f>
        <v>2329.2336316619999</v>
      </c>
      <c r="D30" s="5" t="str">
        <f>VLOOKUP(E30,'datemar &amp; datesep kaf'!$C$5:$O$94,13,FALSE)</f>
        <v>1998-99</v>
      </c>
      <c r="E30" s="18">
        <f>LARGE('datemar &amp; datesep kaf'!$C$5:$C$94,'datemar &amp; datesep kaf rank'!$A30)</f>
        <v>2249.2223949930003</v>
      </c>
      <c r="F30" s="5" t="str">
        <f>VLOOKUP(G30,'datemar &amp; datesep kaf'!$D$5:$O$94,12,FALSE)</f>
        <v>1998-99</v>
      </c>
      <c r="G30" s="18">
        <f>LARGE('datemar &amp; datesep kaf'!$D$5:$D$94,'datemar &amp; datesep kaf rank'!$A30)</f>
        <v>2191.5470252549999</v>
      </c>
      <c r="H30" s="5" t="str">
        <f>VLOOKUP(I30,'datemar &amp; datesep kaf'!$E$5:$O$94,11,FALSE)</f>
        <v>2017-18</v>
      </c>
      <c r="I30" s="18">
        <f>LARGE('datemar &amp; datesep kaf'!$E$5:$E$94,'datemar &amp; datesep kaf rank'!$A30)</f>
        <v>2034.2339733030001</v>
      </c>
      <c r="J30" s="5" t="str">
        <f>VLOOKUP(K30,'datemar &amp; datesep kaf'!$F$5:$O$94,10,FALSE)</f>
        <v>2005-06</v>
      </c>
      <c r="K30" s="18">
        <f>LARGE('datemar &amp; datesep kaf'!$F$5:$F$94,'datemar &amp; datesep kaf rank'!$A30)</f>
        <v>1609.4597743559998</v>
      </c>
      <c r="L30" s="5" t="str">
        <f>VLOOKUP(M30,'datemar &amp; datesep kaf'!$G$5:$O$94,9,FALSE)</f>
        <v>1999-2000</v>
      </c>
      <c r="M30" s="18">
        <f>LARGE('datemar &amp; datesep kaf'!$G$5:$G$94,'datemar &amp; datesep kaf rank'!$A30)</f>
        <v>1117.3308671909999</v>
      </c>
      <c r="N30" s="5" t="str">
        <f>VLOOKUP(O30,'datemar &amp; datesep kaf'!$H$5:$O$94,8,FALSE)</f>
        <v>1999-2000</v>
      </c>
      <c r="O30" s="18">
        <f>LARGE('datemar &amp; datesep kaf'!$H$5:$H$94,'datemar &amp; datesep kaf rank'!$A30)</f>
        <v>677.47038781800006</v>
      </c>
      <c r="P30" s="5" t="str">
        <f>VLOOKUP(Q30,'datemar &amp; datesep kaf'!$I$5:$O$94,7,FALSE)</f>
        <v>1989-90</v>
      </c>
      <c r="Q30" s="18">
        <f>LARGE('datemar &amp; datesep kaf'!$I$5:$I$94,'datemar &amp; datesep kaf rank'!$A30)</f>
        <v>3200.7430204679999</v>
      </c>
      <c r="R30" s="5" t="str">
        <f>VLOOKUP(S30,'datemar &amp; datesep kaf'!$J$5:$O$94,6,FALSE)</f>
        <v>1960-61</v>
      </c>
      <c r="S30" s="18">
        <f>LARGE('datemar &amp; datesep kaf'!$J$5:$J$94,'datemar &amp; datesep kaf rank'!$A30)</f>
        <v>2180.58834798</v>
      </c>
      <c r="T30" s="5" t="str">
        <f>VLOOKUP(U30,'datemar &amp; datesep kaf'!$K$5:$O$94,5,FALSE)</f>
        <v>1952-53</v>
      </c>
      <c r="U30" s="18">
        <f>LARGE('datemar &amp; datesep kaf'!$K$5:$K$94,'datemar &amp; datesep kaf rank'!$A30)</f>
        <v>911.56955259300003</v>
      </c>
      <c r="V30" s="5" t="str">
        <f>VLOOKUP(W30,'datemar &amp; datesep kaf'!$L$5:$O$94,4,FALSE)</f>
        <v>1977-78</v>
      </c>
      <c r="W30" s="18">
        <f>LARGE('datemar &amp; datesep kaf'!$L$5:$L$94,'datemar &amp; datesep kaf rank'!$A30)</f>
        <v>283.43403895800003</v>
      </c>
      <c r="X30" s="5" t="str">
        <f>VLOOKUP(Y30,'datemar &amp; datesep kaf'!$M$5:$O$94,3,FALSE)</f>
        <v>1932-33</v>
      </c>
      <c r="Y30" s="18">
        <f>LARGE('datemar &amp; datesep kaf'!$M$5:$M$94,'datemar &amp; datesep kaf rank'!$A30)</f>
        <v>112.53024371399999</v>
      </c>
      <c r="Z30" s="5" t="str">
        <f>VLOOKUP(AA30,'datemar &amp; datesep kaf'!$N$5:$O$94,2,FALSE)</f>
        <v>1947-48</v>
      </c>
      <c r="AA30" s="18">
        <f>LARGE('datemar &amp; datesep kaf'!$N$5:$N$94,'datemar &amp; datesep kaf rank'!$A30)</f>
        <v>48.793386599999998</v>
      </c>
    </row>
    <row r="31" spans="1:27" x14ac:dyDescent="0.2">
      <c r="A31" s="5">
        <v>26</v>
      </c>
      <c r="B31" s="5" t="str">
        <f>VLOOKUP(C31,'datemar &amp; datesep kaf'!$B$5:$O$94,14,FALSE)</f>
        <v>1980-81</v>
      </c>
      <c r="C31" s="18">
        <f>LARGE('datemar &amp; datesep kaf'!$B$5:$B$94,'datemar &amp; datesep kaf rank'!$A31)</f>
        <v>2309.9146241219996</v>
      </c>
      <c r="D31" s="5" t="str">
        <f>VLOOKUP(E31,'datemar &amp; datesep kaf'!$C$5:$O$94,13,FALSE)</f>
        <v>1980-81</v>
      </c>
      <c r="E31" s="18">
        <f>LARGE('datemar &amp; datesep kaf'!$C$5:$C$94,'datemar &amp; datesep kaf rank'!$A31)</f>
        <v>2247.7923124020003</v>
      </c>
      <c r="F31" s="5" t="str">
        <f>VLOOKUP(G31,'datemar &amp; datesep kaf'!$D$5:$O$94,12,FALSE)</f>
        <v>1980-81</v>
      </c>
      <c r="G31" s="18">
        <f>LARGE('datemar &amp; datesep kaf'!$D$5:$D$94,'datemar &amp; datesep kaf rank'!$A31)</f>
        <v>2187.2885130179998</v>
      </c>
      <c r="H31" s="5" t="str">
        <f>VLOOKUP(I31,'datemar &amp; datesep kaf'!$E$5:$O$94,11,FALSE)</f>
        <v>1985-86</v>
      </c>
      <c r="I31" s="18">
        <f>LARGE('datemar &amp; datesep kaf'!$E$5:$E$94,'datemar &amp; datesep kaf rank'!$A31)</f>
        <v>1997.2184375009999</v>
      </c>
      <c r="J31" s="5" t="str">
        <f>VLOOKUP(K31,'datemar &amp; datesep kaf'!$F$5:$O$94,10,FALSE)</f>
        <v>1958-59</v>
      </c>
      <c r="K31" s="18">
        <f>LARGE('datemar &amp; datesep kaf'!$F$5:$F$94,'datemar &amp; datesep kaf rank'!$A31)</f>
        <v>1598.7351466590001</v>
      </c>
      <c r="L31" s="5" t="str">
        <f>VLOOKUP(M31,'datemar &amp; datesep kaf'!$G$5:$O$94,9,FALSE)</f>
        <v>1983-84</v>
      </c>
      <c r="M31" s="18">
        <f>LARGE('datemar &amp; datesep kaf'!$G$5:$G$94,'datemar &amp; datesep kaf rank'!$A31)</f>
        <v>1115.2224375179999</v>
      </c>
      <c r="N31" s="5" t="str">
        <f>VLOOKUP(O31,'datemar &amp; datesep kaf'!$H$5:$O$94,8,FALSE)</f>
        <v>1937-38</v>
      </c>
      <c r="O31" s="18">
        <f>LARGE('datemar &amp; datesep kaf'!$H$5:$H$94,'datemar &amp; datesep kaf rank'!$A31)</f>
        <v>673.10476814699996</v>
      </c>
      <c r="P31" s="5" t="str">
        <f>VLOOKUP(Q31,'datemar &amp; datesep kaf'!$I$5:$O$94,7,FALSE)</f>
        <v>1981-82</v>
      </c>
      <c r="Q31" s="18">
        <f>LARGE('datemar &amp; datesep kaf'!$I$5:$I$94,'datemar &amp; datesep kaf rank'!$A31)</f>
        <v>3197.6031858749998</v>
      </c>
      <c r="R31" s="5" t="str">
        <f>VLOOKUP(S31,'datemar &amp; datesep kaf'!$J$5:$O$94,6,FALSE)</f>
        <v>1948-49</v>
      </c>
      <c r="S31" s="18">
        <f>LARGE('datemar &amp; datesep kaf'!$J$5:$J$94,'datemar &amp; datesep kaf rank'!$A31)</f>
        <v>2064.8131457099998</v>
      </c>
      <c r="T31" s="5" t="str">
        <f>VLOOKUP(U31,'datemar &amp; datesep kaf'!$K$5:$O$94,5,FALSE)</f>
        <v>1980-81</v>
      </c>
      <c r="U31" s="18">
        <f>LARGE('datemar &amp; datesep kaf'!$K$5:$K$94,'datemar &amp; datesep kaf rank'!$A31)</f>
        <v>907.26145358099996</v>
      </c>
      <c r="V31" s="5" t="str">
        <f>VLOOKUP(W31,'datemar &amp; datesep kaf'!$L$5:$O$94,4,FALSE)</f>
        <v>1932-33</v>
      </c>
      <c r="W31" s="18">
        <f>LARGE('datemar &amp; datesep kaf'!$L$5:$L$94,'datemar &amp; datesep kaf rank'!$A31)</f>
        <v>281.313708459</v>
      </c>
      <c r="X31" s="5" t="str">
        <f>VLOOKUP(Y31,'datemar &amp; datesep kaf'!$M$5:$O$94,3,FALSE)</f>
        <v>1989-90</v>
      </c>
      <c r="Y31" s="18">
        <f>LARGE('datemar &amp; datesep kaf'!$M$5:$M$94,'datemar &amp; datesep kaf rank'!$A31)</f>
        <v>109.48958267099999</v>
      </c>
      <c r="Z31" s="5" t="str">
        <f>VLOOKUP(AA31,'datemar &amp; datesep kaf'!$N$5:$O$94,2,FALSE)</f>
        <v>1939-40</v>
      </c>
      <c r="AA31" s="18">
        <f>LARGE('datemar &amp; datesep kaf'!$N$5:$N$94,'datemar &amp; datesep kaf rank'!$A31)</f>
        <v>48.555370080000003</v>
      </c>
    </row>
    <row r="32" spans="1:27" x14ac:dyDescent="0.2">
      <c r="A32" s="5">
        <v>27</v>
      </c>
      <c r="B32" s="5" t="str">
        <f>VLOOKUP(C32,'datemar &amp; datesep kaf'!$B$5:$O$94,14,FALSE)</f>
        <v>1998-99</v>
      </c>
      <c r="C32" s="18">
        <f>LARGE('datemar &amp; datesep kaf'!$B$5:$B$94,'datemar &amp; datesep kaf rank'!$A32)</f>
        <v>2283.9133027829998</v>
      </c>
      <c r="D32" s="5" t="str">
        <f>VLOOKUP(E32,'datemar &amp; datesep kaf'!$C$5:$O$94,13,FALSE)</f>
        <v>2015-16</v>
      </c>
      <c r="E32" s="18">
        <f>LARGE('datemar &amp; datesep kaf'!$C$5:$C$94,'datemar &amp; datesep kaf rank'!$A32)</f>
        <v>2242.2068580660002</v>
      </c>
      <c r="F32" s="5" t="str">
        <f>VLOOKUP(G32,'datemar &amp; datesep kaf'!$D$5:$O$94,12,FALSE)</f>
        <v>1975-76</v>
      </c>
      <c r="G32" s="18">
        <f>LARGE('datemar &amp; datesep kaf'!$D$5:$D$94,'datemar &amp; datesep kaf rank'!$A32)</f>
        <v>2097.3262023419998</v>
      </c>
      <c r="H32" s="5" t="str">
        <f>VLOOKUP(I32,'datemar &amp; datesep kaf'!$E$5:$O$94,11,FALSE)</f>
        <v>1975-76</v>
      </c>
      <c r="I32" s="18">
        <f>LARGE('datemar &amp; datesep kaf'!$E$5:$E$94,'datemar &amp; datesep kaf rank'!$A32)</f>
        <v>1917.385713222</v>
      </c>
      <c r="J32" s="5" t="str">
        <f>VLOOKUP(K32,'datemar &amp; datesep kaf'!$F$5:$O$94,10,FALSE)</f>
        <v>1983-84</v>
      </c>
      <c r="K32" s="18">
        <f>LARGE('datemar &amp; datesep kaf'!$F$5:$F$94,'datemar &amp; datesep kaf rank'!$A32)</f>
        <v>1590.275642844</v>
      </c>
      <c r="L32" s="5" t="str">
        <f>VLOOKUP(M32,'datemar &amp; datesep kaf'!$G$5:$O$94,9,FALSE)</f>
        <v>1964-65</v>
      </c>
      <c r="M32" s="18">
        <f>LARGE('datemar &amp; datesep kaf'!$G$5:$G$94,'datemar &amp; datesep kaf rank'!$A32)</f>
        <v>1111.737478971</v>
      </c>
      <c r="N32" s="5" t="str">
        <f>VLOOKUP(O32,'datemar &amp; datesep kaf'!$H$5:$O$94,8,FALSE)</f>
        <v>1956-57</v>
      </c>
      <c r="O32" s="18">
        <f>LARGE('datemar &amp; datesep kaf'!$H$5:$H$94,'datemar &amp; datesep kaf rank'!$A32)</f>
        <v>659.02410751799994</v>
      </c>
      <c r="P32" s="5" t="str">
        <f>VLOOKUP(Q32,'datemar &amp; datesep kaf'!$I$5:$O$94,7,FALSE)</f>
        <v>1998-99</v>
      </c>
      <c r="Q32" s="18">
        <f>LARGE('datemar &amp; datesep kaf'!$I$5:$I$94,'datemar &amp; datesep kaf rank'!$A32)</f>
        <v>3196.5519462449997</v>
      </c>
      <c r="R32" s="5" t="str">
        <f>VLOOKUP(S32,'datemar &amp; datesep kaf'!$J$5:$O$94,6,FALSE)</f>
        <v>1942-43</v>
      </c>
      <c r="S32" s="18">
        <f>LARGE('datemar &amp; datesep kaf'!$J$5:$J$94,'datemar &amp; datesep kaf rank'!$A32)</f>
        <v>2057.7440550659999</v>
      </c>
      <c r="T32" s="5" t="str">
        <f>VLOOKUP(U32,'datemar &amp; datesep kaf'!$K$5:$O$94,5,FALSE)</f>
        <v>1966-67</v>
      </c>
      <c r="U32" s="18">
        <f>LARGE('datemar &amp; datesep kaf'!$K$5:$K$94,'datemar &amp; datesep kaf rank'!$A32)</f>
        <v>907.025420532</v>
      </c>
      <c r="V32" s="5" t="str">
        <f>VLOOKUP(W32,'datemar &amp; datesep kaf'!$L$5:$O$94,4,FALSE)</f>
        <v>1964-65</v>
      </c>
      <c r="W32" s="18">
        <f>LARGE('datemar &amp; datesep kaf'!$L$5:$L$94,'datemar &amp; datesep kaf rank'!$A32)</f>
        <v>278.78279946299995</v>
      </c>
      <c r="X32" s="5" t="str">
        <f>VLOOKUP(Y32,'datemar &amp; datesep kaf'!$M$5:$O$94,3,FALSE)</f>
        <v>1988-89</v>
      </c>
      <c r="Y32" s="18">
        <f>LARGE('datemar &amp; datesep kaf'!$M$5:$M$94,'datemar &amp; datesep kaf rank'!$A32)</f>
        <v>108.170574456</v>
      </c>
      <c r="Z32" s="5" t="str">
        <f>VLOOKUP(AA32,'datemar &amp; datesep kaf'!$N$5:$O$94,2,FALSE)</f>
        <v>1954-55</v>
      </c>
      <c r="AA32" s="18">
        <f>LARGE('datemar &amp; datesep kaf'!$N$5:$N$94,'datemar &amp; datesep kaf rank'!$A32)</f>
        <v>47.841320520000004</v>
      </c>
    </row>
    <row r="33" spans="1:27" x14ac:dyDescent="0.2">
      <c r="A33" s="5">
        <v>28</v>
      </c>
      <c r="B33" s="5" t="str">
        <f>VLOOKUP(C33,'datemar &amp; datesep kaf'!$B$5:$O$94,14,FALSE)</f>
        <v>2015-16</v>
      </c>
      <c r="C33" s="18">
        <f>LARGE('datemar &amp; datesep kaf'!$B$5:$B$94,'datemar &amp; datesep kaf rank'!$A33)</f>
        <v>2256.8448740460003</v>
      </c>
      <c r="D33" s="5" t="str">
        <f>VLOOKUP(E33,'datemar &amp; datesep kaf'!$C$5:$O$94,13,FALSE)</f>
        <v>1959-60</v>
      </c>
      <c r="E33" s="18">
        <f>LARGE('datemar &amp; datesep kaf'!$C$5:$C$94,'datemar &amp; datesep kaf rank'!$A33)</f>
        <v>2239.6204118820001</v>
      </c>
      <c r="F33" s="5" t="str">
        <f>VLOOKUP(G33,'datemar &amp; datesep kaf'!$D$5:$O$94,12,FALSE)</f>
        <v>1968-69</v>
      </c>
      <c r="G33" s="18">
        <f>LARGE('datemar &amp; datesep kaf'!$D$5:$D$94,'datemar &amp; datesep kaf rank'!$A33)</f>
        <v>2068.9367819190002</v>
      </c>
      <c r="H33" s="5" t="str">
        <f>VLOOKUP(I33,'datemar &amp; datesep kaf'!$E$5:$O$94,11,FALSE)</f>
        <v>1949-50</v>
      </c>
      <c r="I33" s="18">
        <f>LARGE('datemar &amp; datesep kaf'!$E$5:$E$94,'datemar &amp; datesep kaf rank'!$A33)</f>
        <v>1892.7847224089999</v>
      </c>
      <c r="J33" s="5" t="str">
        <f>VLOOKUP(K33,'datemar &amp; datesep kaf'!$F$5:$O$94,10,FALSE)</f>
        <v>2002-03</v>
      </c>
      <c r="K33" s="18">
        <f>LARGE('datemar &amp; datesep kaf'!$F$5:$F$94,'datemar &amp; datesep kaf rank'!$A33)</f>
        <v>1533.9530003279999</v>
      </c>
      <c r="L33" s="5" t="str">
        <f>VLOOKUP(M33,'datemar &amp; datesep kaf'!$G$5:$O$94,9,FALSE)</f>
        <v>1977-78</v>
      </c>
      <c r="M33" s="18">
        <f>LARGE('datemar &amp; datesep kaf'!$G$5:$G$94,'datemar &amp; datesep kaf rank'!$A33)</f>
        <v>1081.3645875480001</v>
      </c>
      <c r="N33" s="5" t="str">
        <f>VLOOKUP(O33,'datemar &amp; datesep kaf'!$H$5:$O$94,8,FALSE)</f>
        <v>2010-11</v>
      </c>
      <c r="O33" s="18">
        <f>LARGE('datemar &amp; datesep kaf'!$H$5:$H$94,'datemar &amp; datesep kaf rank'!$A33)</f>
        <v>638.2412983800001</v>
      </c>
      <c r="P33" s="5" t="str">
        <f>VLOOKUP(Q33,'datemar &amp; datesep kaf'!$I$5:$O$94,7,FALSE)</f>
        <v>1951-52</v>
      </c>
      <c r="Q33" s="18">
        <f>LARGE('datemar &amp; datesep kaf'!$I$5:$I$94,'datemar &amp; datesep kaf rank'!$A33)</f>
        <v>3140.891783043</v>
      </c>
      <c r="R33" s="5" t="str">
        <f>VLOOKUP(S33,'datemar &amp; datesep kaf'!$J$5:$O$94,6,FALSE)</f>
        <v>1990-91</v>
      </c>
      <c r="S33" s="18">
        <f>LARGE('datemar &amp; datesep kaf'!$J$5:$J$94,'datemar &amp; datesep kaf rank'!$A33)</f>
        <v>2046.04951005</v>
      </c>
      <c r="T33" s="5" t="str">
        <f>VLOOKUP(U33,'datemar &amp; datesep kaf'!$K$5:$O$94,5,FALSE)</f>
        <v>1955-56</v>
      </c>
      <c r="U33" s="18">
        <f>LARGE('datemar &amp; datesep kaf'!$K$5:$K$94,'datemar &amp; datesep kaf rank'!$A33)</f>
        <v>843.26079482399996</v>
      </c>
      <c r="V33" s="5" t="str">
        <f>VLOOKUP(W33,'datemar &amp; datesep kaf'!$L$5:$O$94,4,FALSE)</f>
        <v>1979-80</v>
      </c>
      <c r="W33" s="18">
        <f>LARGE('datemar &amp; datesep kaf'!$L$5:$L$94,'datemar &amp; datesep kaf rank'!$A33)</f>
        <v>272.10246913500004</v>
      </c>
      <c r="X33" s="5" t="str">
        <f>VLOOKUP(Y33,'datemar &amp; datesep kaf'!$M$5:$O$94,3,FALSE)</f>
        <v>1955-56</v>
      </c>
      <c r="Y33" s="18">
        <f>LARGE('datemar &amp; datesep kaf'!$M$5:$M$94,'datemar &amp; datesep kaf rank'!$A33)</f>
        <v>107.922640581</v>
      </c>
      <c r="Z33" s="5" t="str">
        <f>VLOOKUP(AA33,'datemar &amp; datesep kaf'!$N$5:$O$94,2,FALSE)</f>
        <v>2007-08</v>
      </c>
      <c r="AA33" s="18">
        <f>LARGE('datemar &amp; datesep kaf'!$N$5:$N$94,'datemar &amp; datesep kaf rank'!$A33)</f>
        <v>47.127270960000004</v>
      </c>
    </row>
    <row r="34" spans="1:27" x14ac:dyDescent="0.2">
      <c r="A34" s="5">
        <v>29</v>
      </c>
      <c r="B34" s="5" t="str">
        <f>VLOOKUP(C34,'datemar &amp; datesep kaf'!$B$5:$O$94,14,FALSE)</f>
        <v>1975-76</v>
      </c>
      <c r="C34" s="18">
        <f>LARGE('datemar &amp; datesep kaf'!$B$5:$B$94,'datemar &amp; datesep kaf rank'!$A34)</f>
        <v>2253.4571055780002</v>
      </c>
      <c r="D34" s="5" t="str">
        <f>VLOOKUP(E34,'datemar &amp; datesep kaf'!$C$5:$O$94,13,FALSE)</f>
        <v>1975-76</v>
      </c>
      <c r="E34" s="18">
        <f>LARGE('datemar &amp; datesep kaf'!$C$5:$C$94,'datemar &amp; datesep kaf rank'!$A34)</f>
        <v>2196.690165558</v>
      </c>
      <c r="F34" s="5" t="str">
        <f>VLOOKUP(G34,'datemar &amp; datesep kaf'!$D$5:$O$94,12,FALSE)</f>
        <v>1949-50</v>
      </c>
      <c r="G34" s="18">
        <f>LARGE('datemar &amp; datesep kaf'!$D$5:$D$94,'datemar &amp; datesep kaf rank'!$A34)</f>
        <v>2060.4078566190001</v>
      </c>
      <c r="H34" s="5" t="str">
        <f>VLOOKUP(I34,'datemar &amp; datesep kaf'!$E$5:$O$94,11,FALSE)</f>
        <v>2005-06</v>
      </c>
      <c r="I34" s="18">
        <f>LARGE('datemar &amp; datesep kaf'!$E$5:$E$94,'datemar &amp; datesep kaf rank'!$A34)</f>
        <v>1849.5073686599999</v>
      </c>
      <c r="J34" s="5" t="str">
        <f>VLOOKUP(K34,'datemar &amp; datesep kaf'!$F$5:$O$94,10,FALSE)</f>
        <v>2013-14</v>
      </c>
      <c r="K34" s="18">
        <f>LARGE('datemar &amp; datesep kaf'!$F$5:$F$94,'datemar &amp; datesep kaf rank'!$A34)</f>
        <v>1482.6961427460001</v>
      </c>
      <c r="L34" s="5" t="str">
        <f>VLOOKUP(M34,'datemar &amp; datesep kaf'!$G$5:$O$94,9,FALSE)</f>
        <v>1962-63</v>
      </c>
      <c r="M34" s="18">
        <f>LARGE('datemar &amp; datesep kaf'!$G$5:$G$94,'datemar &amp; datesep kaf rank'!$A34)</f>
        <v>1076.048885268</v>
      </c>
      <c r="N34" s="5" t="str">
        <f>VLOOKUP(O34,'datemar &amp; datesep kaf'!$H$5:$O$94,8,FALSE)</f>
        <v>1959-60</v>
      </c>
      <c r="O34" s="18">
        <f>LARGE('datemar &amp; datesep kaf'!$H$5:$H$94,'datemar &amp; datesep kaf rank'!$A34)</f>
        <v>635.228405931</v>
      </c>
      <c r="P34" s="5" t="str">
        <f>VLOOKUP(Q34,'datemar &amp; datesep kaf'!$I$5:$O$94,7,FALSE)</f>
        <v>1934-35</v>
      </c>
      <c r="Q34" s="18">
        <f>LARGE('datemar &amp; datesep kaf'!$I$5:$I$94,'datemar &amp; datesep kaf rank'!$A34)</f>
        <v>3138.079221165</v>
      </c>
      <c r="R34" s="5" t="str">
        <f>VLOOKUP(S34,'datemar &amp; datesep kaf'!$J$5:$O$94,6,FALSE)</f>
        <v>1989-90</v>
      </c>
      <c r="S34" s="18">
        <f>LARGE('datemar &amp; datesep kaf'!$J$5:$J$94,'datemar &amp; datesep kaf rank'!$A34)</f>
        <v>2007.8042222279998</v>
      </c>
      <c r="T34" s="5" t="str">
        <f>VLOOKUP(U34,'datemar &amp; datesep kaf'!$K$5:$O$94,5,FALSE)</f>
        <v>1964-65</v>
      </c>
      <c r="U34" s="18">
        <f>LARGE('datemar &amp; datesep kaf'!$K$5:$K$94,'datemar &amp; datesep kaf rank'!$A34)</f>
        <v>836.45550582299995</v>
      </c>
      <c r="V34" s="5" t="str">
        <f>VLOOKUP(W34,'datemar &amp; datesep kaf'!$L$5:$O$94,4,FALSE)</f>
        <v>1989-90</v>
      </c>
      <c r="W34" s="18">
        <f>LARGE('datemar &amp; datesep kaf'!$L$5:$L$94,'datemar &amp; datesep kaf rank'!$A34)</f>
        <v>270.27965928600003</v>
      </c>
      <c r="X34" s="5" t="str">
        <f>VLOOKUP(Y34,'datemar &amp; datesep kaf'!$M$5:$O$94,3,FALSE)</f>
        <v>1983-84</v>
      </c>
      <c r="Y34" s="18">
        <f>LARGE('datemar &amp; datesep kaf'!$M$5:$M$94,'datemar &amp; datesep kaf rank'!$A34)</f>
        <v>103.727599416</v>
      </c>
      <c r="Z34" s="5" t="str">
        <f>VLOOKUP(AA34,'datemar &amp; datesep kaf'!$N$5:$O$94,2,FALSE)</f>
        <v>1969-70</v>
      </c>
      <c r="AA34" s="18">
        <f>LARGE('datemar &amp; datesep kaf'!$N$5:$N$94,'datemar &amp; datesep kaf rank'!$A34)</f>
        <v>46.056196620000001</v>
      </c>
    </row>
    <row r="35" spans="1:27" x14ac:dyDescent="0.2">
      <c r="A35" s="5">
        <v>30</v>
      </c>
      <c r="B35" s="5" t="str">
        <f>VLOOKUP(C35,'datemar &amp; datesep kaf'!$B$5:$O$94,14,FALSE)</f>
        <v>1983-84</v>
      </c>
      <c r="C35" s="18">
        <f>LARGE('datemar &amp; datesep kaf'!$B$5:$B$94,'datemar &amp; datesep kaf rank'!$A35)</f>
        <v>2159.9503322250002</v>
      </c>
      <c r="D35" s="5" t="str">
        <f>VLOOKUP(E35,'datemar &amp; datesep kaf'!$C$5:$O$94,13,FALSE)</f>
        <v>1949-50</v>
      </c>
      <c r="E35" s="18">
        <f>LARGE('datemar &amp; datesep kaf'!$C$5:$C$94,'datemar &amp; datesep kaf rank'!$A35)</f>
        <v>2114.4554578979996</v>
      </c>
      <c r="F35" s="5" t="str">
        <f>VLOOKUP(G35,'datemar &amp; datesep kaf'!$D$5:$O$94,12,FALSE)</f>
        <v>1983-84</v>
      </c>
      <c r="G35" s="18">
        <f>LARGE('datemar &amp; datesep kaf'!$D$5:$D$94,'datemar &amp; datesep kaf rank'!$A35)</f>
        <v>2038.6610805750001</v>
      </c>
      <c r="H35" s="5" t="str">
        <f>VLOOKUP(I35,'datemar &amp; datesep kaf'!$E$5:$O$94,11,FALSE)</f>
        <v>1967-68</v>
      </c>
      <c r="I35" s="18">
        <f>LARGE('datemar &amp; datesep kaf'!$E$5:$E$94,'datemar &amp; datesep kaf rank'!$A35)</f>
        <v>1829.6528239499999</v>
      </c>
      <c r="J35" s="5" t="str">
        <f>VLOOKUP(K35,'datemar &amp; datesep kaf'!$F$5:$O$94,10,FALSE)</f>
        <v>1946-47</v>
      </c>
      <c r="K35" s="18">
        <f>LARGE('datemar &amp; datesep kaf'!$F$5:$F$94,'datemar &amp; datesep kaf rank'!$A35)</f>
        <v>1443.211185549</v>
      </c>
      <c r="L35" s="5" t="str">
        <f>VLOOKUP(M35,'datemar &amp; datesep kaf'!$G$5:$O$94,9,FALSE)</f>
        <v>1946-47</v>
      </c>
      <c r="M35" s="18">
        <f>LARGE('datemar &amp; datesep kaf'!$G$5:$G$94,'datemar &amp; datesep kaf rank'!$A35)</f>
        <v>1075.453843968</v>
      </c>
      <c r="N35" s="5" t="str">
        <f>VLOOKUP(O35,'datemar &amp; datesep kaf'!$H$5:$O$94,8,FALSE)</f>
        <v>1992-93</v>
      </c>
      <c r="O35" s="18">
        <f>LARGE('datemar &amp; datesep kaf'!$H$5:$H$94,'datemar &amp; datesep kaf rank'!$A35)</f>
        <v>629.57154663899996</v>
      </c>
      <c r="P35" s="5" t="str">
        <f>VLOOKUP(Q35,'datemar &amp; datesep kaf'!$I$5:$O$94,7,FALSE)</f>
        <v>1961-62</v>
      </c>
      <c r="Q35" s="18">
        <f>LARGE('datemar &amp; datesep kaf'!$I$5:$I$94,'datemar &amp; datesep kaf rank'!$A35)</f>
        <v>3125.5873208070002</v>
      </c>
      <c r="R35" s="5" t="str">
        <f>VLOOKUP(S35,'datemar &amp; datesep kaf'!$J$5:$O$94,6,FALSE)</f>
        <v>1952-53</v>
      </c>
      <c r="S35" s="18">
        <f>LARGE('datemar &amp; datesep kaf'!$J$5:$J$94,'datemar &amp; datesep kaf rank'!$A35)</f>
        <v>2000.2690158989999</v>
      </c>
      <c r="T35" s="5" t="str">
        <f>VLOOKUP(U35,'datemar &amp; datesep kaf'!$K$5:$O$94,5,FALSE)</f>
        <v>1975-76</v>
      </c>
      <c r="U35" s="18">
        <f>LARGE('datemar &amp; datesep kaf'!$K$5:$K$94,'datemar &amp; datesep kaf rank'!$A35)</f>
        <v>821.53782043199999</v>
      </c>
      <c r="V35" s="5" t="str">
        <f>VLOOKUP(W35,'datemar &amp; datesep kaf'!$L$5:$O$94,4,FALSE)</f>
        <v>1955-56</v>
      </c>
      <c r="W35" s="18">
        <f>LARGE('datemar &amp; datesep kaf'!$L$5:$L$94,'datemar &amp; datesep kaf rank'!$A35)</f>
        <v>266.13023795399999</v>
      </c>
      <c r="X35" s="5" t="str">
        <f>VLOOKUP(Y35,'datemar &amp; datesep kaf'!$M$5:$O$94,3,FALSE)</f>
        <v>1940-41</v>
      </c>
      <c r="Y35" s="18">
        <f>LARGE('datemar &amp; datesep kaf'!$M$5:$M$94,'datemar &amp; datesep kaf rank'!$A35)</f>
        <v>102.42644244</v>
      </c>
      <c r="Z35" s="5" t="str">
        <f>VLOOKUP(AA35,'datemar &amp; datesep kaf'!$N$5:$O$94,2,FALSE)</f>
        <v>1994-95</v>
      </c>
      <c r="AA35" s="18">
        <f>LARGE('datemar &amp; datesep kaf'!$N$5:$N$94,'datemar &amp; datesep kaf rank'!$A35)</f>
        <v>45.758675969999999</v>
      </c>
    </row>
    <row r="36" spans="1:27" x14ac:dyDescent="0.2">
      <c r="A36" s="5">
        <v>31</v>
      </c>
      <c r="B36" s="5" t="str">
        <f>VLOOKUP(C36,'datemar &amp; datesep kaf'!$B$5:$O$94,14,FALSE)</f>
        <v>1949-50</v>
      </c>
      <c r="C36" s="18">
        <f>LARGE('datemar &amp; datesep kaf'!$B$5:$B$94,'datemar &amp; datesep kaf rank'!$A36)</f>
        <v>2152.9546300080001</v>
      </c>
      <c r="D36" s="5" t="str">
        <f>VLOOKUP(E36,'datemar &amp; datesep kaf'!$C$5:$O$94,13,FALSE)</f>
        <v>1983-84</v>
      </c>
      <c r="E36" s="18">
        <f>LARGE('datemar &amp; datesep kaf'!$C$5:$C$94,'datemar &amp; datesep kaf rank'!$A36)</f>
        <v>2107.5271936949998</v>
      </c>
      <c r="F36" s="5" t="str">
        <f>VLOOKUP(G36,'datemar &amp; datesep kaf'!$D$5:$O$94,12,FALSE)</f>
        <v>1959-60</v>
      </c>
      <c r="G36" s="18">
        <f>LARGE('datemar &amp; datesep kaf'!$D$5:$D$94,'datemar &amp; datesep kaf rank'!$A36)</f>
        <v>2030.808518886</v>
      </c>
      <c r="H36" s="5" t="str">
        <f>VLOOKUP(I36,'datemar &amp; datesep kaf'!$E$5:$O$94,11,FALSE)</f>
        <v>1983-84</v>
      </c>
      <c r="I36" s="18">
        <f>LARGE('datemar &amp; datesep kaf'!$E$5:$E$94,'datemar &amp; datesep kaf rank'!$A36)</f>
        <v>1793.8610897550002</v>
      </c>
      <c r="J36" s="5" t="str">
        <f>VLOOKUP(K36,'datemar &amp; datesep kaf'!$F$5:$O$94,10,FALSE)</f>
        <v>1952-53</v>
      </c>
      <c r="K36" s="18">
        <f>LARGE('datemar &amp; datesep kaf'!$F$5:$F$94,'datemar &amp; datesep kaf rank'!$A36)</f>
        <v>1443.0505243979999</v>
      </c>
      <c r="L36" s="5" t="str">
        <f>VLOOKUP(M36,'datemar &amp; datesep kaf'!$G$5:$O$94,9,FALSE)</f>
        <v>1931-32</v>
      </c>
      <c r="M36" s="18">
        <f>LARGE('datemar &amp; datesep kaf'!$G$5:$G$94,'datemar &amp; datesep kaf rank'!$A36)</f>
        <v>1057.8088859520001</v>
      </c>
      <c r="N36" s="5" t="str">
        <f>VLOOKUP(O36,'datemar &amp; datesep kaf'!$H$5:$O$94,8,FALSE)</f>
        <v>1967-68</v>
      </c>
      <c r="O36" s="18">
        <f>LARGE('datemar &amp; datesep kaf'!$H$5:$H$94,'datemar &amp; datesep kaf rank'!$A36)</f>
        <v>623.79171214500002</v>
      </c>
      <c r="P36" s="5" t="str">
        <f>VLOOKUP(Q36,'datemar &amp; datesep kaf'!$I$5:$O$94,7,FALSE)</f>
        <v>1945-46</v>
      </c>
      <c r="Q36" s="18">
        <f>LARGE('datemar &amp; datesep kaf'!$I$5:$I$94,'datemar &amp; datesep kaf rank'!$A36)</f>
        <v>3119.3552549249998</v>
      </c>
      <c r="R36" s="5" t="str">
        <f>VLOOKUP(S36,'datemar &amp; datesep kaf'!$J$5:$O$94,6,FALSE)</f>
        <v>1934-35</v>
      </c>
      <c r="S36" s="18">
        <f>LARGE('datemar &amp; datesep kaf'!$J$5:$J$94,'datemar &amp; datesep kaf rank'!$A36)</f>
        <v>1999.586701875</v>
      </c>
      <c r="T36" s="5" t="str">
        <f>VLOOKUP(U36,'datemar &amp; datesep kaf'!$K$5:$O$94,5,FALSE)</f>
        <v>1979-80</v>
      </c>
      <c r="U36" s="18">
        <f>LARGE('datemar &amp; datesep kaf'!$K$5:$K$94,'datemar &amp; datesep kaf rank'!$A36)</f>
        <v>809.96030020499995</v>
      </c>
      <c r="V36" s="5" t="str">
        <f>VLOOKUP(W36,'datemar &amp; datesep kaf'!$L$5:$O$94,4,FALSE)</f>
        <v>2009-10</v>
      </c>
      <c r="W36" s="18">
        <f>LARGE('datemar &amp; datesep kaf'!$L$5:$L$94,'datemar &amp; datesep kaf rank'!$A36)</f>
        <v>259.69585803000001</v>
      </c>
      <c r="X36" s="5" t="str">
        <f>VLOOKUP(Y36,'datemar &amp; datesep kaf'!$M$5:$O$94,3,FALSE)</f>
        <v>1990-91</v>
      </c>
      <c r="Y36" s="18">
        <f>LARGE('datemar &amp; datesep kaf'!$M$5:$M$94,'datemar &amp; datesep kaf rank'!$A36)</f>
        <v>101.22247554299999</v>
      </c>
      <c r="Z36" s="5" t="str">
        <f>VLOOKUP(AA36,'datemar &amp; datesep kaf'!$N$5:$O$94,2,FALSE)</f>
        <v>2009-10</v>
      </c>
      <c r="AA36" s="18">
        <f>LARGE('datemar &amp; datesep kaf'!$N$5:$N$94,'datemar &amp; datesep kaf rank'!$A36)</f>
        <v>45.10413054</v>
      </c>
    </row>
    <row r="37" spans="1:27" x14ac:dyDescent="0.2">
      <c r="A37" s="5">
        <v>32</v>
      </c>
      <c r="B37" s="5" t="str">
        <f>VLOOKUP(C37,'datemar &amp; datesep kaf'!$B$5:$O$94,14,FALSE)</f>
        <v>2005-06</v>
      </c>
      <c r="C37" s="18">
        <f>LARGE('datemar &amp; datesep kaf'!$B$5:$B$94,'datemar &amp; datesep kaf rank'!$A37)</f>
        <v>2105.9007474750001</v>
      </c>
      <c r="D37" s="5" t="str">
        <f>VLOOKUP(E37,'datemar &amp; datesep kaf'!$C$5:$O$94,13,FALSE)</f>
        <v>2005-06</v>
      </c>
      <c r="E37" s="18">
        <f>LARGE('datemar &amp; datesep kaf'!$C$5:$C$94,'datemar &amp; datesep kaf rank'!$A37)</f>
        <v>2075.375128785</v>
      </c>
      <c r="F37" s="5" t="str">
        <f>VLOOKUP(G37,'datemar &amp; datesep kaf'!$D$5:$O$94,12,FALSE)</f>
        <v>2005-06</v>
      </c>
      <c r="G37" s="18">
        <f>LARGE('datemar &amp; datesep kaf'!$D$5:$D$94,'datemar &amp; datesep kaf rank'!$A37)</f>
        <v>1981.6065372599999</v>
      </c>
      <c r="H37" s="5" t="str">
        <f>VLOOKUP(I37,'datemar &amp; datesep kaf'!$E$5:$O$94,11,FALSE)</f>
        <v>1970-71</v>
      </c>
      <c r="I37" s="18">
        <f>LARGE('datemar &amp; datesep kaf'!$E$5:$E$94,'datemar &amp; datesep kaf rank'!$A37)</f>
        <v>1779.476958063</v>
      </c>
      <c r="J37" s="5" t="str">
        <f>VLOOKUP(K37,'datemar &amp; datesep kaf'!$F$5:$O$94,10,FALSE)</f>
        <v>1977-78</v>
      </c>
      <c r="K37" s="18">
        <f>LARGE('datemar &amp; datesep kaf'!$F$5:$F$94,'datemar &amp; datesep kaf rank'!$A37)</f>
        <v>1383.576146463</v>
      </c>
      <c r="L37" s="5" t="str">
        <f>VLOOKUP(M37,'datemar &amp; datesep kaf'!$G$5:$O$94,9,FALSE)</f>
        <v>1957-58</v>
      </c>
      <c r="M37" s="18">
        <f>LARGE('datemar &amp; datesep kaf'!$G$5:$G$94,'datemar &amp; datesep kaf rank'!$A37)</f>
        <v>1047.0088863569999</v>
      </c>
      <c r="N37" s="5" t="str">
        <f>VLOOKUP(O37,'datemar &amp; datesep kaf'!$H$5:$O$94,8,FALSE)</f>
        <v>1995-96</v>
      </c>
      <c r="O37" s="18">
        <f>LARGE('datemar &amp; datesep kaf'!$H$5:$H$94,'datemar &amp; datesep kaf rank'!$A37)</f>
        <v>618.56526606</v>
      </c>
      <c r="P37" s="5" t="str">
        <f>VLOOKUP(Q37,'datemar &amp; datesep kaf'!$I$5:$O$94,7,FALSE)</f>
        <v>1984-85</v>
      </c>
      <c r="Q37" s="18">
        <f>LARGE('datemar &amp; datesep kaf'!$I$5:$I$94,'datemar &amp; datesep kaf rank'!$A37)</f>
        <v>3067.4894717460002</v>
      </c>
      <c r="R37" s="5" t="str">
        <f>VLOOKUP(S37,'datemar &amp; datesep kaf'!$J$5:$O$94,6,FALSE)</f>
        <v>1983-84</v>
      </c>
      <c r="S37" s="18">
        <f>LARGE('datemar &amp; datesep kaf'!$J$5:$J$94,'datemar &amp; datesep kaf rank'!$A37)</f>
        <v>1990.5043881659999</v>
      </c>
      <c r="T37" s="5" t="str">
        <f>VLOOKUP(U37,'datemar &amp; datesep kaf'!$K$5:$O$94,5,FALSE)</f>
        <v>1982-83</v>
      </c>
      <c r="U37" s="18">
        <f>LARGE('datemar &amp; datesep kaf'!$K$5:$K$94,'datemar &amp; datesep kaf rank'!$A37)</f>
        <v>804.02178803099991</v>
      </c>
      <c r="V37" s="5" t="str">
        <f>VLOOKUP(W37,'datemar &amp; datesep kaf'!$L$5:$O$94,4,FALSE)</f>
        <v>1967-68</v>
      </c>
      <c r="W37" s="18">
        <f>LARGE('datemar &amp; datesep kaf'!$L$5:$L$94,'datemar &amp; datesep kaf rank'!$A37)</f>
        <v>241.14643723799998</v>
      </c>
      <c r="X37" s="5" t="str">
        <f>VLOOKUP(Y37,'datemar &amp; datesep kaf'!$M$5:$O$94,3,FALSE)</f>
        <v>1980-81</v>
      </c>
      <c r="Y37" s="18">
        <f>LARGE('datemar &amp; datesep kaf'!$M$5:$M$94,'datemar &amp; datesep kaf rank'!$A37)</f>
        <v>100.371566484</v>
      </c>
      <c r="Z37" s="5" t="str">
        <f>VLOOKUP(AA37,'datemar &amp; datesep kaf'!$N$5:$O$94,2,FALSE)</f>
        <v>1937-38</v>
      </c>
      <c r="AA37" s="18">
        <f>LARGE('datemar &amp; datesep kaf'!$N$5:$N$94,'datemar &amp; datesep kaf rank'!$A37)</f>
        <v>44.985122280000006</v>
      </c>
    </row>
    <row r="38" spans="1:27" x14ac:dyDescent="0.2">
      <c r="A38" s="5">
        <v>33</v>
      </c>
      <c r="B38" s="5" t="str">
        <f>VLOOKUP(C38,'datemar &amp; datesep kaf'!$B$5:$O$94,14,FALSE)</f>
        <v>1999-2000</v>
      </c>
      <c r="C38" s="18">
        <f>LARGE('datemar &amp; datesep kaf'!$B$5:$B$94,'datemar &amp; datesep kaf rank'!$A38)</f>
        <v>2073.4313272049999</v>
      </c>
      <c r="D38" s="5" t="str">
        <f>VLOOKUP(E38,'datemar &amp; datesep kaf'!$C$5:$O$94,13,FALSE)</f>
        <v>1967-68</v>
      </c>
      <c r="E38" s="18">
        <f>LARGE('datemar &amp; datesep kaf'!$C$5:$C$94,'datemar &amp; datesep kaf rank'!$A38)</f>
        <v>2040.5929813290002</v>
      </c>
      <c r="F38" s="5" t="str">
        <f>VLOOKUP(G38,'datemar &amp; datesep kaf'!$D$5:$O$94,12,FALSE)</f>
        <v>1967-68</v>
      </c>
      <c r="G38" s="18">
        <f>LARGE('datemar &amp; datesep kaf'!$D$5:$D$94,'datemar &amp; datesep kaf rank'!$A38)</f>
        <v>1961.3354636399999</v>
      </c>
      <c r="H38" s="5" t="str">
        <f>VLOOKUP(I38,'datemar &amp; datesep kaf'!$E$5:$O$94,11,FALSE)</f>
        <v>1999-2000</v>
      </c>
      <c r="I38" s="18">
        <f>LARGE('datemar &amp; datesep kaf'!$E$5:$E$94,'datemar &amp; datesep kaf rank'!$A38)</f>
        <v>1758.523570419</v>
      </c>
      <c r="J38" s="5" t="str">
        <f>VLOOKUP(K38,'datemar &amp; datesep kaf'!$F$5:$O$94,10,FALSE)</f>
        <v>1939-40</v>
      </c>
      <c r="K38" s="18">
        <f>LARGE('datemar &amp; datesep kaf'!$F$5:$F$94,'datemar &amp; datesep kaf rank'!$A38)</f>
        <v>1376.278956654</v>
      </c>
      <c r="L38" s="5" t="str">
        <f>VLOOKUP(M38,'datemar &amp; datesep kaf'!$G$5:$O$94,9,FALSE)</f>
        <v>2011-12</v>
      </c>
      <c r="M38" s="18">
        <f>LARGE('datemar &amp; datesep kaf'!$G$5:$G$94,'datemar &amp; datesep kaf rank'!$A38)</f>
        <v>1017.026738721</v>
      </c>
      <c r="N38" s="5" t="str">
        <f>VLOOKUP(O38,'datemar &amp; datesep kaf'!$H$5:$O$94,8,FALSE)</f>
        <v>1988-89</v>
      </c>
      <c r="O38" s="18">
        <f>LARGE('datemar &amp; datesep kaf'!$H$5:$H$94,'datemar &amp; datesep kaf rank'!$A38)</f>
        <v>617.212538838</v>
      </c>
      <c r="P38" s="5" t="str">
        <f>VLOOKUP(Q38,'datemar &amp; datesep kaf'!$I$5:$O$94,7,FALSE)</f>
        <v>1960-61</v>
      </c>
      <c r="Q38" s="18">
        <f>LARGE('datemar &amp; datesep kaf'!$I$5:$I$94,'datemar &amp; datesep kaf rank'!$A38)</f>
        <v>3018.1089777299999</v>
      </c>
      <c r="R38" s="5" t="str">
        <f>VLOOKUP(S38,'datemar &amp; datesep kaf'!$J$5:$O$94,6,FALSE)</f>
        <v>1968-69</v>
      </c>
      <c r="S38" s="18">
        <f>LARGE('datemar &amp; datesep kaf'!$J$5:$J$94,'datemar &amp; datesep kaf rank'!$A38)</f>
        <v>1951.6660425150001</v>
      </c>
      <c r="T38" s="5" t="str">
        <f>VLOOKUP(U38,'datemar &amp; datesep kaf'!$K$5:$O$94,5,FALSE)</f>
        <v>1984-85</v>
      </c>
      <c r="U38" s="18">
        <f>LARGE('datemar &amp; datesep kaf'!$K$5:$K$94,'datemar &amp; datesep kaf rank'!$A38)</f>
        <v>799.67005265700004</v>
      </c>
      <c r="V38" s="5" t="str">
        <f>VLOOKUP(W38,'datemar &amp; datesep kaf'!$L$5:$O$94,4,FALSE)</f>
        <v>1969-70</v>
      </c>
      <c r="W38" s="18">
        <f>LARGE('datemar &amp; datesep kaf'!$L$5:$L$94,'datemar &amp; datesep kaf rank'!$A38)</f>
        <v>240.72594138599999</v>
      </c>
      <c r="X38" s="5" t="str">
        <f>VLOOKUP(Y38,'datemar &amp; datesep kaf'!$M$5:$O$94,3,FALSE)</f>
        <v>1946-47</v>
      </c>
      <c r="Y38" s="18">
        <f>LARGE('datemar &amp; datesep kaf'!$M$5:$M$94,'datemar &amp; datesep kaf rank'!$A38)</f>
        <v>99.306442556999997</v>
      </c>
      <c r="Z38" s="5" t="str">
        <f>VLOOKUP(AA38,'datemar &amp; datesep kaf'!$N$5:$O$94,2,FALSE)</f>
        <v>1985-86</v>
      </c>
      <c r="AA38" s="18">
        <f>LARGE('datemar &amp; datesep kaf'!$N$5:$N$94,'datemar &amp; datesep kaf rank'!$A38)</f>
        <v>44.33057685</v>
      </c>
    </row>
    <row r="39" spans="1:27" x14ac:dyDescent="0.2">
      <c r="A39" s="5">
        <v>34</v>
      </c>
      <c r="B39" s="5" t="str">
        <f>VLOOKUP(C39,'datemar &amp; datesep kaf'!$B$5:$O$94,14,FALSE)</f>
        <v>1967-68</v>
      </c>
      <c r="C39" s="18">
        <f>LARGE('datemar &amp; datesep kaf'!$B$5:$B$94,'datemar &amp; datesep kaf rank'!$A39)</f>
        <v>2068.4409141689998</v>
      </c>
      <c r="D39" s="5" t="str">
        <f>VLOOKUP(E39,'datemar &amp; datesep kaf'!$C$5:$O$94,13,FALSE)</f>
        <v>1999-2000</v>
      </c>
      <c r="E39" s="18">
        <f>LARGE('datemar &amp; datesep kaf'!$C$5:$C$94,'datemar &amp; datesep kaf rank'!$A39)</f>
        <v>2035.4676922649999</v>
      </c>
      <c r="F39" s="5" t="str">
        <f>VLOOKUP(G39,'datemar &amp; datesep kaf'!$D$5:$O$94,12,FALSE)</f>
        <v>1999-2000</v>
      </c>
      <c r="G39" s="18">
        <f>LARGE('datemar &amp; datesep kaf'!$D$5:$D$94,'datemar &amp; datesep kaf rank'!$A39)</f>
        <v>1953.935133339</v>
      </c>
      <c r="H39" s="5" t="str">
        <f>VLOOKUP(I39,'datemar &amp; datesep kaf'!$E$5:$O$94,11,FALSE)</f>
        <v>1968-69</v>
      </c>
      <c r="I39" s="18">
        <f>LARGE('datemar &amp; datesep kaf'!$E$5:$E$94,'datemar &amp; datesep kaf rank'!$A39)</f>
        <v>1692.573159669</v>
      </c>
      <c r="J39" s="5" t="str">
        <f>VLOOKUP(K39,'datemar &amp; datesep kaf'!$F$5:$O$94,10,FALSE)</f>
        <v>1966-67</v>
      </c>
      <c r="K39" s="18">
        <f>LARGE('datemar &amp; datesep kaf'!$F$5:$F$94,'datemar &amp; datesep kaf rank'!$A39)</f>
        <v>1365.709039695</v>
      </c>
      <c r="L39" s="5" t="str">
        <f>VLOOKUP(M39,'datemar &amp; datesep kaf'!$G$5:$O$94,9,FALSE)</f>
        <v>2010-11</v>
      </c>
      <c r="M39" s="18">
        <f>LARGE('datemar &amp; datesep kaf'!$G$5:$G$94,'datemar &amp; datesep kaf rank'!$A39)</f>
        <v>1010.951367048</v>
      </c>
      <c r="N39" s="5" t="str">
        <f>VLOOKUP(O39,'datemar &amp; datesep kaf'!$H$5:$O$94,8,FALSE)</f>
        <v>1990-91</v>
      </c>
      <c r="O39" s="18">
        <f>LARGE('datemar &amp; datesep kaf'!$H$5:$H$94,'datemar &amp; datesep kaf rank'!$A39)</f>
        <v>606.02179545600006</v>
      </c>
      <c r="P39" s="5" t="str">
        <f>VLOOKUP(Q39,'datemar &amp; datesep kaf'!$I$5:$O$94,7,FALSE)</f>
        <v>1990-91</v>
      </c>
      <c r="Q39" s="18">
        <f>LARGE('datemar &amp; datesep kaf'!$I$5:$I$94,'datemar &amp; datesep kaf rank'!$A39)</f>
        <v>3015.9073249200001</v>
      </c>
      <c r="R39" s="5" t="str">
        <f>VLOOKUP(S39,'datemar &amp; datesep kaf'!$J$5:$O$94,6,FALSE)</f>
        <v>1984-85</v>
      </c>
      <c r="S39" s="18">
        <f>LARGE('datemar &amp; datesep kaf'!$J$5:$J$94,'datemar &amp; datesep kaf rank'!$A39)</f>
        <v>1948.8118277459998</v>
      </c>
      <c r="T39" s="5" t="str">
        <f>VLOOKUP(U39,'datemar &amp; datesep kaf'!$K$5:$O$94,5,FALSE)</f>
        <v>1959-60</v>
      </c>
      <c r="U39" s="18">
        <f>LARGE('datemar &amp; datesep kaf'!$K$5:$K$94,'datemar &amp; datesep kaf rank'!$A39)</f>
        <v>762.02178960599997</v>
      </c>
      <c r="V39" s="5" t="str">
        <f>VLOOKUP(W39,'datemar &amp; datesep kaf'!$L$5:$O$94,4,FALSE)</f>
        <v>1952-53</v>
      </c>
      <c r="W39" s="18">
        <f>LARGE('datemar &amp; datesep kaf'!$L$5:$L$94,'datemar &amp; datesep kaf rank'!$A39)</f>
        <v>236.019164703</v>
      </c>
      <c r="X39" s="5" t="str">
        <f>VLOOKUP(Y39,'datemar &amp; datesep kaf'!$M$5:$O$94,3,FALSE)</f>
        <v>1994-95</v>
      </c>
      <c r="Y39" s="18">
        <f>LARGE('datemar &amp; datesep kaf'!$M$5:$M$94,'datemar &amp; datesep kaf rank'!$A39)</f>
        <v>96.117021189000013</v>
      </c>
      <c r="Z39" s="5" t="str">
        <f>VLOOKUP(AA39,'datemar &amp; datesep kaf'!$N$5:$O$94,2,FALSE)</f>
        <v>1955-56</v>
      </c>
      <c r="AA39" s="18">
        <f>LARGE('datemar &amp; datesep kaf'!$N$5:$N$94,'datemar &amp; datesep kaf rank'!$A39)</f>
        <v>43.914047939999996</v>
      </c>
    </row>
    <row r="40" spans="1:27" x14ac:dyDescent="0.2">
      <c r="A40" s="5">
        <v>35</v>
      </c>
      <c r="B40" s="5" t="str">
        <f>VLOOKUP(C40,'datemar &amp; datesep kaf'!$B$5:$O$94,14,FALSE)</f>
        <v>1962-63</v>
      </c>
      <c r="C40" s="18">
        <f>LARGE('datemar &amp; datesep kaf'!$B$5:$B$94,'datemar &amp; datesep kaf rank'!$A40)</f>
        <v>2034.3906675120002</v>
      </c>
      <c r="D40" s="5" t="str">
        <f>VLOOKUP(E40,'datemar &amp; datesep kaf'!$C$5:$O$94,13,FALSE)</f>
        <v>1962-63</v>
      </c>
      <c r="E40" s="18">
        <f>LARGE('datemar &amp; datesep kaf'!$C$5:$C$94,'datemar &amp; datesep kaf rank'!$A40)</f>
        <v>1994.9989334519998</v>
      </c>
      <c r="F40" s="5" t="str">
        <f>VLOOKUP(G40,'datemar &amp; datesep kaf'!$D$5:$O$94,12,FALSE)</f>
        <v>1970-71</v>
      </c>
      <c r="G40" s="18">
        <f>LARGE('datemar &amp; datesep kaf'!$D$5:$D$94,'datemar &amp; datesep kaf rank'!$A40)</f>
        <v>1911.6356307929998</v>
      </c>
      <c r="H40" s="5" t="str">
        <f>VLOOKUP(I40,'datemar &amp; datesep kaf'!$E$5:$O$94,11,FALSE)</f>
        <v>1962-63</v>
      </c>
      <c r="I40" s="18">
        <f>LARGE('datemar &amp; datesep kaf'!$E$5:$E$94,'datemar &amp; datesep kaf rank'!$A40)</f>
        <v>1685.6369615819999</v>
      </c>
      <c r="J40" s="5" t="str">
        <f>VLOOKUP(K40,'datemar &amp; datesep kaf'!$F$5:$O$94,10,FALSE)</f>
        <v>1980-81</v>
      </c>
      <c r="K40" s="18">
        <f>LARGE('datemar &amp; datesep kaf'!$F$5:$F$94,'datemar &amp; datesep kaf rank'!$A40)</f>
        <v>1360.7146597170001</v>
      </c>
      <c r="L40" s="5" t="str">
        <f>VLOOKUP(M40,'datemar &amp; datesep kaf'!$G$5:$O$94,9,FALSE)</f>
        <v>1959-60</v>
      </c>
      <c r="M40" s="18">
        <f>LARGE('datemar &amp; datesep kaf'!$G$5:$G$94,'datemar &amp; datesep kaf rank'!$A40)</f>
        <v>997.72359894900001</v>
      </c>
      <c r="N40" s="5" t="str">
        <f>VLOOKUP(O40,'datemar &amp; datesep kaf'!$H$5:$O$94,8,FALSE)</f>
        <v>1945-46</v>
      </c>
      <c r="O40" s="18">
        <f>LARGE('datemar &amp; datesep kaf'!$H$5:$H$94,'datemar &amp; datesep kaf rank'!$A40)</f>
        <v>595.01551487699999</v>
      </c>
      <c r="P40" s="5" t="str">
        <f>VLOOKUP(Q40,'datemar &amp; datesep kaf'!$I$5:$O$94,7,FALSE)</f>
        <v>1959-60</v>
      </c>
      <c r="Q40" s="18">
        <f>LARGE('datemar &amp; datesep kaf'!$I$5:$I$94,'datemar &amp; datesep kaf rank'!$A40)</f>
        <v>3004.2226972590001</v>
      </c>
      <c r="R40" s="5" t="str">
        <f>VLOOKUP(S40,'datemar &amp; datesep kaf'!$J$5:$O$94,6,FALSE)</f>
        <v>1964-65</v>
      </c>
      <c r="S40" s="18">
        <f>LARGE('datemar &amp; datesep kaf'!$J$5:$J$94,'datemar &amp; datesep kaf rank'!$A40)</f>
        <v>1924.3556303159999</v>
      </c>
      <c r="T40" s="5" t="str">
        <f>VLOOKUP(U40,'datemar &amp; datesep kaf'!$K$5:$O$94,5,FALSE)</f>
        <v>1960-61</v>
      </c>
      <c r="U40" s="18">
        <f>LARGE('datemar &amp; datesep kaf'!$K$5:$K$94,'datemar &amp; datesep kaf rank'!$A40)</f>
        <v>758.13418644600006</v>
      </c>
      <c r="V40" s="5" t="str">
        <f>VLOOKUP(W40,'datemar &amp; datesep kaf'!$L$5:$O$94,4,FALSE)</f>
        <v>2003-04</v>
      </c>
      <c r="W40" s="18">
        <f>LARGE('datemar &amp; datesep kaf'!$L$5:$L$94,'datemar &amp; datesep kaf rank'!$A40)</f>
        <v>228.51966085199999</v>
      </c>
      <c r="X40" s="5" t="str">
        <f>VLOOKUP(Y40,'datemar &amp; datesep kaf'!$M$5:$O$94,3,FALSE)</f>
        <v>1969-70</v>
      </c>
      <c r="Y40" s="18">
        <f>LARGE('datemar &amp; datesep kaf'!$M$5:$M$94,'datemar &amp; datesep kaf rank'!$A40)</f>
        <v>95.861153430000002</v>
      </c>
      <c r="Z40" s="5" t="str">
        <f>VLOOKUP(AA40,'datemar &amp; datesep kaf'!$N$5:$O$94,2,FALSE)</f>
        <v>1955-56</v>
      </c>
      <c r="AA40" s="18">
        <f>LARGE('datemar &amp; datesep kaf'!$N$5:$N$94,'datemar &amp; datesep kaf rank'!$A40)</f>
        <v>43.914047939999996</v>
      </c>
    </row>
    <row r="41" spans="1:27" x14ac:dyDescent="0.2">
      <c r="A41" s="5">
        <v>36</v>
      </c>
      <c r="B41" s="5" t="str">
        <f>VLOOKUP(C41,'datemar &amp; datesep kaf'!$B$5:$O$94,14,FALSE)</f>
        <v>1970-71</v>
      </c>
      <c r="C41" s="18">
        <f>LARGE('datemar &amp; datesep kaf'!$B$5:$B$94,'datemar &amp; datesep kaf rank'!$A41)</f>
        <v>2028.8329817700001</v>
      </c>
      <c r="D41" s="5" t="str">
        <f>VLOOKUP(E41,'datemar &amp; datesep kaf'!$C$5:$O$94,13,FALSE)</f>
        <v>1970-71</v>
      </c>
      <c r="E41" s="18">
        <f>LARGE('datemar &amp; datesep kaf'!$C$5:$C$94,'datemar &amp; datesep kaf rank'!$A41)</f>
        <v>1982.7767851499998</v>
      </c>
      <c r="F41" s="5" t="str">
        <f>VLOOKUP(G41,'datemar &amp; datesep kaf'!$D$5:$O$94,12,FALSE)</f>
        <v>1962-63</v>
      </c>
      <c r="G41" s="18">
        <f>LARGE('datemar &amp; datesep kaf'!$D$5:$D$94,'datemar &amp; datesep kaf rank'!$A41)</f>
        <v>1904.6121599820001</v>
      </c>
      <c r="H41" s="5" t="str">
        <f>VLOOKUP(I41,'datemar &amp; datesep kaf'!$E$5:$O$94,11,FALSE)</f>
        <v>1966-67</v>
      </c>
      <c r="I41" s="18">
        <f>LARGE('datemar &amp; datesep kaf'!$E$5:$E$94,'datemar &amp; datesep kaf rank'!$A41)</f>
        <v>1676.1599371440002</v>
      </c>
      <c r="J41" s="5" t="str">
        <f>VLOOKUP(K41,'datemar &amp; datesep kaf'!$F$5:$O$94,10,FALSE)</f>
        <v>1999-2000</v>
      </c>
      <c r="K41" s="18">
        <f>LARGE('datemar &amp; datesep kaf'!$F$5:$F$94,'datemar &amp; datesep kaf rank'!$A41)</f>
        <v>1343.1748256639999</v>
      </c>
      <c r="L41" s="5" t="str">
        <f>VLOOKUP(M41,'datemar &amp; datesep kaf'!$G$5:$O$94,9,FALSE)</f>
        <v>1953-54</v>
      </c>
      <c r="M41" s="18">
        <f>LARGE('datemar &amp; datesep kaf'!$G$5:$G$94,'datemar &amp; datesep kaf rank'!$A41)</f>
        <v>989.68657445700001</v>
      </c>
      <c r="N41" s="5" t="str">
        <f>VLOOKUP(O41,'datemar &amp; datesep kaf'!$H$5:$O$94,8,FALSE)</f>
        <v>1978-79</v>
      </c>
      <c r="O41" s="18">
        <f>LARGE('datemar &amp; datesep kaf'!$H$5:$H$94,'datemar &amp; datesep kaf rank'!$A41)</f>
        <v>593.29386204900004</v>
      </c>
      <c r="P41" s="5" t="str">
        <f>VLOOKUP(Q41,'datemar &amp; datesep kaf'!$I$5:$O$94,7,FALSE)</f>
        <v>1999-2000</v>
      </c>
      <c r="Q41" s="18">
        <f>LARGE('datemar &amp; datesep kaf'!$I$5:$I$94,'datemar &amp; datesep kaf rank'!$A41)</f>
        <v>2957.345343645</v>
      </c>
      <c r="R41" s="5" t="str">
        <f>VLOOKUP(S41,'datemar &amp; datesep kaf'!$J$5:$O$94,6,FALSE)</f>
        <v>1945-46</v>
      </c>
      <c r="S41" s="18">
        <f>LARGE('datemar &amp; datesep kaf'!$J$5:$J$94,'datemar &amp; datesep kaf rank'!$A41)</f>
        <v>1866.3172853850001</v>
      </c>
      <c r="T41" s="5" t="str">
        <f>VLOOKUP(U41,'datemar &amp; datesep kaf'!$K$5:$O$94,5,FALSE)</f>
        <v>1977-78</v>
      </c>
      <c r="U41" s="18">
        <f>LARGE('datemar &amp; datesep kaf'!$K$5:$K$94,'datemar &amp; datesep kaf rank'!$A41)</f>
        <v>727.51336114799994</v>
      </c>
      <c r="V41" s="5" t="str">
        <f>VLOOKUP(W41,'datemar &amp; datesep kaf'!$L$5:$O$94,4,FALSE)</f>
        <v>1941-42</v>
      </c>
      <c r="W41" s="18">
        <f>LARGE('datemar &amp; datesep kaf'!$L$5:$L$94,'datemar &amp; datesep kaf rank'!$A41)</f>
        <v>228.28759474500001</v>
      </c>
      <c r="X41" s="5" t="str">
        <f>VLOOKUP(Y41,'datemar &amp; datesep kaf'!$M$5:$O$94,3,FALSE)</f>
        <v>1959-60</v>
      </c>
      <c r="Y41" s="18">
        <f>LARGE('datemar &amp; datesep kaf'!$M$5:$M$94,'datemar &amp; datesep kaf rank'!$A41)</f>
        <v>95.377186506000001</v>
      </c>
      <c r="Z41" s="5" t="str">
        <f>VLOOKUP(AA41,'datemar &amp; datesep kaf'!$N$5:$O$94,2,FALSE)</f>
        <v>1955-56</v>
      </c>
      <c r="AA41" s="18">
        <f>LARGE('datemar &amp; datesep kaf'!$N$5:$N$94,'datemar &amp; datesep kaf rank'!$A41)</f>
        <v>43.914047939999996</v>
      </c>
    </row>
    <row r="42" spans="1:27" x14ac:dyDescent="0.2">
      <c r="A42" s="5">
        <v>37</v>
      </c>
      <c r="B42" s="5" t="str">
        <f>VLOOKUP(C42,'datemar &amp; datesep kaf'!$B$5:$O$94,14,FALSE)</f>
        <v>2004-05</v>
      </c>
      <c r="C42" s="18">
        <f>LARGE('datemar &amp; datesep kaf'!$B$5:$B$94,'datemar &amp; datesep kaf rank'!$A42)</f>
        <v>2013.593974077</v>
      </c>
      <c r="D42" s="5" t="str">
        <f>VLOOKUP(E42,'datemar &amp; datesep kaf'!$C$5:$O$94,13,FALSE)</f>
        <v>2004-05</v>
      </c>
      <c r="E42" s="18">
        <f>LARGE('datemar &amp; datesep kaf'!$C$5:$C$94,'datemar &amp; datesep kaf rank'!$A42)</f>
        <v>1942.605546987</v>
      </c>
      <c r="F42" s="5" t="str">
        <f>VLOOKUP(G42,'datemar &amp; datesep kaf'!$D$5:$O$94,12,FALSE)</f>
        <v>1937-38</v>
      </c>
      <c r="G42" s="18">
        <f>LARGE('datemar &amp; datesep kaf'!$D$5:$D$94,'datemar &amp; datesep kaf rank'!$A42)</f>
        <v>1826.8918323180001</v>
      </c>
      <c r="H42" s="5" t="str">
        <f>VLOOKUP(I42,'datemar &amp; datesep kaf'!$E$5:$O$94,11,FALSE)</f>
        <v>1937-38</v>
      </c>
      <c r="I42" s="18">
        <f>LARGE('datemar &amp; datesep kaf'!$E$5:$E$94,'datemar &amp; datesep kaf rank'!$A42)</f>
        <v>1657.6620865980001</v>
      </c>
      <c r="J42" s="5" t="str">
        <f>VLOOKUP(K42,'datemar &amp; datesep kaf'!$F$5:$O$94,10,FALSE)</f>
        <v>1937-38</v>
      </c>
      <c r="K42" s="18">
        <f>LARGE('datemar &amp; datesep kaf'!$F$5:$F$94,'datemar &amp; datesep kaf rank'!$A42)</f>
        <v>1321.6323471329999</v>
      </c>
      <c r="L42" s="5" t="str">
        <f>VLOOKUP(M42,'datemar &amp; datesep kaf'!$G$5:$O$94,9,FALSE)</f>
        <v>1989-90</v>
      </c>
      <c r="M42" s="18">
        <f>LARGE('datemar &amp; datesep kaf'!$G$5:$G$94,'datemar &amp; datesep kaf rank'!$A42)</f>
        <v>986.54475639300006</v>
      </c>
      <c r="N42" s="5" t="str">
        <f>VLOOKUP(O42,'datemar &amp; datesep kaf'!$H$5:$O$94,8,FALSE)</f>
        <v>1989-90</v>
      </c>
      <c r="O42" s="18">
        <f>LARGE('datemar &amp; datesep kaf'!$H$5:$H$94,'datemar &amp; datesep kaf rank'!$A42)</f>
        <v>592.06411002899995</v>
      </c>
      <c r="P42" s="5" t="str">
        <f>VLOOKUP(Q42,'datemar &amp; datesep kaf'!$I$5:$O$94,7,FALSE)</f>
        <v>1935-36</v>
      </c>
      <c r="Q42" s="18">
        <f>LARGE('datemar &amp; datesep kaf'!$I$5:$I$94,'datemar &amp; datesep kaf rank'!$A42)</f>
        <v>2949.357905928</v>
      </c>
      <c r="R42" s="5" t="str">
        <f>VLOOKUP(S42,'datemar &amp; datesep kaf'!$J$5:$O$94,6,FALSE)</f>
        <v>1978-79</v>
      </c>
      <c r="S42" s="18">
        <f>LARGE('datemar &amp; datesep kaf'!$J$5:$J$94,'datemar &amp; datesep kaf rank'!$A42)</f>
        <v>1841.398939212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726.7041049799999</v>
      </c>
      <c r="V42" s="5" t="str">
        <f>VLOOKUP(W42,'datemar &amp; datesep kaf'!$L$5:$O$94,4,FALSE)</f>
        <v>1984-85</v>
      </c>
      <c r="W42" s="18">
        <f>LARGE('datemar &amp; datesep kaf'!$L$5:$L$94,'datemar &amp; datesep kaf rank'!$A42)</f>
        <v>217.18412408700001</v>
      </c>
      <c r="X42" s="5" t="str">
        <f>VLOOKUP(Y42,'datemar &amp; datesep kaf'!$M$5:$O$94,3,FALSE)</f>
        <v>1936-37</v>
      </c>
      <c r="Y42" s="18">
        <f>LARGE('datemar &amp; datesep kaf'!$M$5:$M$94,'datemar &amp; datesep kaf rank'!$A42)</f>
        <v>93.734872518000003</v>
      </c>
      <c r="Z42" s="5" t="str">
        <f>VLOOKUP(AA42,'datemar &amp; datesep kaf'!$N$5:$O$94,2,FALSE)</f>
        <v>1936-37</v>
      </c>
      <c r="AA42" s="18">
        <f>LARGE('datemar &amp; datesep kaf'!$N$5:$N$94,'datemar &amp; datesep kaf rank'!$A42)</f>
        <v>43.438014899999999</v>
      </c>
    </row>
    <row r="43" spans="1:27" x14ac:dyDescent="0.2">
      <c r="A43" s="5">
        <v>38</v>
      </c>
      <c r="B43" s="5" t="str">
        <f>VLOOKUP(C43,'datemar &amp; datesep kaf'!$B$5:$O$94,14,FALSE)</f>
        <v>1947-48</v>
      </c>
      <c r="C43" s="18">
        <f>LARGE('datemar &amp; datesep kaf'!$B$5:$B$94,'datemar &amp; datesep kaf rank'!$A43)</f>
        <v>1972.2128186039999</v>
      </c>
      <c r="D43" s="5" t="str">
        <f>VLOOKUP(E43,'datemar &amp; datesep kaf'!$C$5:$O$94,13,FALSE)</f>
        <v>1947-48</v>
      </c>
      <c r="E43" s="18">
        <f>LARGE('datemar &amp; datesep kaf'!$C$5:$C$94,'datemar &amp; datesep kaf rank'!$A43)</f>
        <v>1915.1483579339999</v>
      </c>
      <c r="F43" s="5" t="str">
        <f>VLOOKUP(G43,'datemar &amp; datesep kaf'!$D$5:$O$94,12,FALSE)</f>
        <v>2004-05</v>
      </c>
      <c r="G43" s="18">
        <f>LARGE('datemar &amp; datesep kaf'!$D$5:$D$94,'datemar &amp; datesep kaf rank'!$A43)</f>
        <v>1819.3843945829999</v>
      </c>
      <c r="H43" s="5" t="str">
        <f>VLOOKUP(I43,'datemar &amp; datesep kaf'!$E$5:$O$94,11,FALSE)</f>
        <v>2002-03</v>
      </c>
      <c r="I43" s="18">
        <f>LARGE('datemar &amp; datesep kaf'!$E$5:$E$94,'datemar &amp; datesep kaf rank'!$A43)</f>
        <v>1646.782748163</v>
      </c>
      <c r="J43" s="5" t="str">
        <f>VLOOKUP(K43,'datemar &amp; datesep kaf'!$F$5:$O$94,10,FALSE)</f>
        <v>1962-63</v>
      </c>
      <c r="K43" s="18">
        <f>LARGE('datemar &amp; datesep kaf'!$F$5:$F$94,'datemar &amp; datesep kaf rank'!$A43)</f>
        <v>1316.9573059859999</v>
      </c>
      <c r="L43" s="5" t="str">
        <f>VLOOKUP(M43,'datemar &amp; datesep kaf'!$G$5:$O$94,9,FALSE)</f>
        <v>1980-81</v>
      </c>
      <c r="M43" s="18">
        <f>LARGE('datemar &amp; datesep kaf'!$G$5:$G$94,'datemar &amp; datesep kaf rank'!$A43)</f>
        <v>975.18740144699996</v>
      </c>
      <c r="N43" s="5" t="str">
        <f>VLOOKUP(O43,'datemar &amp; datesep kaf'!$H$5:$O$94,8,FALSE)</f>
        <v>1946-47</v>
      </c>
      <c r="O43" s="18">
        <f>LARGE('datemar &amp; datesep kaf'!$H$5:$H$94,'datemar &amp; datesep kaf rank'!$A43)</f>
        <v>585.11601111599998</v>
      </c>
      <c r="P43" s="5" t="str">
        <f>VLOOKUP(Q43,'datemar &amp; datesep kaf'!$I$5:$O$94,7,FALSE)</f>
        <v>2017-18</v>
      </c>
      <c r="Q43" s="18">
        <f>LARGE('datemar &amp; datesep kaf'!$I$5:$I$94,'datemar &amp; datesep kaf rank'!$A43)</f>
        <v>2947.408153935</v>
      </c>
      <c r="R43" s="5" t="str">
        <f>VLOOKUP(S43,'datemar &amp; datesep kaf'!$J$5:$O$94,6,FALSE)</f>
        <v>1959-60</v>
      </c>
      <c r="S43" s="18">
        <f>LARGE('datemar &amp; datesep kaf'!$J$5:$J$94,'datemar &amp; datesep kaf rank'!$A43)</f>
        <v>1817.948361579</v>
      </c>
      <c r="T43" s="5" t="str">
        <f>VLOOKUP(U43,'datemar &amp; datesep kaf'!$K$5:$O$94,5,FALSE)</f>
        <v>1995-96</v>
      </c>
      <c r="U43" s="18">
        <f>LARGE('datemar &amp; datesep kaf'!$K$5:$K$94,'datemar &amp; datesep kaf rank'!$A43)</f>
        <v>678.80724727199993</v>
      </c>
      <c r="V43" s="5" t="str">
        <f>VLOOKUP(W43,'datemar &amp; datesep kaf'!$L$5:$O$94,4,FALSE)</f>
        <v>1951-52</v>
      </c>
      <c r="W43" s="18">
        <f>LARGE('datemar &amp; datesep kaf'!$L$5:$L$94,'datemar &amp; datesep kaf rank'!$A43)</f>
        <v>212.088587088</v>
      </c>
      <c r="X43" s="5" t="str">
        <f>VLOOKUP(Y43,'datemar &amp; datesep kaf'!$M$5:$O$94,3,FALSE)</f>
        <v>2001-02</v>
      </c>
      <c r="Y43" s="18">
        <f>LARGE('datemar &amp; datesep kaf'!$M$5:$M$94,'datemar &amp; datesep kaf rank'!$A43)</f>
        <v>93.149748573000011</v>
      </c>
      <c r="Z43" s="5" t="str">
        <f>VLOOKUP(AA43,'datemar &amp; datesep kaf'!$N$5:$O$94,2,FALSE)</f>
        <v>1930-31</v>
      </c>
      <c r="AA43" s="18">
        <f>LARGE('datemar &amp; datesep kaf'!$N$5:$N$94,'datemar &amp; datesep kaf rank'!$A43)</f>
        <v>42.961981860000002</v>
      </c>
    </row>
    <row r="44" spans="1:27" x14ac:dyDescent="0.2">
      <c r="A44" s="5">
        <v>39</v>
      </c>
      <c r="B44" s="5" t="str">
        <f>VLOOKUP(C44,'datemar &amp; datesep kaf'!$B$5:$O$94,14,FALSE)</f>
        <v>1937-38</v>
      </c>
      <c r="C44" s="18">
        <f>LARGE('datemar &amp; datesep kaf'!$B$5:$B$94,'datemar &amp; datesep kaf rank'!$A44)</f>
        <v>1917.675299988</v>
      </c>
      <c r="D44" s="5" t="str">
        <f>VLOOKUP(E44,'datemar &amp; datesep kaf'!$C$5:$O$94,13,FALSE)</f>
        <v>1937-38</v>
      </c>
      <c r="E44" s="18">
        <f>LARGE('datemar &amp; datesep kaf'!$C$5:$C$94,'datemar &amp; datesep kaf rank'!$A44)</f>
        <v>1874.2372850879999</v>
      </c>
      <c r="F44" s="5" t="str">
        <f>VLOOKUP(G44,'datemar &amp; datesep kaf'!$D$5:$O$94,12,FALSE)</f>
        <v>1966-67</v>
      </c>
      <c r="G44" s="18">
        <f>LARGE('datemar &amp; datesep kaf'!$D$5:$D$94,'datemar &amp; datesep kaf rank'!$A44)</f>
        <v>1789.2772882739998</v>
      </c>
      <c r="H44" s="5" t="str">
        <f>VLOOKUP(I44,'datemar &amp; datesep kaf'!$E$5:$O$94,11,FALSE)</f>
        <v>2013-14</v>
      </c>
      <c r="I44" s="18">
        <f>LARGE('datemar &amp; datesep kaf'!$E$5:$E$94,'datemar &amp; datesep kaf rank'!$A44)</f>
        <v>1641.9490293360002</v>
      </c>
      <c r="J44" s="5" t="str">
        <f>VLOOKUP(K44,'datemar &amp; datesep kaf'!$F$5:$O$94,10,FALSE)</f>
        <v>1968-69</v>
      </c>
      <c r="K44" s="18">
        <f>LARGE('datemar &amp; datesep kaf'!$F$5:$F$94,'datemar &amp; datesep kaf rank'!$A44)</f>
        <v>1302.1268933189999</v>
      </c>
      <c r="L44" s="5" t="str">
        <f>VLOOKUP(M44,'datemar &amp; datesep kaf'!$G$5:$O$94,9,FALSE)</f>
        <v>1991-92</v>
      </c>
      <c r="M44" s="18">
        <f>LARGE('datemar &amp; datesep kaf'!$G$5:$G$94,'datemar &amp; datesep kaf rank'!$A44)</f>
        <v>962.8006250520001</v>
      </c>
      <c r="N44" s="5" t="str">
        <f>VLOOKUP(O44,'datemar &amp; datesep kaf'!$H$5:$O$94,8,FALSE)</f>
        <v>2008-09</v>
      </c>
      <c r="O44" s="18">
        <f>LARGE('datemar &amp; datesep kaf'!$H$5:$H$94,'datemar &amp; datesep kaf rank'!$A44)</f>
        <v>573.12592892099997</v>
      </c>
      <c r="P44" s="5" t="str">
        <f>VLOOKUP(Q44,'datemar &amp; datesep kaf'!$I$5:$O$94,7,FALSE)</f>
        <v>1937-38</v>
      </c>
      <c r="Q44" s="18">
        <f>LARGE('datemar &amp; datesep kaf'!$I$5:$I$94,'datemar &amp; datesep kaf rank'!$A44)</f>
        <v>2926.3337745599997</v>
      </c>
      <c r="R44" s="5" t="str">
        <f>VLOOKUP(S44,'datemar &amp; datesep kaf'!$J$5:$O$94,6,FALSE)</f>
        <v>2008-09</v>
      </c>
      <c r="S44" s="18">
        <f>LARGE('datemar &amp; datesep kaf'!$J$5:$J$94,'datemar &amp; datesep kaf rank'!$A44)</f>
        <v>1812.057452709</v>
      </c>
      <c r="T44" s="5" t="str">
        <f>VLOOKUP(U44,'datemar &amp; datesep kaf'!$K$5:$O$94,5,FALSE)</f>
        <v>2005-06</v>
      </c>
      <c r="U44" s="18">
        <f>LARGE('datemar &amp; datesep kaf'!$K$5:$K$94,'datemar &amp; datesep kaf rank'!$A44)</f>
        <v>669.02873524199993</v>
      </c>
      <c r="V44" s="5" t="str">
        <f>VLOOKUP(W44,'datemar &amp; datesep kaf'!$L$5:$O$94,4,FALSE)</f>
        <v>1994-95</v>
      </c>
      <c r="W44" s="18">
        <f>LARGE('datemar &amp; datesep kaf'!$L$5:$L$94,'datemar &amp; datesep kaf rank'!$A44)</f>
        <v>209.06974422600001</v>
      </c>
      <c r="X44" s="5" t="str">
        <f>VLOOKUP(Y44,'datemar &amp; datesep kaf'!$M$5:$O$94,3,FALSE)</f>
        <v>1937-38</v>
      </c>
      <c r="Y44" s="18">
        <f>LARGE('datemar &amp; datesep kaf'!$M$5:$M$94,'datemar &amp; datesep kaf rank'!$A44)</f>
        <v>91.592723838000012</v>
      </c>
      <c r="Z44" s="5" t="str">
        <f>VLOOKUP(AA44,'datemar &amp; datesep kaf'!$N$5:$O$94,2,FALSE)</f>
        <v>1930-31</v>
      </c>
      <c r="AA44" s="18">
        <f>LARGE('datemar &amp; datesep kaf'!$N$5:$N$94,'datemar &amp; datesep kaf rank'!$A44)</f>
        <v>42.961981860000002</v>
      </c>
    </row>
    <row r="45" spans="1:27" x14ac:dyDescent="0.2">
      <c r="A45" s="5">
        <v>40</v>
      </c>
      <c r="B45" s="5" t="str">
        <f>VLOOKUP(C45,'datemar &amp; datesep kaf'!$B$5:$O$94,14,FALSE)</f>
        <v>2013-14</v>
      </c>
      <c r="C45" s="18">
        <f>LARGE('datemar &amp; datesep kaf'!$B$5:$B$94,'datemar &amp; datesep kaf rank'!$A45)</f>
        <v>1876.5381114479999</v>
      </c>
      <c r="D45" s="5" t="str">
        <f>VLOOKUP(E45,'datemar &amp; datesep kaf'!$C$5:$O$94,13,FALSE)</f>
        <v>2013-14</v>
      </c>
      <c r="E45" s="18">
        <f>LARGE('datemar &amp; datesep kaf'!$C$5:$C$94,'datemar &amp; datesep kaf rank'!$A45)</f>
        <v>1833.873650238</v>
      </c>
      <c r="F45" s="5" t="str">
        <f>VLOOKUP(G45,'datemar &amp; datesep kaf'!$D$5:$O$94,12,FALSE)</f>
        <v>2013-14</v>
      </c>
      <c r="G45" s="18">
        <f>LARGE('datemar &amp; datesep kaf'!$D$5:$D$94,'datemar &amp; datesep kaf rank'!$A45)</f>
        <v>1770.4184460060001</v>
      </c>
      <c r="H45" s="5" t="str">
        <f>VLOOKUP(I45,'datemar &amp; datesep kaf'!$E$5:$O$94,11,FALSE)</f>
        <v>2004-05</v>
      </c>
      <c r="I45" s="18">
        <f>LARGE('datemar &amp; datesep kaf'!$E$5:$E$94,'datemar &amp; datesep kaf rank'!$A45)</f>
        <v>1561.672007553</v>
      </c>
      <c r="J45" s="5" t="str">
        <f>VLOOKUP(K45,'datemar &amp; datesep kaf'!$F$5:$O$94,10,FALSE)</f>
        <v>2001-02</v>
      </c>
      <c r="K45" s="18">
        <f>LARGE('datemar &amp; datesep kaf'!$F$5:$F$94,'datemar &amp; datesep kaf rank'!$A45)</f>
        <v>1272.809208468</v>
      </c>
      <c r="L45" s="5" t="str">
        <f>VLOOKUP(M45,'datemar &amp; datesep kaf'!$G$5:$O$94,9,FALSE)</f>
        <v>1948-49</v>
      </c>
      <c r="M45" s="18">
        <f>LARGE('datemar &amp; datesep kaf'!$G$5:$G$94,'datemar &amp; datesep kaf rank'!$A45)</f>
        <v>942.414510114</v>
      </c>
      <c r="N45" s="5" t="str">
        <f>VLOOKUP(O45,'datemar &amp; datesep kaf'!$H$5:$O$94,8,FALSE)</f>
        <v>1955-56</v>
      </c>
      <c r="O45" s="18">
        <f>LARGE('datemar &amp; datesep kaf'!$H$5:$H$94,'datemar &amp; datesep kaf rank'!$A45)</f>
        <v>567.77650763400004</v>
      </c>
      <c r="P45" s="5" t="str">
        <f>VLOOKUP(Q45,'datemar &amp; datesep kaf'!$I$5:$O$94,7,FALSE)</f>
        <v>1988-89</v>
      </c>
      <c r="Q45" s="18">
        <f>LARGE('datemar &amp; datesep kaf'!$I$5:$I$94,'datemar &amp; datesep kaf rank'!$A45)</f>
        <v>2898.529478082</v>
      </c>
      <c r="R45" s="5" t="str">
        <f>VLOOKUP(S45,'datemar &amp; datesep kaf'!$J$5:$O$94,6,FALSE)</f>
        <v>1936-37</v>
      </c>
      <c r="S45" s="18">
        <f>LARGE('datemar &amp; datesep kaf'!$J$5:$J$94,'datemar &amp; datesep kaf rank'!$A45)</f>
        <v>1785.133817355</v>
      </c>
      <c r="T45" s="5" t="str">
        <f>VLOOKUP(U45,'datemar &amp; datesep kaf'!$K$5:$O$94,5,FALSE)</f>
        <v>1961-62</v>
      </c>
      <c r="U45" s="18">
        <f>LARGE('datemar &amp; datesep kaf'!$K$5:$K$94,'datemar &amp; datesep kaf rank'!$A45)</f>
        <v>660.62476861499999</v>
      </c>
      <c r="V45" s="5" t="str">
        <f>VLOOKUP(W45,'datemar &amp; datesep kaf'!$L$5:$O$94,4,FALSE)</f>
        <v>1995-96</v>
      </c>
      <c r="W45" s="18">
        <f>LARGE('datemar &amp; datesep kaf'!$L$5:$L$94,'datemar &amp; datesep kaf rank'!$A45)</f>
        <v>207.11800876200002</v>
      </c>
      <c r="X45" s="5" t="str">
        <f>VLOOKUP(Y45,'datemar &amp; datesep kaf'!$M$5:$O$94,3,FALSE)</f>
        <v>2009-10</v>
      </c>
      <c r="Y45" s="18">
        <f>LARGE('datemar &amp; datesep kaf'!$M$5:$M$94,'datemar &amp; datesep kaf rank'!$A45)</f>
        <v>90.174542072999998</v>
      </c>
      <c r="Z45" s="5" t="str">
        <f>VLOOKUP(AA45,'datemar &amp; datesep kaf'!$N$5:$O$94,2,FALSE)</f>
        <v>2012-13</v>
      </c>
      <c r="AA45" s="18">
        <f>LARGE('datemar &amp; datesep kaf'!$N$5:$N$94,'datemar &amp; datesep kaf rank'!$A45)</f>
        <v>42.664461209999999</v>
      </c>
    </row>
    <row r="46" spans="1:27" x14ac:dyDescent="0.2">
      <c r="A46" s="5">
        <v>41</v>
      </c>
      <c r="B46" s="5" t="str">
        <f>VLOOKUP(C46,'datemar &amp; datesep kaf'!$B$5:$O$94,14,FALSE)</f>
        <v>1966-67</v>
      </c>
      <c r="C46" s="18">
        <f>LARGE('datemar &amp; datesep kaf'!$B$5:$B$94,'datemar &amp; datesep kaf rank'!$A46)</f>
        <v>1855.9060461060001</v>
      </c>
      <c r="D46" s="5" t="str">
        <f>VLOOKUP(E46,'datemar &amp; datesep kaf'!$C$5:$O$94,13,FALSE)</f>
        <v>1966-67</v>
      </c>
      <c r="E46" s="18">
        <f>LARGE('datemar &amp; datesep kaf'!$C$5:$C$94,'datemar &amp; datesep kaf rank'!$A46)</f>
        <v>1829.3672041259999</v>
      </c>
      <c r="F46" s="5" t="str">
        <f>VLOOKUP(G46,'datemar &amp; datesep kaf'!$D$5:$O$94,12,FALSE)</f>
        <v>1947-48</v>
      </c>
      <c r="G46" s="18">
        <f>LARGE('datemar &amp; datesep kaf'!$D$5:$D$94,'datemar &amp; datesep kaf rank'!$A46)</f>
        <v>1730.378116929</v>
      </c>
      <c r="H46" s="5" t="str">
        <f>VLOOKUP(I46,'datemar &amp; datesep kaf'!$E$5:$O$94,11,FALSE)</f>
        <v>1945-46</v>
      </c>
      <c r="I46" s="18">
        <f>LARGE('datemar &amp; datesep kaf'!$E$5:$E$94,'datemar &amp; datesep kaf rank'!$A46)</f>
        <v>1534.0501904069999</v>
      </c>
      <c r="J46" s="5" t="str">
        <f>VLOOKUP(K46,'datemar &amp; datesep kaf'!$F$5:$O$94,10,FALSE)</f>
        <v>2008-09</v>
      </c>
      <c r="K46" s="18">
        <f>LARGE('datemar &amp; datesep kaf'!$F$5:$F$94,'datemar &amp; datesep kaf rank'!$A46)</f>
        <v>1264.9744980180001</v>
      </c>
      <c r="L46" s="5" t="str">
        <f>VLOOKUP(M46,'datemar &amp; datesep kaf'!$G$5:$O$94,9,FALSE)</f>
        <v>1952-53</v>
      </c>
      <c r="M46" s="18">
        <f>LARGE('datemar &amp; datesep kaf'!$G$5:$G$94,'datemar &amp; datesep kaf rank'!$A46)</f>
        <v>940.32789862200002</v>
      </c>
      <c r="N46" s="5" t="str">
        <f>VLOOKUP(O46,'datemar &amp; datesep kaf'!$H$5:$O$94,8,FALSE)</f>
        <v>2012-13</v>
      </c>
      <c r="O46" s="18">
        <f>LARGE('datemar &amp; datesep kaf'!$H$5:$H$94,'datemar &amp; datesep kaf rank'!$A46)</f>
        <v>558.73783028700007</v>
      </c>
      <c r="P46" s="5" t="str">
        <f>VLOOKUP(Q46,'datemar &amp; datesep kaf'!$I$5:$O$94,7,FALSE)</f>
        <v>1995-96</v>
      </c>
      <c r="Q46" s="18">
        <f>LARGE('datemar &amp; datesep kaf'!$I$5:$I$94,'datemar &amp; datesep kaf rank'!$A46)</f>
        <v>2882.635924959</v>
      </c>
      <c r="R46" s="5" t="str">
        <f>VLOOKUP(S46,'datemar &amp; datesep kaf'!$J$5:$O$94,6,FALSE)</f>
        <v>2013-14</v>
      </c>
      <c r="S46" s="18">
        <f>LARGE('datemar &amp; datesep kaf'!$J$5:$J$94,'datemar &amp; datesep kaf rank'!$A46)</f>
        <v>1768.347702282</v>
      </c>
      <c r="T46" s="5" t="str">
        <f>VLOOKUP(U46,'datemar &amp; datesep kaf'!$K$5:$O$94,5,FALSE)</f>
        <v>2013-14</v>
      </c>
      <c r="U46" s="18">
        <f>LARGE('datemar &amp; datesep kaf'!$K$5:$K$94,'datemar &amp; datesep kaf rank'!$A46)</f>
        <v>660.156669459</v>
      </c>
      <c r="V46" s="5" t="str">
        <f>VLOOKUP(W46,'datemar &amp; datesep kaf'!$L$5:$O$94,4,FALSE)</f>
        <v>1959-60</v>
      </c>
      <c r="W46" s="18">
        <f>LARGE('datemar &amp; datesep kaf'!$L$5:$L$94,'datemar &amp; datesep kaf rank'!$A46)</f>
        <v>206.66974431599999</v>
      </c>
      <c r="X46" s="5" t="str">
        <f>VLOOKUP(Y46,'datemar &amp; datesep kaf'!$M$5:$O$94,3,FALSE)</f>
        <v>1944-45</v>
      </c>
      <c r="Y46" s="18">
        <f>LARGE('datemar &amp; datesep kaf'!$M$5:$M$94,'datemar &amp; datesep kaf rank'!$A46)</f>
        <v>90.160657775999994</v>
      </c>
      <c r="Z46" s="5" t="str">
        <f>VLOOKUP(AA46,'datemar &amp; datesep kaf'!$N$5:$O$94,2,FALSE)</f>
        <v>1959-60</v>
      </c>
      <c r="AA46" s="18">
        <f>LARGE('datemar &amp; datesep kaf'!$N$5:$N$94,'datemar &amp; datesep kaf rank'!$A46)</f>
        <v>42.128924040000001</v>
      </c>
    </row>
    <row r="47" spans="1:27" x14ac:dyDescent="0.2">
      <c r="A47" s="5">
        <v>42</v>
      </c>
      <c r="B47" s="5" t="str">
        <f>VLOOKUP(C47,'datemar &amp; datesep kaf'!$B$5:$O$94,14,FALSE)</f>
        <v>1945-46</v>
      </c>
      <c r="C47" s="18">
        <f>LARGE('datemar &amp; datesep kaf'!$B$5:$B$94,'datemar &amp; datesep kaf rank'!$A47)</f>
        <v>1827.2310058589999</v>
      </c>
      <c r="D47" s="5" t="str">
        <f>VLOOKUP(E47,'datemar &amp; datesep kaf'!$C$5:$O$94,13,FALSE)</f>
        <v>1934-35</v>
      </c>
      <c r="E47" s="18">
        <f>LARGE('datemar &amp; datesep kaf'!$C$5:$C$94,'datemar &amp; datesep kaf rank'!$A47)</f>
        <v>1782.1110075510001</v>
      </c>
      <c r="F47" s="5" t="str">
        <f>VLOOKUP(G47,'datemar &amp; datesep kaf'!$D$5:$O$94,12,FALSE)</f>
        <v>2002-03</v>
      </c>
      <c r="G47" s="18">
        <f>LARGE('datemar &amp; datesep kaf'!$D$5:$D$94,'datemar &amp; datesep kaf rank'!$A47)</f>
        <v>1719.972828063</v>
      </c>
      <c r="H47" s="5" t="str">
        <f>VLOOKUP(I47,'datemar &amp; datesep kaf'!$E$5:$O$94,11,FALSE)</f>
        <v>1952-53</v>
      </c>
      <c r="I47" s="18">
        <f>LARGE('datemar &amp; datesep kaf'!$E$5:$E$94,'datemar &amp; datesep kaf rank'!$A47)</f>
        <v>1520.955314865</v>
      </c>
      <c r="J47" s="5" t="str">
        <f>VLOOKUP(K47,'datemar &amp; datesep kaf'!$F$5:$O$94,10,FALSE)</f>
        <v>1955-56</v>
      </c>
      <c r="K47" s="18">
        <f>LARGE('datemar &amp; datesep kaf'!$F$5:$F$94,'datemar &amp; datesep kaf rank'!$A47)</f>
        <v>1260.2855725739998</v>
      </c>
      <c r="L47" s="5" t="str">
        <f>VLOOKUP(M47,'datemar &amp; datesep kaf'!$G$5:$O$94,9,FALSE)</f>
        <v>1969-70</v>
      </c>
      <c r="M47" s="18">
        <f>LARGE('datemar &amp; datesep kaf'!$G$5:$G$94,'datemar &amp; datesep kaf rank'!$A47)</f>
        <v>922.50046127400003</v>
      </c>
      <c r="N47" s="5" t="str">
        <f>VLOOKUP(O47,'datemar &amp; datesep kaf'!$H$5:$O$94,8,FALSE)</f>
        <v>2003-04</v>
      </c>
      <c r="O47" s="18">
        <f>LARGE('datemar &amp; datesep kaf'!$H$5:$H$94,'datemar &amp; datesep kaf rank'!$A47)</f>
        <v>552.83502059099999</v>
      </c>
      <c r="P47" s="5" t="str">
        <f>VLOOKUP(Q47,'datemar &amp; datesep kaf'!$I$5:$O$94,7,FALSE)</f>
        <v>1969-70</v>
      </c>
      <c r="Q47" s="18">
        <f>LARGE('datemar &amp; datesep kaf'!$I$5:$I$94,'datemar &amp; datesep kaf rank'!$A47)</f>
        <v>2873.9403880949999</v>
      </c>
      <c r="R47" s="5" t="str">
        <f>VLOOKUP(S47,'datemar &amp; datesep kaf'!$J$5:$O$94,6,FALSE)</f>
        <v>1961-62</v>
      </c>
      <c r="S47" s="18">
        <f>LARGE('datemar &amp; datesep kaf'!$J$5:$J$94,'datemar &amp; datesep kaf rank'!$A47)</f>
        <v>1765.679933787</v>
      </c>
      <c r="T47" s="5" t="str">
        <f>VLOOKUP(U47,'datemar &amp; datesep kaf'!$K$5:$O$94,5,FALSE)</f>
        <v>1956-57</v>
      </c>
      <c r="U47" s="18">
        <f>LARGE('datemar &amp; datesep kaf'!$K$5:$K$94,'datemar &amp; datesep kaf rank'!$A47)</f>
        <v>646.03038899699993</v>
      </c>
      <c r="V47" s="5" t="str">
        <f>VLOOKUP(W47,'datemar &amp; datesep kaf'!$L$5:$O$94,4,FALSE)</f>
        <v>1968-69</v>
      </c>
      <c r="W47" s="18">
        <f>LARGE('datemar &amp; datesep kaf'!$L$5:$L$94,'datemar &amp; datesep kaf rank'!$A47)</f>
        <v>202.712719671</v>
      </c>
      <c r="X47" s="5" t="str">
        <f>VLOOKUP(Y47,'datemar &amp; datesep kaf'!$M$5:$O$94,3,FALSE)</f>
        <v>1968-69</v>
      </c>
      <c r="Y47" s="18">
        <f>LARGE('datemar &amp; datesep kaf'!$M$5:$M$94,'datemar &amp; datesep kaf rank'!$A47)</f>
        <v>90.005947038000002</v>
      </c>
      <c r="Z47" s="5" t="str">
        <f>VLOOKUP(AA47,'datemar &amp; datesep kaf'!$N$5:$O$94,2,FALSE)</f>
        <v>1988-89</v>
      </c>
      <c r="AA47" s="18">
        <f>LARGE('datemar &amp; datesep kaf'!$N$5:$N$94,'datemar &amp; datesep kaf rank'!$A47)</f>
        <v>42.00991578</v>
      </c>
    </row>
    <row r="48" spans="1:27" x14ac:dyDescent="0.2">
      <c r="A48" s="5">
        <v>43</v>
      </c>
      <c r="B48" s="5" t="str">
        <f>VLOOKUP(C48,'datemar &amp; datesep kaf'!$B$5:$O$94,14,FALSE)</f>
        <v>2002-03</v>
      </c>
      <c r="C48" s="18">
        <f>LARGE('datemar &amp; datesep kaf'!$B$5:$B$94,'datemar &amp; datesep kaf rank'!$A48)</f>
        <v>1814.967204666</v>
      </c>
      <c r="D48" s="5" t="str">
        <f>VLOOKUP(E48,'datemar &amp; datesep kaf'!$C$5:$O$94,13,FALSE)</f>
        <v>2002-03</v>
      </c>
      <c r="E48" s="18">
        <f>LARGE('datemar &amp; datesep kaf'!$C$5:$C$94,'datemar &amp; datesep kaf rank'!$A48)</f>
        <v>1779.8002638359999</v>
      </c>
      <c r="F48" s="5" t="str">
        <f>VLOOKUP(G48,'datemar &amp; datesep kaf'!$D$5:$O$94,12,FALSE)</f>
        <v>1945-46</v>
      </c>
      <c r="G48" s="18">
        <f>LARGE('datemar &amp; datesep kaf'!$D$5:$D$94,'datemar &amp; datesep kaf rank'!$A48)</f>
        <v>1711.491506067</v>
      </c>
      <c r="H48" s="5" t="str">
        <f>VLOOKUP(I48,'datemar &amp; datesep kaf'!$E$5:$O$94,11,FALSE)</f>
        <v>1959-60</v>
      </c>
      <c r="I48" s="18">
        <f>LARGE('datemar &amp; datesep kaf'!$E$5:$E$94,'datemar &amp; datesep kaf rank'!$A48)</f>
        <v>1520.7986206559999</v>
      </c>
      <c r="J48" s="5" t="str">
        <f>VLOOKUP(K48,'datemar &amp; datesep kaf'!$F$5:$O$94,10,FALSE)</f>
        <v>1957-58</v>
      </c>
      <c r="K48" s="18">
        <f>LARGE('datemar &amp; datesep kaf'!$F$5:$F$94,'datemar &amp; datesep kaf rank'!$A48)</f>
        <v>1250.9017712729999</v>
      </c>
      <c r="L48" s="5" t="str">
        <f>VLOOKUP(M48,'datemar &amp; datesep kaf'!$G$5:$O$94,9,FALSE)</f>
        <v>1986-87</v>
      </c>
      <c r="M48" s="18">
        <f>LARGE('datemar &amp; datesep kaf'!$G$5:$G$94,'datemar &amp; datesep kaf rank'!$A48)</f>
        <v>905.62707347699995</v>
      </c>
      <c r="N48" s="5" t="str">
        <f>VLOOKUP(O48,'datemar &amp; datesep kaf'!$H$5:$O$94,8,FALSE)</f>
        <v>1997-98</v>
      </c>
      <c r="O48" s="18">
        <f>LARGE('datemar &amp; datesep kaf'!$H$5:$H$94,'datemar &amp; datesep kaf rank'!$A48)</f>
        <v>548.77683892499999</v>
      </c>
      <c r="P48" s="5" t="str">
        <f>VLOOKUP(Q48,'datemar &amp; datesep kaf'!$I$5:$O$94,7,FALSE)</f>
        <v>1966-67</v>
      </c>
      <c r="Q48" s="18">
        <f>LARGE('datemar &amp; datesep kaf'!$I$5:$I$94,'datemar &amp; datesep kaf rank'!$A48)</f>
        <v>2812.990307736</v>
      </c>
      <c r="R48" s="5" t="str">
        <f>VLOOKUP(S48,'datemar &amp; datesep kaf'!$J$5:$O$94,6,FALSE)</f>
        <v>2017-18</v>
      </c>
      <c r="S48" s="18">
        <f>LARGE('datemar &amp; datesep kaf'!$J$5:$J$94,'datemar &amp; datesep kaf rank'!$A48)</f>
        <v>1755.8974548150002</v>
      </c>
      <c r="T48" s="5" t="str">
        <f>VLOOKUP(U48,'datemar &amp; datesep kaf'!$K$5:$O$94,5,FALSE)</f>
        <v>1999-2000</v>
      </c>
      <c r="U48" s="18">
        <f>LARGE('datemar &amp; datesep kaf'!$K$5:$K$94,'datemar &amp; datesep kaf rank'!$A48)</f>
        <v>639.60790989899999</v>
      </c>
      <c r="V48" s="5" t="str">
        <f>VLOOKUP(W48,'datemar &amp; datesep kaf'!$L$5:$O$94,4,FALSE)</f>
        <v>1988-89</v>
      </c>
      <c r="W48" s="18">
        <f>LARGE('datemar &amp; datesep kaf'!$L$5:$L$94,'datemar &amp; datesep kaf rank'!$A48)</f>
        <v>201.44726517300001</v>
      </c>
      <c r="X48" s="5" t="str">
        <f>VLOOKUP(Y48,'datemar &amp; datesep kaf'!$M$5:$O$94,3,FALSE)</f>
        <v>1934-35</v>
      </c>
      <c r="Y48" s="18">
        <f>LARGE('datemar &amp; datesep kaf'!$M$5:$M$94,'datemar &amp; datesep kaf rank'!$A48)</f>
        <v>87.482971926000005</v>
      </c>
      <c r="Z48" s="5" t="str">
        <f>VLOOKUP(AA48,'datemar &amp; datesep kaf'!$N$5:$O$94,2,FALSE)</f>
        <v>1935-36</v>
      </c>
      <c r="AA48" s="18">
        <f>LARGE('datemar &amp; datesep kaf'!$N$5:$N$94,'datemar &amp; datesep kaf rank'!$A48)</f>
        <v>41.890907519999999</v>
      </c>
    </row>
    <row r="49" spans="1:27" x14ac:dyDescent="0.2">
      <c r="A49" s="5">
        <v>44</v>
      </c>
      <c r="B49" s="5" t="str">
        <f>VLOOKUP(C49,'datemar &amp; datesep kaf'!$B$5:$O$94,14,FALSE)</f>
        <v>1934-35</v>
      </c>
      <c r="C49" s="18">
        <f>LARGE('datemar &amp; datesep kaf'!$B$5:$B$94,'datemar &amp; datesep kaf rank'!$A49)</f>
        <v>1814.064725361</v>
      </c>
      <c r="D49" s="5" t="str">
        <f>VLOOKUP(E49,'datemar &amp; datesep kaf'!$C$5:$O$94,13,FALSE)</f>
        <v>1945-46</v>
      </c>
      <c r="E49" s="18">
        <f>LARGE('datemar &amp; datesep kaf'!$C$5:$C$94,'datemar &amp; datesep kaf rank'!$A49)</f>
        <v>1768.7979501990001</v>
      </c>
      <c r="F49" s="5" t="str">
        <f>VLOOKUP(G49,'datemar &amp; datesep kaf'!$D$5:$O$94,12,FALSE)</f>
        <v>1934-35</v>
      </c>
      <c r="G49" s="18">
        <f>LARGE('datemar &amp; datesep kaf'!$D$5:$D$94,'datemar &amp; datesep kaf rank'!$A49)</f>
        <v>1699.348696605</v>
      </c>
      <c r="H49" s="5" t="str">
        <f>VLOOKUP(I49,'datemar &amp; datesep kaf'!$E$5:$O$94,11,FALSE)</f>
        <v>1939-40</v>
      </c>
      <c r="I49" s="18">
        <f>LARGE('datemar &amp; datesep kaf'!$E$5:$E$94,'datemar &amp; datesep kaf rank'!$A49)</f>
        <v>1502.8819271130001</v>
      </c>
      <c r="J49" s="5" t="str">
        <f>VLOOKUP(K49,'datemar &amp; datesep kaf'!$F$5:$O$94,10,FALSE)</f>
        <v>1975-76</v>
      </c>
      <c r="K49" s="18">
        <f>LARGE('datemar &amp; datesep kaf'!$F$5:$F$94,'datemar &amp; datesep kaf rank'!$A49)</f>
        <v>1243.4201186609998</v>
      </c>
      <c r="L49" s="5" t="str">
        <f>VLOOKUP(M49,'datemar &amp; datesep kaf'!$G$5:$O$94,9,FALSE)</f>
        <v>1997-98</v>
      </c>
      <c r="M49" s="18">
        <f>LARGE('datemar &amp; datesep kaf'!$G$5:$G$94,'datemar &amp; datesep kaf rank'!$A49)</f>
        <v>898.438974573</v>
      </c>
      <c r="N49" s="5" t="str">
        <f>VLOOKUP(O49,'datemar &amp; datesep kaf'!$H$5:$O$94,8,FALSE)</f>
        <v>1964-65</v>
      </c>
      <c r="O49" s="18">
        <f>LARGE('datemar &amp; datesep kaf'!$H$5:$H$94,'datemar &amp; datesep kaf rank'!$A49)</f>
        <v>542.25915321899993</v>
      </c>
      <c r="P49" s="5" t="str">
        <f>VLOOKUP(Q49,'datemar &amp; datesep kaf'!$I$5:$O$94,7,FALSE)</f>
        <v>2008-09</v>
      </c>
      <c r="Q49" s="18">
        <f>LARGE('datemar &amp; datesep kaf'!$I$5:$I$94,'datemar &amp; datesep kaf rank'!$A49)</f>
        <v>2811.131795409</v>
      </c>
      <c r="R49" s="5" t="str">
        <f>VLOOKUP(S49,'datemar &amp; datesep kaf'!$J$5:$O$94,6,FALSE)</f>
        <v>1944-45</v>
      </c>
      <c r="S49" s="18">
        <f>LARGE('datemar &amp; datesep kaf'!$J$5:$J$94,'datemar &amp; datesep kaf rank'!$A49)</f>
        <v>1739.3315050230001</v>
      </c>
      <c r="T49" s="5" t="str">
        <f>VLOOKUP(U49,'datemar &amp; datesep kaf'!$K$5:$O$94,5,FALSE)</f>
        <v>1992-93</v>
      </c>
      <c r="U49" s="18">
        <f>LARGE('datemar &amp; datesep kaf'!$K$5:$K$94,'datemar &amp; datesep kaf rank'!$A49)</f>
        <v>629.51799292199996</v>
      </c>
      <c r="V49" s="5" t="str">
        <f>VLOOKUP(W49,'datemar &amp; datesep kaf'!$L$5:$O$94,4,FALSE)</f>
        <v>1931-32</v>
      </c>
      <c r="W49" s="18">
        <f>LARGE('datemar &amp; datesep kaf'!$L$5:$L$94,'datemar &amp; datesep kaf rank'!$A49)</f>
        <v>199.37850492000001</v>
      </c>
      <c r="X49" s="5" t="str">
        <f>VLOOKUP(Y49,'datemar &amp; datesep kaf'!$M$5:$O$94,3,FALSE)</f>
        <v>1942-43</v>
      </c>
      <c r="Y49" s="18">
        <f>LARGE('datemar &amp; datesep kaf'!$M$5:$M$94,'datemar &amp; datesep kaf rank'!$A49)</f>
        <v>87.231071108999998</v>
      </c>
      <c r="Z49" s="5" t="str">
        <f>VLOOKUP(AA49,'datemar &amp; datesep kaf'!$N$5:$O$94,2,FALSE)</f>
        <v>1991-92</v>
      </c>
      <c r="AA49" s="18">
        <f>LARGE('datemar &amp; datesep kaf'!$N$5:$N$94,'datemar &amp; datesep kaf rank'!$A49)</f>
        <v>41.355370349999994</v>
      </c>
    </row>
    <row r="50" spans="1:27" x14ac:dyDescent="0.2">
      <c r="A50" s="5">
        <v>45</v>
      </c>
      <c r="B50" s="5" t="str">
        <f>VLOOKUP(C50,'datemar &amp; datesep kaf'!$B$5:$O$94,14,FALSE)</f>
        <v>2012-13</v>
      </c>
      <c r="C50" s="18">
        <f>LARGE('datemar &amp; datesep kaf'!$B$5:$B$94,'datemar &amp; datesep kaf rank'!$A50)</f>
        <v>1711.049192034</v>
      </c>
      <c r="D50" s="5" t="str">
        <f>VLOOKUP(E50,'datemar &amp; datesep kaf'!$C$5:$O$94,13,FALSE)</f>
        <v>2012-13</v>
      </c>
      <c r="E50" s="18">
        <f>LARGE('datemar &amp; datesep kaf'!$C$5:$C$94,'datemar &amp; datesep kaf rank'!$A50)</f>
        <v>1683.9748128839999</v>
      </c>
      <c r="F50" s="5" t="str">
        <f>VLOOKUP(G50,'datemar &amp; datesep kaf'!$D$5:$O$94,12,FALSE)</f>
        <v>2012-13</v>
      </c>
      <c r="G50" s="18">
        <f>LARGE('datemar &amp; datesep kaf'!$D$5:$D$94,'datemar &amp; datesep kaf rank'!$A50)</f>
        <v>1621.7493606720002</v>
      </c>
      <c r="H50" s="5" t="str">
        <f>VLOOKUP(I50,'datemar &amp; datesep kaf'!$E$5:$O$94,11,FALSE)</f>
        <v>2001-02</v>
      </c>
      <c r="I50" s="18">
        <f>LARGE('datemar &amp; datesep kaf'!$E$5:$E$94,'datemar &amp; datesep kaf rank'!$A50)</f>
        <v>1472.4594489150002</v>
      </c>
      <c r="J50" s="5" t="str">
        <f>VLOOKUP(K50,'datemar &amp; datesep kaf'!$F$5:$O$94,10,FALSE)</f>
        <v>1953-54</v>
      </c>
      <c r="K50" s="18">
        <f>LARGE('datemar &amp; datesep kaf'!$F$5:$F$94,'datemar &amp; datesep kaf rank'!$A50)</f>
        <v>1241.4783005520001</v>
      </c>
      <c r="L50" s="5" t="str">
        <f>VLOOKUP(M50,'datemar &amp; datesep kaf'!$G$5:$O$94,9,FALSE)</f>
        <v>1937-38</v>
      </c>
      <c r="M50" s="18">
        <f>LARGE('datemar &amp; datesep kaf'!$G$5:$G$94,'datemar &amp; datesep kaf rank'!$A50)</f>
        <v>889.866412911</v>
      </c>
      <c r="N50" s="5" t="str">
        <f>VLOOKUP(O50,'datemar &amp; datesep kaf'!$H$5:$O$94,8,FALSE)</f>
        <v>1965-66</v>
      </c>
      <c r="O50" s="18">
        <f>LARGE('datemar &amp; datesep kaf'!$H$5:$H$94,'datemar &amp; datesep kaf rank'!$A50)</f>
        <v>527.31766617599999</v>
      </c>
      <c r="P50" s="5" t="str">
        <f>VLOOKUP(Q50,'datemar &amp; datesep kaf'!$I$5:$O$94,7,FALSE)</f>
        <v>2013-14</v>
      </c>
      <c r="Q50" s="18">
        <f>LARGE('datemar &amp; datesep kaf'!$I$5:$I$94,'datemar &amp; datesep kaf rank'!$A50)</f>
        <v>2802.112952772</v>
      </c>
      <c r="R50" s="5" t="str">
        <f>VLOOKUP(S50,'datemar &amp; datesep kaf'!$J$5:$O$94,6,FALSE)</f>
        <v>1951-52</v>
      </c>
      <c r="S50" s="18">
        <f>LARGE('datemar &amp; datesep kaf'!$J$5:$J$94,'datemar &amp; datesep kaf rank'!$A50)</f>
        <v>1695.7744818629999</v>
      </c>
      <c r="T50" s="5" t="str">
        <f>VLOOKUP(U50,'datemar &amp; datesep kaf'!$K$5:$O$94,5,FALSE)</f>
        <v>2003-04</v>
      </c>
      <c r="U50" s="18">
        <f>LARGE('datemar &amp; datesep kaf'!$K$5:$K$94,'datemar &amp; datesep kaf rank'!$A50)</f>
        <v>629.27997640199999</v>
      </c>
      <c r="V50" s="5" t="str">
        <f>VLOOKUP(W50,'datemar &amp; datesep kaf'!$L$5:$O$94,4,FALSE)</f>
        <v>2013-14</v>
      </c>
      <c r="W50" s="18">
        <f>LARGE('datemar &amp; datesep kaf'!$L$5:$L$94,'datemar &amp; datesep kaf rank'!$A50)</f>
        <v>197.69057109899998</v>
      </c>
      <c r="X50" s="5" t="str">
        <f>VLOOKUP(Y50,'datemar &amp; datesep kaf'!$M$5:$O$94,3,FALSE)</f>
        <v>1938-39</v>
      </c>
      <c r="Y50" s="18">
        <f>LARGE('datemar &amp; datesep kaf'!$M$5:$M$94,'datemar &amp; datesep kaf rank'!$A50)</f>
        <v>86.870079387000004</v>
      </c>
      <c r="Z50" s="5" t="str">
        <f>VLOOKUP(AA50,'datemar &amp; datesep kaf'!$N$5:$O$94,2,FALSE)</f>
        <v>1938-39</v>
      </c>
      <c r="AA50" s="18">
        <f>LARGE('datemar &amp; datesep kaf'!$N$5:$N$94,'datemar &amp; datesep kaf rank'!$A50)</f>
        <v>40.938841439999997</v>
      </c>
    </row>
    <row r="51" spans="1:27" x14ac:dyDescent="0.2">
      <c r="A51" s="5">
        <v>46</v>
      </c>
      <c r="B51" s="5" t="str">
        <f>VLOOKUP(C51,'datemar &amp; datesep kaf'!$B$5:$O$94,14,FALSE)</f>
        <v>1997-98</v>
      </c>
      <c r="C51" s="18">
        <f>LARGE('datemar &amp; datesep kaf'!$B$5:$B$94,'datemar &amp; datesep kaf rank'!$A51)</f>
        <v>1699.939770963</v>
      </c>
      <c r="D51" s="5" t="str">
        <f>VLOOKUP(E51,'datemar &amp; datesep kaf'!$C$5:$O$94,13,FALSE)</f>
        <v>2001-02</v>
      </c>
      <c r="E51" s="18">
        <f>LARGE('datemar &amp; datesep kaf'!$C$5:$C$94,'datemar &amp; datesep kaf rank'!$A51)</f>
        <v>1676.8601024070001</v>
      </c>
      <c r="F51" s="5" t="str">
        <f>VLOOKUP(G51,'datemar &amp; datesep kaf'!$D$5:$O$94,12,FALSE)</f>
        <v>2001-02</v>
      </c>
      <c r="G51" s="18">
        <f>LARGE('datemar &amp; datesep kaf'!$D$5:$D$94,'datemar &amp; datesep kaf rank'!$A51)</f>
        <v>1606.6412620649999</v>
      </c>
      <c r="H51" s="5" t="str">
        <f>VLOOKUP(I51,'datemar &amp; datesep kaf'!$E$5:$O$94,11,FALSE)</f>
        <v>1953-54</v>
      </c>
      <c r="I51" s="18">
        <f>LARGE('datemar &amp; datesep kaf'!$E$5:$E$94,'datemar &amp; datesep kaf rank'!$A51)</f>
        <v>1466.153994606</v>
      </c>
      <c r="J51" s="5" t="str">
        <f>VLOOKUP(K51,'datemar &amp; datesep kaf'!$F$5:$O$94,10,FALSE)</f>
        <v>1969-70</v>
      </c>
      <c r="K51" s="18">
        <f>LARGE('datemar &amp; datesep kaf'!$F$5:$F$94,'datemar &amp; datesep kaf rank'!$A51)</f>
        <v>1224.957970593</v>
      </c>
      <c r="L51" s="5" t="str">
        <f>VLOOKUP(M51,'datemar &amp; datesep kaf'!$G$5:$O$94,9,FALSE)</f>
        <v>1966-67</v>
      </c>
      <c r="M51" s="18">
        <f>LARGE('datemar &amp; datesep kaf'!$G$5:$G$94,'datemar &amp; datesep kaf rank'!$A51)</f>
        <v>874.30013250299999</v>
      </c>
      <c r="N51" s="5" t="str">
        <f>VLOOKUP(O51,'datemar &amp; datesep kaf'!$H$5:$O$94,8,FALSE)</f>
        <v>1968-69</v>
      </c>
      <c r="O51" s="18">
        <f>LARGE('datemar &amp; datesep kaf'!$H$5:$H$94,'datemar &amp; datesep kaf rank'!$A51)</f>
        <v>521.47634408099998</v>
      </c>
      <c r="P51" s="5" t="str">
        <f>VLOOKUP(Q51,'datemar &amp; datesep kaf'!$I$5:$O$94,7,FALSE)</f>
        <v>2016-17</v>
      </c>
      <c r="Q51" s="18">
        <f>LARGE('datemar &amp; datesep kaf'!$I$5:$I$94,'datemar &amp; datesep kaf rank'!$A51)</f>
        <v>2793.2032010400003</v>
      </c>
      <c r="R51" s="5" t="str">
        <f>VLOOKUP(S51,'datemar &amp; datesep kaf'!$J$5:$O$94,6,FALSE)</f>
        <v>1992-93</v>
      </c>
      <c r="S51" s="18">
        <f>LARGE('datemar &amp; datesep kaf'!$J$5:$J$94,'datemar &amp; datesep kaf rank'!$A51)</f>
        <v>1695.036630651</v>
      </c>
      <c r="T51" s="5" t="str">
        <f>VLOOKUP(U51,'datemar &amp; datesep kaf'!$K$5:$O$94,5,FALSE)</f>
        <v>1968-69</v>
      </c>
      <c r="U51" s="18">
        <f>LARGE('datemar &amp; datesep kaf'!$K$5:$K$94,'datemar &amp; datesep kaf rank'!$A51)</f>
        <v>628.82179460100008</v>
      </c>
      <c r="V51" s="5" t="str">
        <f>VLOOKUP(W51,'datemar &amp; datesep kaf'!$L$5:$O$94,4,FALSE)</f>
        <v>1945-46</v>
      </c>
      <c r="W51" s="18">
        <f>LARGE('datemar &amp; datesep kaf'!$L$5:$L$94,'datemar &amp; datesep kaf rank'!$A51)</f>
        <v>195.59800919400001</v>
      </c>
      <c r="X51" s="5" t="str">
        <f>VLOOKUP(Y51,'datemar &amp; datesep kaf'!$M$5:$O$94,3,FALSE)</f>
        <v>1952-53</v>
      </c>
      <c r="Y51" s="18">
        <f>LARGE('datemar &amp; datesep kaf'!$M$5:$M$94,'datemar &amp; datesep kaf rank'!$A51)</f>
        <v>86.173881066000007</v>
      </c>
      <c r="Z51" s="5" t="str">
        <f>VLOOKUP(AA51,'datemar &amp; datesep kaf'!$N$5:$O$94,2,FALSE)</f>
        <v>1980-81</v>
      </c>
      <c r="AA51" s="18">
        <f>LARGE('datemar &amp; datesep kaf'!$N$5:$N$94,'datemar &amp; datesep kaf rank'!$A51)</f>
        <v>39.867767099999995</v>
      </c>
    </row>
    <row r="52" spans="1:27" x14ac:dyDescent="0.2">
      <c r="A52" s="5">
        <v>47</v>
      </c>
      <c r="B52" s="5" t="str">
        <f>VLOOKUP(C52,'datemar &amp; datesep kaf'!$B$5:$O$94,14,FALSE)</f>
        <v>2001-02</v>
      </c>
      <c r="C52" s="18">
        <f>LARGE('datemar &amp; datesep kaf'!$B$5:$B$94,'datemar &amp; datesep kaf rank'!$A52)</f>
        <v>1686.9758045069998</v>
      </c>
      <c r="D52" s="5" t="str">
        <f>VLOOKUP(E52,'datemar &amp; datesep kaf'!$C$5:$O$94,13,FALSE)</f>
        <v>1997-98</v>
      </c>
      <c r="E52" s="18">
        <f>LARGE('datemar &amp; datesep kaf'!$C$5:$C$94,'datemar &amp; datesep kaf rank'!$A52)</f>
        <v>1635.4967981729999</v>
      </c>
      <c r="F52" s="5" t="str">
        <f>VLOOKUP(G52,'datemar &amp; datesep kaf'!$D$5:$O$94,12,FALSE)</f>
        <v>1952-53</v>
      </c>
      <c r="G52" s="18">
        <f>LARGE('datemar &amp; datesep kaf'!$D$5:$D$94,'datemar &amp; datesep kaf rank'!$A52)</f>
        <v>1574.7470483850002</v>
      </c>
      <c r="H52" s="5" t="str">
        <f>VLOOKUP(I52,'datemar &amp; datesep kaf'!$E$5:$O$94,11,FALSE)</f>
        <v>1934-35</v>
      </c>
      <c r="I52" s="18">
        <f>LARGE('datemar &amp; datesep kaf'!$E$5:$E$94,'datemar &amp; datesep kaf rank'!$A52)</f>
        <v>1464.247878975</v>
      </c>
      <c r="J52" s="5" t="str">
        <f>VLOOKUP(K52,'datemar &amp; datesep kaf'!$F$5:$O$94,10,FALSE)</f>
        <v>1945-46</v>
      </c>
      <c r="K52" s="18">
        <f>LARGE('datemar &amp; datesep kaf'!$F$5:$F$94,'datemar &amp; datesep kaf rank'!$A52)</f>
        <v>1210.1949959400001</v>
      </c>
      <c r="L52" s="5" t="str">
        <f>VLOOKUP(M52,'datemar &amp; datesep kaf'!$G$5:$O$94,9,FALSE)</f>
        <v>1956-57</v>
      </c>
      <c r="M52" s="18">
        <f>LARGE('datemar &amp; datesep kaf'!$G$5:$G$94,'datemar &amp; datesep kaf rank'!$A52)</f>
        <v>859.5688933859999</v>
      </c>
      <c r="N52" s="5" t="str">
        <f>VLOOKUP(O52,'datemar &amp; datesep kaf'!$H$5:$O$94,8,FALSE)</f>
        <v>1953-54</v>
      </c>
      <c r="O52" s="18">
        <f>LARGE('datemar &amp; datesep kaf'!$H$5:$H$94,'datemar &amp; datesep kaf rank'!$A52)</f>
        <v>521.23039367700005</v>
      </c>
      <c r="P52" s="5" t="str">
        <f>VLOOKUP(Q52,'datemar &amp; datesep kaf'!$I$5:$O$94,7,FALSE)</f>
        <v>1983-84</v>
      </c>
      <c r="Q52" s="18">
        <f>LARGE('datemar &amp; datesep kaf'!$I$5:$I$94,'datemar &amp; datesep kaf rank'!$A52)</f>
        <v>2783.1589038959996</v>
      </c>
      <c r="R52" s="5" t="str">
        <f>VLOOKUP(S52,'datemar &amp; datesep kaf'!$J$5:$O$94,6,FALSE)</f>
        <v>2009-10</v>
      </c>
      <c r="S52" s="18">
        <f>LARGE('datemar &amp; datesep kaf'!$J$5:$J$94,'datemar &amp; datesep kaf rank'!$A52)</f>
        <v>1689.6098539950001</v>
      </c>
      <c r="T52" s="5" t="str">
        <f>VLOOKUP(U52,'datemar &amp; datesep kaf'!$K$5:$O$94,5,FALSE)</f>
        <v>2008-09</v>
      </c>
      <c r="U52" s="18">
        <f>LARGE('datemar &amp; datesep kaf'!$K$5:$K$94,'datemar &amp; datesep kaf rank'!$A52)</f>
        <v>626.39204262600003</v>
      </c>
      <c r="V52" s="5" t="str">
        <f>VLOOKUP(W52,'datemar &amp; datesep kaf'!$L$5:$O$94,4,FALSE)</f>
        <v>1966-67</v>
      </c>
      <c r="W52" s="18">
        <f>LARGE('datemar &amp; datesep kaf'!$L$5:$L$94,'datemar &amp; datesep kaf rank'!$A52)</f>
        <v>193.98743074199999</v>
      </c>
      <c r="X52" s="5" t="str">
        <f>VLOOKUP(Y52,'datemar &amp; datesep kaf'!$M$5:$O$94,3,FALSE)</f>
        <v>2012-13</v>
      </c>
      <c r="Y52" s="18">
        <f>LARGE('datemar &amp; datesep kaf'!$M$5:$M$94,'datemar &amp; datesep kaf rank'!$A52)</f>
        <v>86.136195117</v>
      </c>
      <c r="Z52" s="5" t="str">
        <f>VLOOKUP(AA52,'datemar &amp; datesep kaf'!$N$5:$O$94,2,FALSE)</f>
        <v>1943-44</v>
      </c>
      <c r="AA52" s="18">
        <f>LARGE('datemar &amp; datesep kaf'!$N$5:$N$94,'datemar &amp; datesep kaf rank'!$A52)</f>
        <v>39.808262969999994</v>
      </c>
    </row>
    <row r="53" spans="1:27" x14ac:dyDescent="0.2">
      <c r="A53" s="5">
        <v>48</v>
      </c>
      <c r="B53" s="5" t="str">
        <f>VLOOKUP(C53,'datemar &amp; datesep kaf'!$B$5:$O$94,14,FALSE)</f>
        <v>1941-42</v>
      </c>
      <c r="C53" s="18">
        <f>LARGE('datemar &amp; datesep kaf'!$B$5:$B$94,'datemar &amp; datesep kaf rank'!$A53)</f>
        <v>1686.678283857</v>
      </c>
      <c r="D53" s="5" t="str">
        <f>VLOOKUP(E53,'datemar &amp; datesep kaf'!$C$5:$O$94,13,FALSE)</f>
        <v>1953-54</v>
      </c>
      <c r="E53" s="18">
        <f>LARGE('datemar &amp; datesep kaf'!$C$5:$C$94,'datemar &amp; datesep kaf rank'!$A53)</f>
        <v>1621.9179557070001</v>
      </c>
      <c r="F53" s="5" t="str">
        <f>VLOOKUP(G53,'datemar &amp; datesep kaf'!$D$5:$O$94,12,FALSE)</f>
        <v>1953-54</v>
      </c>
      <c r="G53" s="18">
        <f>LARGE('datemar &amp; datesep kaf'!$D$5:$D$94,'datemar &amp; datesep kaf rank'!$A53)</f>
        <v>1557.909363066</v>
      </c>
      <c r="H53" s="5" t="str">
        <f>VLOOKUP(I53,'datemar &amp; datesep kaf'!$E$5:$O$94,11,FALSE)</f>
        <v>1947-48</v>
      </c>
      <c r="I53" s="18">
        <f>LARGE('datemar &amp; datesep kaf'!$E$5:$E$94,'datemar &amp; datesep kaf rank'!$A53)</f>
        <v>1462.9070525789998</v>
      </c>
      <c r="J53" s="5" t="str">
        <f>VLOOKUP(K53,'datemar &amp; datesep kaf'!$F$5:$O$94,10,FALSE)</f>
        <v>1934-35</v>
      </c>
      <c r="K53" s="18">
        <f>LARGE('datemar &amp; datesep kaf'!$F$5:$F$94,'datemar &amp; datesep kaf rank'!$A53)</f>
        <v>1203.5404507349999</v>
      </c>
      <c r="L53" s="5" t="str">
        <f>VLOOKUP(M53,'datemar &amp; datesep kaf'!$G$5:$O$94,9,FALSE)</f>
        <v>1934-35</v>
      </c>
      <c r="M53" s="18">
        <f>LARGE('datemar &amp; datesep kaf'!$G$5:$G$94,'datemar &amp; datesep kaf rank'!$A53)</f>
        <v>855.76657947899992</v>
      </c>
      <c r="N53" s="5" t="str">
        <f>VLOOKUP(O53,'datemar &amp; datesep kaf'!$H$5:$O$94,8,FALSE)</f>
        <v>1934-35</v>
      </c>
      <c r="O53" s="18">
        <f>LARGE('datemar &amp; datesep kaf'!$H$5:$H$94,'datemar &amp; datesep kaf rank'!$A53)</f>
        <v>518.15601362699999</v>
      </c>
      <c r="P53" s="5" t="str">
        <f>VLOOKUP(Q53,'datemar &amp; datesep kaf'!$I$5:$O$94,7,FALSE)</f>
        <v>1952-53</v>
      </c>
      <c r="Q53" s="18">
        <f>LARGE('datemar &amp; datesep kaf'!$I$5:$I$94,'datemar &amp; datesep kaf rank'!$A53)</f>
        <v>2743.7731202489999</v>
      </c>
      <c r="R53" s="5" t="str">
        <f>VLOOKUP(S53,'datemar &amp; datesep kaf'!$J$5:$O$94,6,FALSE)</f>
        <v>2016-17</v>
      </c>
      <c r="S53" s="18">
        <f>LARGE('datemar &amp; datesep kaf'!$J$5:$J$94,'datemar &amp; datesep kaf rank'!$A53)</f>
        <v>1676.66770572</v>
      </c>
      <c r="T53" s="5" t="str">
        <f>VLOOKUP(U53,'datemar &amp; datesep kaf'!$K$5:$O$94,5,FALSE)</f>
        <v>1934-35</v>
      </c>
      <c r="U53" s="18">
        <f>LARGE('datemar &amp; datesep kaf'!$K$5:$K$94,'datemar &amp; datesep kaf rank'!$A53)</f>
        <v>622.32592707599997</v>
      </c>
      <c r="V53" s="5" t="str">
        <f>VLOOKUP(W53,'datemar &amp; datesep kaf'!$L$5:$O$94,4,FALSE)</f>
        <v>1946-47</v>
      </c>
      <c r="W53" s="18">
        <f>LARGE('datemar &amp; datesep kaf'!$L$5:$L$94,'datemar &amp; datesep kaf rank'!$A53)</f>
        <v>193.68991009200002</v>
      </c>
      <c r="X53" s="5" t="str">
        <f>VLOOKUP(Y53,'datemar &amp; datesep kaf'!$M$5:$O$94,3,FALSE)</f>
        <v>1961-62</v>
      </c>
      <c r="Y53" s="18">
        <f>LARGE('datemar &amp; datesep kaf'!$M$5:$M$94,'datemar &amp; datesep kaf rank'!$A53)</f>
        <v>84.892558800000003</v>
      </c>
      <c r="Z53" s="5" t="str">
        <f>VLOOKUP(AA53,'datemar &amp; datesep kaf'!$N$5:$O$94,2,FALSE)</f>
        <v>1961-62</v>
      </c>
      <c r="AA53" s="18">
        <f>LARGE('datemar &amp; datesep kaf'!$N$5:$N$94,'datemar &amp; datesep kaf rank'!$A53)</f>
        <v>39.391734060000005</v>
      </c>
    </row>
    <row r="54" spans="1:27" x14ac:dyDescent="0.2">
      <c r="A54" s="5">
        <v>49</v>
      </c>
      <c r="B54" s="5" t="str">
        <f>VLOOKUP(C54,'datemar &amp; datesep kaf'!$B$5:$O$94,14,FALSE)</f>
        <v>2008-09</v>
      </c>
      <c r="C54" s="18">
        <f>LARGE('datemar &amp; datesep kaf'!$B$5:$B$94,'datemar &amp; datesep kaf rank'!$A54)</f>
        <v>1657.0055576970001</v>
      </c>
      <c r="D54" s="5" t="str">
        <f>VLOOKUP(E54,'datemar &amp; datesep kaf'!$C$5:$O$94,13,FALSE)</f>
        <v>1941-42</v>
      </c>
      <c r="E54" s="18">
        <f>LARGE('datemar &amp; datesep kaf'!$C$5:$C$94,'datemar &amp; datesep kaf rank'!$A54)</f>
        <v>1621.7592780269999</v>
      </c>
      <c r="F54" s="5" t="str">
        <f>VLOOKUP(G54,'datemar &amp; datesep kaf'!$D$5:$O$94,12,FALSE)</f>
        <v>1939-40</v>
      </c>
      <c r="G54" s="18">
        <f>LARGE('datemar &amp; datesep kaf'!$D$5:$D$94,'datemar &amp; datesep kaf rank'!$A54)</f>
        <v>1545.010851153</v>
      </c>
      <c r="H54" s="5" t="str">
        <f>VLOOKUP(I54,'datemar &amp; datesep kaf'!$E$5:$O$94,11,FALSE)</f>
        <v>2012-13</v>
      </c>
      <c r="I54" s="18">
        <f>LARGE('datemar &amp; datesep kaf'!$E$5:$E$94,'datemar &amp; datesep kaf rank'!$A54)</f>
        <v>1419.2568062819998</v>
      </c>
      <c r="J54" s="5" t="str">
        <f>VLOOKUP(K54,'datemar &amp; datesep kaf'!$F$5:$O$94,10,FALSE)</f>
        <v>1959-60</v>
      </c>
      <c r="K54" s="18">
        <f>LARGE('datemar &amp; datesep kaf'!$F$5:$F$94,'datemar &amp; datesep kaf rank'!$A54)</f>
        <v>1196.9434261890001</v>
      </c>
      <c r="L54" s="5" t="str">
        <f>VLOOKUP(M54,'datemar &amp; datesep kaf'!$G$5:$O$94,9,FALSE)</f>
        <v>2005-06</v>
      </c>
      <c r="M54" s="18">
        <f>LARGE('datemar &amp; datesep kaf'!$G$5:$G$94,'datemar &amp; datesep kaf rank'!$A54)</f>
        <v>840.86476185599997</v>
      </c>
      <c r="N54" s="5" t="str">
        <f>VLOOKUP(O54,'datemar &amp; datesep kaf'!$H$5:$O$94,8,FALSE)</f>
        <v>2001-02</v>
      </c>
      <c r="O54" s="18">
        <f>LARGE('datemar &amp; datesep kaf'!$H$5:$H$94,'datemar &amp; datesep kaf rank'!$A54)</f>
        <v>515.51204678399995</v>
      </c>
      <c r="P54" s="5" t="str">
        <f>VLOOKUP(Q54,'datemar &amp; datesep kaf'!$I$5:$O$94,7,FALSE)</f>
        <v>1936-37</v>
      </c>
      <c r="Q54" s="18">
        <f>LARGE('datemar &amp; datesep kaf'!$I$5:$I$94,'datemar &amp; datesep kaf rank'!$A54)</f>
        <v>2725.4775837450002</v>
      </c>
      <c r="R54" s="5" t="str">
        <f>VLOOKUP(S54,'datemar &amp; datesep kaf'!$J$5:$O$94,6,FALSE)</f>
        <v>1995-96</v>
      </c>
      <c r="S54" s="18">
        <f>LARGE('datemar &amp; datesep kaf'!$J$5:$J$94,'datemar &amp; datesep kaf rank'!$A54)</f>
        <v>1646.437624209</v>
      </c>
      <c r="T54" s="5" t="str">
        <f>VLOOKUP(U54,'datemar &amp; datesep kaf'!$K$5:$O$94,5,FALSE)</f>
        <v>1988-89</v>
      </c>
      <c r="U54" s="18">
        <f>LARGE('datemar &amp; datesep kaf'!$K$5:$K$94,'datemar &amp; datesep kaf rank'!$A54)</f>
        <v>609.70510110299995</v>
      </c>
      <c r="V54" s="5" t="str">
        <f>VLOOKUP(W54,'datemar &amp; datesep kaf'!$L$5:$O$94,4,FALSE)</f>
        <v>1961-62</v>
      </c>
      <c r="W54" s="18">
        <f>LARGE('datemar &amp; datesep kaf'!$L$5:$L$94,'datemar &amp; datesep kaf rank'!$A54)</f>
        <v>192.803298555</v>
      </c>
      <c r="X54" s="5" t="str">
        <f>VLOOKUP(Y54,'datemar &amp; datesep kaf'!$M$5:$O$94,3,FALSE)</f>
        <v>1939-40</v>
      </c>
      <c r="Y54" s="18">
        <f>LARGE('datemar &amp; datesep kaf'!$M$5:$M$94,'datemar &amp; datesep kaf rank'!$A54)</f>
        <v>83.787765453000006</v>
      </c>
      <c r="Z54" s="5" t="str">
        <f>VLOOKUP(AA54,'datemar &amp; datesep kaf'!$N$5:$O$94,2,FALSE)</f>
        <v>1929-30</v>
      </c>
      <c r="AA54" s="18">
        <f>LARGE('datemar &amp; datesep kaf'!$N$5:$N$94,'datemar &amp; datesep kaf rank'!$A54)</f>
        <v>39.153717539999995</v>
      </c>
    </row>
    <row r="55" spans="1:27" x14ac:dyDescent="0.2">
      <c r="A55" s="5">
        <v>50</v>
      </c>
      <c r="B55" s="5" t="str">
        <f>VLOOKUP(C55,'datemar &amp; datesep kaf'!$B$5:$O$94,14,FALSE)</f>
        <v>1953-54</v>
      </c>
      <c r="C55" s="18">
        <f>LARGE('datemar &amp; datesep kaf'!$B$5:$B$94,'datemar &amp; datesep kaf rank'!$A55)</f>
        <v>1656.0733263270001</v>
      </c>
      <c r="D55" s="5" t="str">
        <f>VLOOKUP(E55,'datemar &amp; datesep kaf'!$C$5:$O$94,13,FALSE)</f>
        <v>1952-53</v>
      </c>
      <c r="E55" s="18">
        <f>LARGE('datemar &amp; datesep kaf'!$C$5:$C$94,'datemar &amp; datesep kaf rank'!$A55)</f>
        <v>1619.448534312</v>
      </c>
      <c r="F55" s="5" t="str">
        <f>VLOOKUP(G55,'datemar &amp; datesep kaf'!$D$5:$O$94,12,FALSE)</f>
        <v>2008-09</v>
      </c>
      <c r="G55" s="18">
        <f>LARGE('datemar &amp; datesep kaf'!$D$5:$D$94,'datemar &amp; datesep kaf rank'!$A55)</f>
        <v>1544.824404879</v>
      </c>
      <c r="H55" s="5" t="str">
        <f>VLOOKUP(I55,'datemar &amp; datesep kaf'!$E$5:$O$94,11,FALSE)</f>
        <v>2008-09</v>
      </c>
      <c r="I55" s="18">
        <f>LARGE('datemar &amp; datesep kaf'!$E$5:$E$94,'datemar &amp; datesep kaf rank'!$A55)</f>
        <v>1407.072343929</v>
      </c>
      <c r="J55" s="5" t="str">
        <f>VLOOKUP(K55,'datemar &amp; datesep kaf'!$F$5:$O$94,10,FALSE)</f>
        <v>1931-32</v>
      </c>
      <c r="K55" s="18">
        <f>LARGE('datemar &amp; datesep kaf'!$F$5:$F$94,'datemar &amp; datesep kaf rank'!$A55)</f>
        <v>1193.6964841619999</v>
      </c>
      <c r="L55" s="5" t="str">
        <f>VLOOKUP(M55,'datemar &amp; datesep kaf'!$G$5:$O$94,9,FALSE)</f>
        <v>2001-02</v>
      </c>
      <c r="M55" s="18">
        <f>LARGE('datemar &amp; datesep kaf'!$G$5:$G$94,'datemar &amp; datesep kaf rank'!$A55)</f>
        <v>838.46079500399992</v>
      </c>
      <c r="N55" s="5" t="str">
        <f>VLOOKUP(O55,'datemar &amp; datesep kaf'!$H$5:$O$94,8,FALSE)</f>
        <v>2005-06</v>
      </c>
      <c r="O55" s="18">
        <f>LARGE('datemar &amp; datesep kaf'!$H$5:$H$94,'datemar &amp; datesep kaf rank'!$A55)</f>
        <v>504.19832819999999</v>
      </c>
      <c r="P55" s="5" t="str">
        <f>VLOOKUP(Q55,'datemar &amp; datesep kaf'!$I$5:$O$94,7,FALSE)</f>
        <v>2005-06</v>
      </c>
      <c r="Q55" s="18">
        <f>LARGE('datemar &amp; datesep kaf'!$I$5:$I$94,'datemar &amp; datesep kaf rank'!$A55)</f>
        <v>2691.4828742760001</v>
      </c>
      <c r="R55" s="5" t="str">
        <f>VLOOKUP(S55,'datemar &amp; datesep kaf'!$J$5:$O$94,6,FALSE)</f>
        <v>2005-06</v>
      </c>
      <c r="S55" s="18">
        <f>LARGE('datemar &amp; datesep kaf'!$J$5:$J$94,'datemar &amp; datesep kaf rank'!$A55)</f>
        <v>1634.6300213459999</v>
      </c>
      <c r="T55" s="5" t="str">
        <f>VLOOKUP(U55,'datemar &amp; datesep kaf'!$K$5:$O$94,5,FALSE)</f>
        <v>1941-42</v>
      </c>
      <c r="U55" s="18">
        <f>LARGE('datemar &amp; datesep kaf'!$K$5:$K$94,'datemar &amp; datesep kaf rank'!$A55)</f>
        <v>601.37848984499999</v>
      </c>
      <c r="V55" s="5" t="str">
        <f>VLOOKUP(W55,'datemar &amp; datesep kaf'!$L$5:$O$94,4,FALSE)</f>
        <v>1999-2000</v>
      </c>
      <c r="W55" s="18">
        <f>LARGE('datemar &amp; datesep kaf'!$L$5:$L$94,'datemar &amp; datesep kaf rank'!$A55)</f>
        <v>191.42280273900002</v>
      </c>
      <c r="X55" s="5" t="str">
        <f>VLOOKUP(Y55,'datemar &amp; datesep kaf'!$M$5:$O$94,3,FALSE)</f>
        <v>1995-96</v>
      </c>
      <c r="Y55" s="18">
        <f>LARGE('datemar &amp; datesep kaf'!$M$5:$M$94,'datemar &amp; datesep kaf rank'!$A55)</f>
        <v>83.097517544999988</v>
      </c>
      <c r="Z55" s="5" t="str">
        <f>VLOOKUP(AA55,'datemar &amp; datesep kaf'!$N$5:$O$94,2,FALSE)</f>
        <v>1929-30</v>
      </c>
      <c r="AA55" s="18">
        <f>LARGE('datemar &amp; datesep kaf'!$N$5:$N$94,'datemar &amp; datesep kaf rank'!$A55)</f>
        <v>39.153717539999995</v>
      </c>
    </row>
    <row r="56" spans="1:27" x14ac:dyDescent="0.2">
      <c r="A56" s="5">
        <v>51</v>
      </c>
      <c r="B56" s="5" t="str">
        <f>VLOOKUP(C56,'datemar &amp; datesep kaf'!$B$5:$O$94,14,FALSE)</f>
        <v>1952-53</v>
      </c>
      <c r="C56" s="18">
        <f>LARGE('datemar &amp; datesep kaf'!$B$5:$B$94,'datemar &amp; datesep kaf rank'!$A56)</f>
        <v>1655.805557742</v>
      </c>
      <c r="D56" s="5" t="str">
        <f>VLOOKUP(E56,'datemar &amp; datesep kaf'!$C$5:$O$94,13,FALSE)</f>
        <v>2008-09</v>
      </c>
      <c r="E56" s="18">
        <f>LARGE('datemar &amp; datesep kaf'!$C$5:$C$94,'datemar &amp; datesep kaf rank'!$A56)</f>
        <v>1609.8782867369998</v>
      </c>
      <c r="F56" s="5" t="str">
        <f>VLOOKUP(G56,'datemar &amp; datesep kaf'!$D$5:$O$94,12,FALSE)</f>
        <v>1941-42</v>
      </c>
      <c r="G56" s="18">
        <f>LARGE('datemar &amp; datesep kaf'!$D$5:$D$94,'datemar &amp; datesep kaf rank'!$A56)</f>
        <v>1531.4954797590001</v>
      </c>
      <c r="H56" s="5" t="str">
        <f>VLOOKUP(I56,'datemar &amp; datesep kaf'!$E$5:$O$94,11,FALSE)</f>
        <v>1957-58</v>
      </c>
      <c r="I56" s="18">
        <f>LARGE('datemar &amp; datesep kaf'!$E$5:$E$94,'datemar &amp; datesep kaf rank'!$A56)</f>
        <v>1393.7374683960002</v>
      </c>
      <c r="J56" s="5" t="str">
        <f>VLOOKUP(K56,'datemar &amp; datesep kaf'!$F$5:$O$94,10,FALSE)</f>
        <v>1947-48</v>
      </c>
      <c r="K56" s="18">
        <f>LARGE('datemar &amp; datesep kaf'!$F$5:$F$94,'datemar &amp; datesep kaf rank'!$A56)</f>
        <v>1159.6502044470001</v>
      </c>
      <c r="L56" s="5" t="str">
        <f>VLOOKUP(M56,'datemar &amp; datesep kaf'!$G$5:$O$94,9,FALSE)</f>
        <v>2003-04</v>
      </c>
      <c r="M56" s="18">
        <f>LARGE('datemar &amp; datesep kaf'!$G$5:$G$94,'datemar &amp; datesep kaf rank'!$A56)</f>
        <v>834.39864639599989</v>
      </c>
      <c r="N56" s="5" t="str">
        <f>VLOOKUP(O56,'datemar &amp; datesep kaf'!$H$5:$O$94,8,FALSE)</f>
        <v>1991-92</v>
      </c>
      <c r="O56" s="18">
        <f>LARGE('datemar &amp; datesep kaf'!$H$5:$H$94,'datemar &amp; datesep kaf rank'!$A56)</f>
        <v>501.36989855400003</v>
      </c>
      <c r="P56" s="5" t="str">
        <f>VLOOKUP(Q56,'datemar &amp; datesep kaf'!$I$5:$O$94,7,FALSE)</f>
        <v>1992-93</v>
      </c>
      <c r="Q56" s="18">
        <f>LARGE('datemar &amp; datesep kaf'!$I$5:$I$94,'datemar &amp; datesep kaf rank'!$A56)</f>
        <v>2689.9456842510003</v>
      </c>
      <c r="R56" s="5" t="str">
        <f>VLOOKUP(S56,'datemar &amp; datesep kaf'!$J$5:$O$94,6,FALSE)</f>
        <v>1957-58</v>
      </c>
      <c r="S56" s="18">
        <f>LARGE('datemar &amp; datesep kaf'!$J$5:$J$94,'datemar &amp; datesep kaf rank'!$A56)</f>
        <v>1632.3827487029998</v>
      </c>
      <c r="T56" s="5" t="str">
        <f>VLOOKUP(U56,'datemar &amp; datesep kaf'!$K$5:$O$94,5,FALSE)</f>
        <v>1967-68</v>
      </c>
      <c r="U56" s="18">
        <f>LARGE('datemar &amp; datesep kaf'!$K$5:$K$94,'datemar &amp; datesep kaf rank'!$A56)</f>
        <v>599.77782874799993</v>
      </c>
      <c r="V56" s="5" t="str">
        <f>VLOOKUP(W56,'datemar &amp; datesep kaf'!$L$5:$O$94,4,FALSE)</f>
        <v>1934-35</v>
      </c>
      <c r="W56" s="18">
        <f>LARGE('datemar &amp; datesep kaf'!$L$5:$L$94,'datemar &amp; datesep kaf rank'!$A56)</f>
        <v>191.397017616</v>
      </c>
      <c r="X56" s="5" t="str">
        <f>VLOOKUP(Y56,'datemar &amp; datesep kaf'!$M$5:$O$94,3,FALSE)</f>
        <v>1931-32</v>
      </c>
      <c r="Y56" s="18">
        <f>LARGE('datemar &amp; datesep kaf'!$M$5:$M$94,'datemar &amp; datesep kaf rank'!$A56)</f>
        <v>82.675038221999998</v>
      </c>
      <c r="Z56" s="5" t="str">
        <f>VLOOKUP(AA56,'datemar &amp; datesep kaf'!$N$5:$O$94,2,FALSE)</f>
        <v>1945-46</v>
      </c>
      <c r="AA56" s="18">
        <f>LARGE('datemar &amp; datesep kaf'!$N$5:$N$94,'datemar &amp; datesep kaf rank'!$A56)</f>
        <v>38.558676240000004</v>
      </c>
    </row>
    <row r="57" spans="1:27" x14ac:dyDescent="0.2">
      <c r="A57" s="5">
        <v>52</v>
      </c>
      <c r="B57" s="5" t="str">
        <f>VLOOKUP(C57,'datemar &amp; datesep kaf'!$B$5:$O$94,14,FALSE)</f>
        <v>1939-40</v>
      </c>
      <c r="C57" s="18">
        <f>LARGE('datemar &amp; datesep kaf'!$B$5:$B$94,'datemar &amp; datesep kaf rank'!$A57)</f>
        <v>1632.2498561460002</v>
      </c>
      <c r="D57" s="5" t="str">
        <f>VLOOKUP(E57,'datemar &amp; datesep kaf'!$C$5:$O$94,13,FALSE)</f>
        <v>1939-40</v>
      </c>
      <c r="E57" s="18">
        <f>LARGE('datemar &amp; datesep kaf'!$C$5:$C$94,'datemar &amp; datesep kaf rank'!$A57)</f>
        <v>1591.3110147059999</v>
      </c>
      <c r="F57" s="5" t="str">
        <f>VLOOKUP(G57,'datemar &amp; datesep kaf'!$D$5:$O$94,12,FALSE)</f>
        <v>1997-98</v>
      </c>
      <c r="G57" s="18">
        <f>LARGE('datemar &amp; datesep kaf'!$D$5:$D$94,'datemar &amp; datesep kaf rank'!$A57)</f>
        <v>1523.1589511460002</v>
      </c>
      <c r="H57" s="5" t="str">
        <f>VLOOKUP(I57,'datemar &amp; datesep kaf'!$E$5:$O$94,11,FALSE)</f>
        <v>1941-42</v>
      </c>
      <c r="I57" s="18">
        <f>LARGE('datemar &amp; datesep kaf'!$E$5:$E$94,'datemar &amp; datesep kaf rank'!$A57)</f>
        <v>1341.6178009289999</v>
      </c>
      <c r="J57" s="5" t="str">
        <f>VLOOKUP(K57,'datemar &amp; datesep kaf'!$F$5:$O$94,10,FALSE)</f>
        <v>1991-92</v>
      </c>
      <c r="K57" s="18">
        <f>LARGE('datemar &amp; datesep kaf'!$F$5:$F$94,'datemar &amp; datesep kaf rank'!$A57)</f>
        <v>1156.425080601</v>
      </c>
      <c r="L57" s="5" t="str">
        <f>VLOOKUP(M57,'datemar &amp; datesep kaf'!$G$5:$O$94,9,FALSE)</f>
        <v>1945-46</v>
      </c>
      <c r="M57" s="18">
        <f>LARGE('datemar &amp; datesep kaf'!$G$5:$G$94,'datemar &amp; datesep kaf rank'!$A57)</f>
        <v>793.61649916500005</v>
      </c>
      <c r="N57" s="5" t="str">
        <f>VLOOKUP(O57,'datemar &amp; datesep kaf'!$H$5:$O$94,8,FALSE)</f>
        <v>2017-18</v>
      </c>
      <c r="O57" s="18">
        <f>LARGE('datemar &amp; datesep kaf'!$H$5:$H$94,'datemar &amp; datesep kaf rank'!$A57)</f>
        <v>480.58708941600003</v>
      </c>
      <c r="P57" s="5" t="str">
        <f>VLOOKUP(Q57,'datemar &amp; datesep kaf'!$I$5:$O$94,7,FALSE)</f>
        <v>1957-58</v>
      </c>
      <c r="Q57" s="18">
        <f>LARGE('datemar &amp; datesep kaf'!$I$5:$I$94,'datemar &amp; datesep kaf rank'!$A57)</f>
        <v>2650.3199006130003</v>
      </c>
      <c r="R57" s="5" t="str">
        <f>VLOOKUP(S57,'datemar &amp; datesep kaf'!$J$5:$O$94,6,FALSE)</f>
        <v>1977-78</v>
      </c>
      <c r="S57" s="18">
        <f>LARGE('datemar &amp; datesep kaf'!$J$5:$J$94,'datemar &amp; datesep kaf rank'!$A57)</f>
        <v>1627.1384513789999</v>
      </c>
      <c r="T57" s="5" t="str">
        <f>VLOOKUP(U57,'datemar &amp; datesep kaf'!$K$5:$O$94,5,FALSE)</f>
        <v>1945-46</v>
      </c>
      <c r="U57" s="18">
        <f>LARGE('datemar &amp; datesep kaf'!$K$5:$K$94,'datemar &amp; datesep kaf rank'!$A57)</f>
        <v>596.53683713400005</v>
      </c>
      <c r="V57" s="5" t="str">
        <f>VLOOKUP(W57,'datemar &amp; datesep kaf'!$L$5:$O$94,4,FALSE)</f>
        <v>1936-37</v>
      </c>
      <c r="W57" s="18">
        <f>LARGE('datemar &amp; datesep kaf'!$L$5:$L$94,'datemar &amp; datesep kaf rank'!$A57)</f>
        <v>190.76230689599998</v>
      </c>
      <c r="X57" s="5" t="str">
        <f>VLOOKUP(Y57,'datemar &amp; datesep kaf'!$M$5:$O$94,3,FALSE)</f>
        <v>1935-36</v>
      </c>
      <c r="Y57" s="18">
        <f>LARGE('datemar &amp; datesep kaf'!$M$5:$M$94,'datemar &amp; datesep kaf rank'!$A57)</f>
        <v>82.53421178100001</v>
      </c>
      <c r="Z57" s="5" t="str">
        <f>VLOOKUP(AA57,'datemar &amp; datesep kaf'!$N$5:$O$94,2,FALSE)</f>
        <v>1948-49</v>
      </c>
      <c r="AA57" s="18">
        <f>LARGE('datemar &amp; datesep kaf'!$N$5:$N$94,'datemar &amp; datesep kaf rank'!$A57)</f>
        <v>38.499172109999996</v>
      </c>
    </row>
    <row r="58" spans="1:27" x14ac:dyDescent="0.2">
      <c r="A58" s="5">
        <v>53</v>
      </c>
      <c r="B58" s="5" t="str">
        <f>VLOOKUP(C58,'datemar &amp; datesep kaf'!$B$5:$O$94,14,FALSE)</f>
        <v>1957-58</v>
      </c>
      <c r="C58" s="18">
        <f>LARGE('datemar &amp; datesep kaf'!$B$5:$B$94,'datemar &amp; datesep kaf rank'!$A58)</f>
        <v>1578.150684621</v>
      </c>
      <c r="D58" s="5" t="str">
        <f>VLOOKUP(E58,'datemar &amp; datesep kaf'!$C$5:$O$94,13,FALSE)</f>
        <v>1957-58</v>
      </c>
      <c r="E58" s="18">
        <f>LARGE('datemar &amp; datesep kaf'!$C$5:$C$94,'datemar &amp; datesep kaf rank'!$A58)</f>
        <v>1555.1225863109998</v>
      </c>
      <c r="F58" s="5" t="str">
        <f>VLOOKUP(G58,'datemar &amp; datesep kaf'!$D$5:$O$94,12,FALSE)</f>
        <v>1957-58</v>
      </c>
      <c r="G58" s="18">
        <f>LARGE('datemar &amp; datesep kaf'!$D$5:$D$94,'datemar &amp; datesep kaf rank'!$A58)</f>
        <v>1484.719283166</v>
      </c>
      <c r="H58" s="5" t="str">
        <f>VLOOKUP(I58,'datemar &amp; datesep kaf'!$E$5:$O$94,11,FALSE)</f>
        <v>1997-98</v>
      </c>
      <c r="I58" s="18">
        <f>LARGE('datemar &amp; datesep kaf'!$E$5:$E$94,'datemar &amp; datesep kaf rank'!$A58)</f>
        <v>1333.3407764460001</v>
      </c>
      <c r="J58" s="5" t="str">
        <f>VLOOKUP(K58,'datemar &amp; datesep kaf'!$F$5:$O$94,10,FALSE)</f>
        <v>2011-12</v>
      </c>
      <c r="K58" s="18">
        <f>LARGE('datemar &amp; datesep kaf'!$F$5:$F$94,'datemar &amp; datesep kaf rank'!$A58)</f>
        <v>1150.823758497</v>
      </c>
      <c r="L58" s="5" t="str">
        <f>VLOOKUP(M58,'datemar &amp; datesep kaf'!$G$5:$O$94,9,FALSE)</f>
        <v>2012-13</v>
      </c>
      <c r="M58" s="18">
        <f>LARGE('datemar &amp; datesep kaf'!$G$5:$G$94,'datemar &amp; datesep kaf rank'!$A58)</f>
        <v>792.88261489499996</v>
      </c>
      <c r="N58" s="5" t="str">
        <f>VLOOKUP(O58,'datemar &amp; datesep kaf'!$H$5:$O$94,8,FALSE)</f>
        <v>1938-39</v>
      </c>
      <c r="O58" s="18">
        <f>LARGE('datemar &amp; datesep kaf'!$H$5:$H$94,'datemar &amp; datesep kaf rank'!$A58)</f>
        <v>475.42213093200002</v>
      </c>
      <c r="P58" s="5" t="str">
        <f>VLOOKUP(Q58,'datemar &amp; datesep kaf'!$I$5:$O$94,7,FALSE)</f>
        <v>1950-51</v>
      </c>
      <c r="Q58" s="18">
        <f>LARGE('datemar &amp; datesep kaf'!$I$5:$I$94,'datemar &amp; datesep kaf rank'!$A58)</f>
        <v>2627.509984113</v>
      </c>
      <c r="R58" s="5" t="str">
        <f>VLOOKUP(S58,'datemar &amp; datesep kaf'!$J$5:$O$94,6,FALSE)</f>
        <v>1982-83</v>
      </c>
      <c r="S58" s="18">
        <f>LARGE('datemar &amp; datesep kaf'!$J$5:$J$94,'datemar &amp; datesep kaf rank'!$A58)</f>
        <v>1626.418451406</v>
      </c>
      <c r="T58" s="5" t="str">
        <f>VLOOKUP(U58,'datemar &amp; datesep kaf'!$K$5:$O$94,5,FALSE)</f>
        <v>2016-17</v>
      </c>
      <c r="U58" s="18">
        <f>LARGE('datemar &amp; datesep kaf'!$K$5:$K$94,'datemar &amp; datesep kaf rank'!$A58)</f>
        <v>575.85518501699994</v>
      </c>
      <c r="V58" s="5" t="str">
        <f>VLOOKUP(W58,'datemar &amp; datesep kaf'!$L$5:$O$94,4,FALSE)</f>
        <v>1997-98</v>
      </c>
      <c r="W58" s="18">
        <f>LARGE('datemar &amp; datesep kaf'!$L$5:$L$94,'datemar &amp; datesep kaf rank'!$A58)</f>
        <v>185.82743104799999</v>
      </c>
      <c r="X58" s="5" t="str">
        <f>VLOOKUP(Y58,'datemar &amp; datesep kaf'!$M$5:$O$94,3,FALSE)</f>
        <v>2011-12</v>
      </c>
      <c r="Y58" s="18">
        <f>LARGE('datemar &amp; datesep kaf'!$M$5:$M$94,'datemar &amp; datesep kaf rank'!$A58)</f>
        <v>81.552393635999991</v>
      </c>
      <c r="Z58" s="5" t="str">
        <f>VLOOKUP(AA58,'datemar &amp; datesep kaf'!$N$5:$O$94,2,FALSE)</f>
        <v>1928-29</v>
      </c>
      <c r="AA58" s="18">
        <f>LARGE('datemar &amp; datesep kaf'!$N$5:$N$94,'datemar &amp; datesep kaf rank'!$A58)</f>
        <v>38.201651460000001</v>
      </c>
    </row>
    <row r="59" spans="1:27" x14ac:dyDescent="0.2">
      <c r="A59" s="5">
        <v>54</v>
      </c>
      <c r="B59" s="5" t="str">
        <f>VLOOKUP(C59,'datemar &amp; datesep kaf'!$B$5:$O$94,14,FALSE)</f>
        <v>1951-52</v>
      </c>
      <c r="C59" s="18">
        <f>LARGE('datemar &amp; datesep kaf'!$B$5:$B$94,'datemar &amp; datesep kaf rank'!$A59)</f>
        <v>1542.8052314009999</v>
      </c>
      <c r="D59" s="5" t="str">
        <f>VLOOKUP(E59,'datemar &amp; datesep kaf'!$C$5:$O$94,13,FALSE)</f>
        <v>1951-52</v>
      </c>
      <c r="E59" s="18">
        <f>LARGE('datemar &amp; datesep kaf'!$C$5:$C$94,'datemar &amp; datesep kaf rank'!$A59)</f>
        <v>1506.4482079709999</v>
      </c>
      <c r="F59" s="5" t="str">
        <f>VLOOKUP(G59,'datemar &amp; datesep kaf'!$D$5:$O$94,12,FALSE)</f>
        <v>1991-92</v>
      </c>
      <c r="G59" s="18">
        <f>LARGE('datemar &amp; datesep kaf'!$D$5:$D$94,'datemar &amp; datesep kaf rank'!$A59)</f>
        <v>1421.5001119830001</v>
      </c>
      <c r="H59" s="5" t="str">
        <f>VLOOKUP(I59,'datemar &amp; datesep kaf'!$E$5:$O$94,11,FALSE)</f>
        <v>1969-70</v>
      </c>
      <c r="I59" s="18">
        <f>LARGE('datemar &amp; datesep kaf'!$E$5:$E$94,'datemar &amp; datesep kaf rank'!$A59)</f>
        <v>1327.7652394649999</v>
      </c>
      <c r="J59" s="5" t="str">
        <f>VLOOKUP(K59,'datemar &amp; datesep kaf'!$F$5:$O$94,10,FALSE)</f>
        <v>1997-98</v>
      </c>
      <c r="K59" s="18">
        <f>LARGE('datemar &amp; datesep kaf'!$F$5:$F$94,'datemar &amp; datesep kaf rank'!$A59)</f>
        <v>1148.7549982439998</v>
      </c>
      <c r="L59" s="5" t="str">
        <f>VLOOKUP(M59,'datemar &amp; datesep kaf'!$G$5:$O$94,9,FALSE)</f>
        <v>2008-09</v>
      </c>
      <c r="M59" s="18">
        <f>LARGE('datemar &amp; datesep kaf'!$G$5:$G$94,'datemar &amp; datesep kaf rank'!$A59)</f>
        <v>790.72063150499991</v>
      </c>
      <c r="N59" s="5" t="str">
        <f>VLOOKUP(O59,'datemar &amp; datesep kaf'!$H$5:$O$94,8,FALSE)</f>
        <v>1969-70</v>
      </c>
      <c r="O59" s="18">
        <f>LARGE('datemar &amp; datesep kaf'!$H$5:$H$94,'datemar &amp; datesep kaf rank'!$A59)</f>
        <v>472.593701286</v>
      </c>
      <c r="P59" s="5" t="str">
        <f>VLOOKUP(Q59,'datemar &amp; datesep kaf'!$I$5:$O$94,7,FALSE)</f>
        <v>1978-79</v>
      </c>
      <c r="Q59" s="18">
        <f>LARGE('datemar &amp; datesep kaf'!$I$5:$I$94,'datemar &amp; datesep kaf rank'!$A59)</f>
        <v>2625.6038684820001</v>
      </c>
      <c r="R59" s="5" t="str">
        <f>VLOOKUP(S59,'datemar &amp; datesep kaf'!$J$5:$O$94,6,FALSE)</f>
        <v>1980-81</v>
      </c>
      <c r="S59" s="18">
        <f>LARGE('datemar &amp; datesep kaf'!$J$5:$J$94,'datemar &amp; datesep kaf rank'!$A59)</f>
        <v>1619.5953111660001</v>
      </c>
      <c r="T59" s="5" t="str">
        <f>VLOOKUP(U59,'datemar &amp; datesep kaf'!$K$5:$O$94,5,FALSE)</f>
        <v>1951-52</v>
      </c>
      <c r="U59" s="18">
        <f>LARGE('datemar &amp; datesep kaf'!$K$5:$K$94,'datemar &amp; datesep kaf rank'!$A59)</f>
        <v>572.08857358800003</v>
      </c>
      <c r="V59" s="5" t="str">
        <f>VLOOKUP(W59,'datemar &amp; datesep kaf'!$L$5:$O$94,4,FALSE)</f>
        <v>1950-51</v>
      </c>
      <c r="W59" s="18">
        <f>LARGE('datemar &amp; datesep kaf'!$L$5:$L$94,'datemar &amp; datesep kaf rank'!$A59)</f>
        <v>182.20561300200001</v>
      </c>
      <c r="X59" s="5" t="str">
        <f>VLOOKUP(Y59,'datemar &amp; datesep kaf'!$M$5:$O$94,3,FALSE)</f>
        <v>1929-30</v>
      </c>
      <c r="Y59" s="18">
        <f>LARGE('datemar &amp; datesep kaf'!$M$5:$M$94,'datemar &amp; datesep kaf rank'!$A59)</f>
        <v>79.981484604000002</v>
      </c>
      <c r="Z59" s="5" t="str">
        <f>VLOOKUP(AA59,'datemar &amp; datesep kaf'!$N$5:$O$94,2,FALSE)</f>
        <v>1998-99</v>
      </c>
      <c r="AA59" s="18">
        <f>LARGE('datemar &amp; datesep kaf'!$N$5:$N$94,'datemar &amp; datesep kaf rank'!$A59)</f>
        <v>37.963634939999999</v>
      </c>
    </row>
    <row r="60" spans="1:27" x14ac:dyDescent="0.2">
      <c r="A60" s="5">
        <v>55</v>
      </c>
      <c r="B60" s="5" t="str">
        <f>VLOOKUP(C60,'datemar &amp; datesep kaf'!$B$5:$O$94,14,FALSE)</f>
        <v>1969-70</v>
      </c>
      <c r="C60" s="18">
        <f>LARGE('datemar &amp; datesep kaf'!$B$5:$B$94,'datemar &amp; datesep kaf rank'!$A60)</f>
        <v>1517.710356309</v>
      </c>
      <c r="D60" s="5" t="str">
        <f>VLOOKUP(E60,'datemar &amp; datesep kaf'!$C$5:$O$94,13,FALSE)</f>
        <v>1991-92</v>
      </c>
      <c r="E60" s="18">
        <f>LARGE('datemar &amp; datesep kaf'!$C$5:$C$94,'datemar &amp; datesep kaf rank'!$A60)</f>
        <v>1477.515316494</v>
      </c>
      <c r="F60" s="5" t="str">
        <f>VLOOKUP(G60,'datemar &amp; datesep kaf'!$D$5:$O$94,12,FALSE)</f>
        <v>1969-70</v>
      </c>
      <c r="G60" s="18">
        <f>LARGE('datemar &amp; datesep kaf'!$D$5:$D$94,'datemar &amp; datesep kaf rank'!$A60)</f>
        <v>1393.517303115</v>
      </c>
      <c r="H60" s="5" t="str">
        <f>VLOOKUP(I60,'datemar &amp; datesep kaf'!$E$5:$O$94,11,FALSE)</f>
        <v>1991-92</v>
      </c>
      <c r="I60" s="18">
        <f>LARGE('datemar &amp; datesep kaf'!$E$5:$E$94,'datemar &amp; datesep kaf rank'!$A60)</f>
        <v>1316.415818403</v>
      </c>
      <c r="J60" s="5" t="str">
        <f>VLOOKUP(K60,'datemar &amp; datesep kaf'!$F$5:$O$94,10,FALSE)</f>
        <v>2004-05</v>
      </c>
      <c r="K60" s="18">
        <f>LARGE('datemar &amp; datesep kaf'!$F$5:$F$94,'datemar &amp; datesep kaf rank'!$A60)</f>
        <v>1068.6029351339998</v>
      </c>
      <c r="L60" s="5" t="str">
        <f>VLOOKUP(M60,'datemar &amp; datesep kaf'!$G$5:$O$94,9,FALSE)</f>
        <v>1978-79</v>
      </c>
      <c r="M60" s="18">
        <f>LARGE('datemar &amp; datesep kaf'!$G$5:$G$94,'datemar &amp; datesep kaf rank'!$A60)</f>
        <v>788.61815224500003</v>
      </c>
      <c r="N60" s="5" t="str">
        <f>VLOOKUP(O60,'datemar &amp; datesep kaf'!$H$5:$O$94,8,FALSE)</f>
        <v>1962-63</v>
      </c>
      <c r="O60" s="18">
        <f>LARGE('datemar &amp; datesep kaf'!$H$5:$H$94,'datemar &amp; datesep kaf rank'!$A60)</f>
        <v>462.14080911600001</v>
      </c>
      <c r="P60" s="5" t="str">
        <f>VLOOKUP(Q60,'datemar &amp; datesep kaf'!$I$5:$O$94,7,FALSE)</f>
        <v>1977-78</v>
      </c>
      <c r="Q60" s="18">
        <f>LARGE('datemar &amp; datesep kaf'!$I$5:$I$94,'datemar &amp; datesep kaf rank'!$A60)</f>
        <v>2468.9433784889998</v>
      </c>
      <c r="R60" s="5" t="str">
        <f>VLOOKUP(S60,'datemar &amp; datesep kaf'!$J$5:$O$94,6,FALSE)</f>
        <v>1979-80</v>
      </c>
      <c r="S60" s="18">
        <f>LARGE('datemar &amp; datesep kaf'!$J$5:$J$94,'datemar &amp; datesep kaf rank'!$A60)</f>
        <v>1576.157296266</v>
      </c>
      <c r="T60" s="5" t="str">
        <f>VLOOKUP(U60,'datemar &amp; datesep kaf'!$K$5:$O$94,5,FALSE)</f>
        <v>1936-37</v>
      </c>
      <c r="U60" s="18">
        <f>LARGE('datemar &amp; datesep kaf'!$K$5:$K$94,'datemar &amp; datesep kaf rank'!$A60)</f>
        <v>565.28130111600001</v>
      </c>
      <c r="V60" s="5" t="str">
        <f>VLOOKUP(W60,'datemar &amp; datesep kaf'!$L$5:$O$94,4,FALSE)</f>
        <v>2008-09</v>
      </c>
      <c r="W60" s="18">
        <f>LARGE('datemar &amp; datesep kaf'!$L$5:$L$94,'datemar &amp; datesep kaf rank'!$A60)</f>
        <v>180.40858827599999</v>
      </c>
      <c r="X60" s="5" t="str">
        <f>VLOOKUP(Y60,'datemar &amp; datesep kaf'!$M$5:$O$94,3,FALSE)</f>
        <v>1928-29</v>
      </c>
      <c r="Y60" s="18">
        <f>LARGE('datemar &amp; datesep kaf'!$M$5:$M$94,'datemar &amp; datesep kaf rank'!$A60)</f>
        <v>79.582806933000001</v>
      </c>
      <c r="Z60" s="5" t="str">
        <f>VLOOKUP(AA60,'datemar &amp; datesep kaf'!$N$5:$O$94,2,FALSE)</f>
        <v>1995-96</v>
      </c>
      <c r="AA60" s="18">
        <f>LARGE('datemar &amp; datesep kaf'!$N$5:$N$94,'datemar &amp; datesep kaf rank'!$A60)</f>
        <v>37.904130810000005</v>
      </c>
    </row>
    <row r="61" spans="1:27" x14ac:dyDescent="0.2">
      <c r="A61" s="5">
        <v>56</v>
      </c>
      <c r="B61" s="5" t="str">
        <f>VLOOKUP(C61,'datemar &amp; datesep kaf'!$B$5:$O$94,14,FALSE)</f>
        <v>1991-92</v>
      </c>
      <c r="C61" s="18">
        <f>LARGE('datemar &amp; datesep kaf'!$B$5:$B$94,'datemar &amp; datesep kaf rank'!$A61)</f>
        <v>1512.1467201539999</v>
      </c>
      <c r="D61" s="5" t="str">
        <f>VLOOKUP(E61,'datemar &amp; datesep kaf'!$C$5:$O$94,13,FALSE)</f>
        <v>1956-57</v>
      </c>
      <c r="E61" s="18">
        <f>LARGE('datemar &amp; datesep kaf'!$C$5:$C$94,'datemar &amp; datesep kaf rank'!$A61)</f>
        <v>1466.064738411</v>
      </c>
      <c r="F61" s="5" t="str">
        <f>VLOOKUP(G61,'datemar &amp; datesep kaf'!$D$5:$O$94,12,FALSE)</f>
        <v>1932-33</v>
      </c>
      <c r="G61" s="18">
        <f>LARGE('datemar &amp; datesep kaf'!$D$5:$D$94,'datemar &amp; datesep kaf rank'!$A61)</f>
        <v>1374.3351550739999</v>
      </c>
      <c r="H61" s="5" t="str">
        <f>VLOOKUP(I61,'datemar &amp; datesep kaf'!$E$5:$O$94,11,FALSE)</f>
        <v>1931-32</v>
      </c>
      <c r="I61" s="18">
        <f>LARGE('datemar &amp; datesep kaf'!$E$5:$E$94,'datemar &amp; datesep kaf rank'!$A61)</f>
        <v>1268.1579689730002</v>
      </c>
      <c r="J61" s="5" t="str">
        <f>VLOOKUP(K61,'datemar &amp; datesep kaf'!$F$5:$O$94,10,FALSE)</f>
        <v>1948-49</v>
      </c>
      <c r="K61" s="18">
        <f>LARGE('datemar &amp; datesep kaf'!$F$5:$F$94,'datemar &amp; datesep kaf rank'!$A61)</f>
        <v>1025.914672272</v>
      </c>
      <c r="L61" s="5" t="str">
        <f>VLOOKUP(M61,'datemar &amp; datesep kaf'!$G$5:$O$94,9,FALSE)</f>
        <v>1955-56</v>
      </c>
      <c r="M61" s="18">
        <f>LARGE('datemar &amp; datesep kaf'!$G$5:$G$94,'datemar &amp; datesep kaf rank'!$A61)</f>
        <v>779.452532754</v>
      </c>
      <c r="N61" s="5" t="str">
        <f>VLOOKUP(O61,'datemar &amp; datesep kaf'!$H$5:$O$94,8,FALSE)</f>
        <v>1930-31</v>
      </c>
      <c r="O61" s="18">
        <f>LARGE('datemar &amp; datesep kaf'!$H$5:$H$94,'datemar &amp; datesep kaf rank'!$A61)</f>
        <v>459.49684227299997</v>
      </c>
      <c r="P61" s="5" t="str">
        <f>VLOOKUP(Q61,'datemar &amp; datesep kaf'!$I$5:$O$94,7,FALSE)</f>
        <v>1938-39</v>
      </c>
      <c r="Q61" s="18">
        <f>LARGE('datemar &amp; datesep kaf'!$I$5:$I$94,'datemar &amp; datesep kaf rank'!$A61)</f>
        <v>2340.3311519069998</v>
      </c>
      <c r="R61" s="5" t="str">
        <f>VLOOKUP(S61,'datemar &amp; datesep kaf'!$J$5:$O$94,6,FALSE)</f>
        <v>1950-51</v>
      </c>
      <c r="S61" s="18">
        <f>LARGE('datemar &amp; datesep kaf'!$J$5:$J$94,'datemar &amp; datesep kaf rank'!$A61)</f>
        <v>1574.4058913729998</v>
      </c>
      <c r="T61" s="5" t="str">
        <f>VLOOKUP(U61,'datemar &amp; datesep kaf'!$K$5:$O$94,5,FALSE)</f>
        <v>1946-47</v>
      </c>
      <c r="U61" s="18">
        <f>LARGE('datemar &amp; datesep kaf'!$K$5:$K$94,'datemar &amp; datesep kaf rank'!$A61)</f>
        <v>541.96758298199995</v>
      </c>
      <c r="V61" s="5" t="str">
        <f>VLOOKUP(W61,'datemar &amp; datesep kaf'!$L$5:$O$94,4,FALSE)</f>
        <v>1937-38</v>
      </c>
      <c r="W61" s="18">
        <f>LARGE('datemar &amp; datesep kaf'!$L$5:$L$94,'datemar &amp; datesep kaf rank'!$A61)</f>
        <v>179.64296847</v>
      </c>
      <c r="X61" s="5" t="str">
        <f>VLOOKUP(Y61,'datemar &amp; datesep kaf'!$M$5:$O$94,3,FALSE)</f>
        <v>1930-31</v>
      </c>
      <c r="Y61" s="18">
        <f>LARGE('datemar &amp; datesep kaf'!$M$5:$M$94,'datemar &amp; datesep kaf rank'!$A61)</f>
        <v>78.501815237999992</v>
      </c>
      <c r="Z61" s="5" t="str">
        <f>VLOOKUP(AA61,'datemar &amp; datesep kaf'!$N$5:$O$94,2,FALSE)</f>
        <v>1949-50</v>
      </c>
      <c r="AA61" s="18">
        <f>LARGE('datemar &amp; datesep kaf'!$N$5:$N$94,'datemar &amp; datesep kaf rank'!$A61)</f>
        <v>37.487601900000001</v>
      </c>
    </row>
    <row r="62" spans="1:27" x14ac:dyDescent="0.2">
      <c r="A62" s="5">
        <v>57</v>
      </c>
      <c r="B62" s="5" t="str">
        <f>VLOOKUP(C62,'datemar &amp; datesep kaf'!$B$5:$O$94,14,FALSE)</f>
        <v>1956-57</v>
      </c>
      <c r="C62" s="18">
        <f>LARGE('datemar &amp; datesep kaf'!$B$5:$B$94,'datemar &amp; datesep kaf rank'!$A62)</f>
        <v>1509.9787863510001</v>
      </c>
      <c r="D62" s="5" t="str">
        <f>VLOOKUP(E62,'datemar &amp; datesep kaf'!$C$5:$O$94,13,FALSE)</f>
        <v>1969-70</v>
      </c>
      <c r="E62" s="18">
        <f>LARGE('datemar &amp; datesep kaf'!$C$5:$C$94,'datemar &amp; datesep kaf rank'!$A62)</f>
        <v>1465.7037466889999</v>
      </c>
      <c r="F62" s="5" t="str">
        <f>VLOOKUP(G62,'datemar &amp; datesep kaf'!$D$5:$O$94,12,FALSE)</f>
        <v>1956-57</v>
      </c>
      <c r="G62" s="18">
        <f>LARGE('datemar &amp; datesep kaf'!$D$5:$D$94,'datemar &amp; datesep kaf rank'!$A62)</f>
        <v>1370.5130064570001</v>
      </c>
      <c r="H62" s="5" t="str">
        <f>VLOOKUP(I62,'datemar &amp; datesep kaf'!$E$5:$O$94,11,FALSE)</f>
        <v>1956-57</v>
      </c>
      <c r="I62" s="18">
        <f>LARGE('datemar &amp; datesep kaf'!$E$5:$E$94,'datemar &amp; datesep kaf rank'!$A62)</f>
        <v>1257.455159457</v>
      </c>
      <c r="J62" s="5" t="str">
        <f>VLOOKUP(K62,'datemar &amp; datesep kaf'!$F$5:$O$94,10,FALSE)</f>
        <v>1986-87</v>
      </c>
      <c r="K62" s="18">
        <f>LARGE('datemar &amp; datesep kaf'!$F$5:$F$94,'datemar &amp; datesep kaf rank'!$A62)</f>
        <v>1012.861449621</v>
      </c>
      <c r="L62" s="5" t="str">
        <f>VLOOKUP(M62,'datemar &amp; datesep kaf'!$G$5:$O$94,9,FALSE)</f>
        <v>1992-93</v>
      </c>
      <c r="M62" s="18">
        <f>LARGE('datemar &amp; datesep kaf'!$G$5:$G$94,'datemar &amp; datesep kaf rank'!$A62)</f>
        <v>747.42145957499997</v>
      </c>
      <c r="N62" s="5" t="str">
        <f>VLOOKUP(O62,'datemar &amp; datesep kaf'!$H$5:$O$94,8,FALSE)</f>
        <v>1970-71</v>
      </c>
      <c r="O62" s="18">
        <f>LARGE('datemar &amp; datesep kaf'!$H$5:$H$94,'datemar &amp; datesep kaf rank'!$A62)</f>
        <v>448.18312368899996</v>
      </c>
      <c r="P62" s="5" t="str">
        <f>VLOOKUP(Q62,'datemar &amp; datesep kaf'!$I$5:$O$94,7,FALSE)</f>
        <v>1946-47</v>
      </c>
      <c r="Q62" s="18">
        <f>LARGE('datemar &amp; datesep kaf'!$I$5:$I$94,'datemar &amp; datesep kaf rank'!$A62)</f>
        <v>2337.1397470679999</v>
      </c>
      <c r="R62" s="5" t="str">
        <f>VLOOKUP(S62,'datemar &amp; datesep kaf'!$J$5:$O$94,6,FALSE)</f>
        <v>1999-2000</v>
      </c>
      <c r="S62" s="18">
        <f>LARGE('datemar &amp; datesep kaf'!$J$5:$J$94,'datemar &amp; datesep kaf rank'!$A62)</f>
        <v>1559.831346465</v>
      </c>
      <c r="T62" s="5" t="str">
        <f>VLOOKUP(U62,'datemar &amp; datesep kaf'!$K$5:$O$94,5,FALSE)</f>
        <v>1997-98</v>
      </c>
      <c r="U62" s="18">
        <f>LARGE('datemar &amp; datesep kaf'!$K$5:$K$94,'datemar &amp; datesep kaf rank'!$A62)</f>
        <v>540.47204584799999</v>
      </c>
      <c r="V62" s="5" t="str">
        <f>VLOOKUP(W62,'datemar &amp; datesep kaf'!$L$5:$O$94,4,FALSE)</f>
        <v>1956-57</v>
      </c>
      <c r="W62" s="18">
        <f>LARGE('datemar &amp; datesep kaf'!$L$5:$L$94,'datemar &amp; datesep kaf rank'!$A62)</f>
        <v>177.79239002699998</v>
      </c>
      <c r="X62" s="5" t="str">
        <f>VLOOKUP(Y62,'datemar &amp; datesep kaf'!$M$5:$O$94,3,FALSE)</f>
        <v>1945-46</v>
      </c>
      <c r="Y62" s="18">
        <f>LARGE('datemar &amp; datesep kaf'!$M$5:$M$94,'datemar &amp; datesep kaf rank'!$A62)</f>
        <v>76.496526056999997</v>
      </c>
      <c r="Z62" s="5" t="str">
        <f>VLOOKUP(AA62,'datemar &amp; datesep kaf'!$N$5:$O$94,2,FALSE)</f>
        <v>1949-50</v>
      </c>
      <c r="AA62" s="18">
        <f>LARGE('datemar &amp; datesep kaf'!$N$5:$N$94,'datemar &amp; datesep kaf rank'!$A62)</f>
        <v>37.487601900000001</v>
      </c>
    </row>
    <row r="63" spans="1:27" x14ac:dyDescent="0.2">
      <c r="A63" s="5">
        <v>58</v>
      </c>
      <c r="B63" s="5" t="str">
        <f>VLOOKUP(C63,'datemar &amp; datesep kaf'!$B$5:$O$94,14,FALSE)</f>
        <v>1986-87</v>
      </c>
      <c r="C63" s="18">
        <f>LARGE('datemar &amp; datesep kaf'!$B$5:$B$94,'datemar &amp; datesep kaf rank'!$A63)</f>
        <v>1478.413828857</v>
      </c>
      <c r="D63" s="5" t="str">
        <f>VLOOKUP(E63,'datemar &amp; datesep kaf'!$C$5:$O$94,13,FALSE)</f>
        <v>1986-87</v>
      </c>
      <c r="E63" s="18">
        <f>LARGE('datemar &amp; datesep kaf'!$C$5:$C$94,'datemar &amp; datesep kaf rank'!$A63)</f>
        <v>1434.0832520069998</v>
      </c>
      <c r="F63" s="5" t="str">
        <f>VLOOKUP(G63,'datemar &amp; datesep kaf'!$D$5:$O$94,12,FALSE)</f>
        <v>1986-87</v>
      </c>
      <c r="G63" s="18">
        <f>LARGE('datemar &amp; datesep kaf'!$D$5:$D$94,'datemar &amp; datesep kaf rank'!$A63)</f>
        <v>1360.9744944180002</v>
      </c>
      <c r="H63" s="5" t="str">
        <f>VLOOKUP(I63,'datemar &amp; datesep kaf'!$E$5:$O$94,11,FALSE)</f>
        <v>2011-12</v>
      </c>
      <c r="I63" s="18">
        <f>LARGE('datemar &amp; datesep kaf'!$E$5:$E$94,'datemar &amp; datesep kaf rank'!$A63)</f>
        <v>1248.8349944909999</v>
      </c>
      <c r="J63" s="5" t="str">
        <f>VLOOKUP(K63,'datemar &amp; datesep kaf'!$F$5:$O$94,10,FALSE)</f>
        <v>1956-57</v>
      </c>
      <c r="K63" s="18">
        <f>LARGE('datemar &amp; datesep kaf'!$F$5:$F$94,'datemar &amp; datesep kaf rank'!$A63)</f>
        <v>993.48888836399999</v>
      </c>
      <c r="L63" s="5" t="str">
        <f>VLOOKUP(M63,'datemar &amp; datesep kaf'!$G$5:$O$94,9,FALSE)</f>
        <v>1968-69</v>
      </c>
      <c r="M63" s="18">
        <f>LARGE('datemar &amp; datesep kaf'!$G$5:$G$94,'datemar &amp; datesep kaf rank'!$A63)</f>
        <v>742.95864982499995</v>
      </c>
      <c r="N63" s="5" t="str">
        <f>VLOOKUP(O63,'datemar &amp; datesep kaf'!$H$5:$O$94,8,FALSE)</f>
        <v>1958-59</v>
      </c>
      <c r="O63" s="18">
        <f>LARGE('datemar &amp; datesep kaf'!$H$5:$H$94,'datemar &amp; datesep kaf rank'!$A63)</f>
        <v>447.32229727500004</v>
      </c>
      <c r="P63" s="5" t="str">
        <f>VLOOKUP(Q63,'datemar &amp; datesep kaf'!$I$5:$O$94,7,FALSE)</f>
        <v>1944-45</v>
      </c>
      <c r="Q63" s="18">
        <f>LARGE('datemar &amp; datesep kaf'!$I$5:$I$94,'datemar &amp; datesep kaf rank'!$A63)</f>
        <v>2315.7480123330001</v>
      </c>
      <c r="R63" s="5" t="str">
        <f>VLOOKUP(S63,'datemar &amp; datesep kaf'!$J$5:$O$94,6,FALSE)</f>
        <v>1988-89</v>
      </c>
      <c r="S63" s="18">
        <f>LARGE('datemar &amp; datesep kaf'!$J$5:$J$94,'datemar &amp; datesep kaf rank'!$A63)</f>
        <v>1535.646884562</v>
      </c>
      <c r="T63" s="5" t="str">
        <f>VLOOKUP(U63,'datemar &amp; datesep kaf'!$K$5:$O$94,5,FALSE)</f>
        <v>1950-51</v>
      </c>
      <c r="U63" s="18">
        <f>LARGE('datemar &amp; datesep kaf'!$K$5:$K$94,'datemar &amp; datesep kaf rank'!$A63)</f>
        <v>540.12295495199999</v>
      </c>
      <c r="V63" s="5" t="str">
        <f>VLOOKUP(W63,'datemar &amp; datesep kaf'!$L$5:$O$94,4,FALSE)</f>
        <v>2012-13</v>
      </c>
      <c r="W63" s="18">
        <f>LARGE('datemar &amp; datesep kaf'!$L$5:$L$94,'datemar &amp; datesep kaf rank'!$A63)</f>
        <v>177.62974540499999</v>
      </c>
      <c r="X63" s="5" t="str">
        <f>VLOOKUP(Y63,'datemar &amp; datesep kaf'!$M$5:$O$94,3,FALSE)</f>
        <v>1951-52</v>
      </c>
      <c r="Y63" s="18">
        <f>LARGE('datemar &amp; datesep kaf'!$M$5:$M$94,'datemar &amp; datesep kaf rank'!$A63)</f>
        <v>76.262476479</v>
      </c>
      <c r="Z63" s="5" t="str">
        <f>VLOOKUP(AA63,'datemar &amp; datesep kaf'!$N$5:$O$94,2,FALSE)</f>
        <v>1950-51</v>
      </c>
      <c r="AA63" s="18">
        <f>LARGE('datemar &amp; datesep kaf'!$N$5:$N$94,'datemar &amp; datesep kaf rank'!$A63)</f>
        <v>36.357023429999998</v>
      </c>
    </row>
    <row r="64" spans="1:27" x14ac:dyDescent="0.2">
      <c r="A64" s="5">
        <v>59</v>
      </c>
      <c r="B64" s="5" t="str">
        <f>VLOOKUP(C64,'datemar &amp; datesep kaf'!$B$5:$O$94,14,FALSE)</f>
        <v>1932-33</v>
      </c>
      <c r="C64" s="18">
        <f>LARGE('datemar &amp; datesep kaf'!$B$5:$B$94,'datemar &amp; datesep kaf rank'!$A64)</f>
        <v>1463.2819285979999</v>
      </c>
      <c r="D64" s="5" t="str">
        <f>VLOOKUP(E64,'datemar &amp; datesep kaf'!$C$5:$O$94,13,FALSE)</f>
        <v>1932-33</v>
      </c>
      <c r="E64" s="18">
        <f>LARGE('datemar &amp; datesep kaf'!$C$5:$C$94,'datemar &amp; datesep kaf rank'!$A64)</f>
        <v>1427.4604423380001</v>
      </c>
      <c r="F64" s="5" t="str">
        <f>VLOOKUP(G64,'datemar &amp; datesep kaf'!$D$5:$O$94,12,FALSE)</f>
        <v>2011-12</v>
      </c>
      <c r="G64" s="18">
        <f>LARGE('datemar &amp; datesep kaf'!$D$5:$D$94,'datemar &amp; datesep kaf rank'!$A64)</f>
        <v>1343.8035859709998</v>
      </c>
      <c r="H64" s="5" t="str">
        <f>VLOOKUP(I64,'datemar &amp; datesep kaf'!$E$5:$O$94,11,FALSE)</f>
        <v>1986-87</v>
      </c>
      <c r="I64" s="18">
        <f>LARGE('datemar &amp; datesep kaf'!$E$5:$E$94,'datemar &amp; datesep kaf rank'!$A64)</f>
        <v>1170.0852453779999</v>
      </c>
      <c r="J64" s="5" t="str">
        <f>VLOOKUP(K64,'datemar &amp; datesep kaf'!$F$5:$O$94,10,FALSE)</f>
        <v>2012-13</v>
      </c>
      <c r="K64" s="18">
        <f>LARGE('datemar &amp; datesep kaf'!$F$5:$F$94,'datemar &amp; datesep kaf rank'!$A64)</f>
        <v>986.75302084800001</v>
      </c>
      <c r="L64" s="5" t="str">
        <f>VLOOKUP(M64,'datemar &amp; datesep kaf'!$G$5:$O$94,9,FALSE)</f>
        <v>1958-59</v>
      </c>
      <c r="M64" s="18">
        <f>LARGE('datemar &amp; datesep kaf'!$G$5:$G$94,'datemar &amp; datesep kaf rank'!$A64)</f>
        <v>740.61418710299995</v>
      </c>
      <c r="N64" s="5" t="str">
        <f>VLOOKUP(O64,'datemar &amp; datesep kaf'!$H$5:$O$94,8,FALSE)</f>
        <v>1966-67</v>
      </c>
      <c r="O64" s="18">
        <f>LARGE('datemar &amp; datesep kaf'!$H$5:$H$94,'datemar &amp; datesep kaf rank'!$A64)</f>
        <v>443.38709081099995</v>
      </c>
      <c r="P64" s="5" t="str">
        <f>VLOOKUP(Q64,'datemar &amp; datesep kaf'!$I$5:$O$94,7,FALSE)</f>
        <v>1979-80</v>
      </c>
      <c r="Q64" s="18">
        <f>LARGE('datemar &amp; datesep kaf'!$I$5:$I$94,'datemar &amp; datesep kaf rank'!$A64)</f>
        <v>2311.9258637159996</v>
      </c>
      <c r="R64" s="5" t="str">
        <f>VLOOKUP(S64,'datemar &amp; datesep kaf'!$J$5:$O$94,6,FALSE)</f>
        <v>1937-38</v>
      </c>
      <c r="S64" s="18">
        <f>LARGE('datemar &amp; datesep kaf'!$J$5:$J$94,'datemar &amp; datesep kaf rank'!$A64)</f>
        <v>1523.46440568</v>
      </c>
      <c r="T64" s="5" t="str">
        <f>VLOOKUP(U64,'datemar &amp; datesep kaf'!$K$5:$O$94,5,FALSE)</f>
        <v>1937-38</v>
      </c>
      <c r="U64" s="18">
        <f>LARGE('datemar &amp; datesep kaf'!$K$5:$K$94,'datemar &amp; datesep kaf rank'!$A64)</f>
        <v>529.82477352000001</v>
      </c>
      <c r="V64" s="5" t="str">
        <f>VLOOKUP(W64,'datemar &amp; datesep kaf'!$L$5:$O$94,4,FALSE)</f>
        <v>1944-45</v>
      </c>
      <c r="W64" s="18">
        <f>LARGE('datemar &amp; datesep kaf'!$L$5:$L$94,'datemar &amp; datesep kaf rank'!$A64)</f>
        <v>172.67701831799999</v>
      </c>
      <c r="X64" s="5" t="str">
        <f>VLOOKUP(Y64,'datemar &amp; datesep kaf'!$M$5:$O$94,3,FALSE)</f>
        <v>1999-2000</v>
      </c>
      <c r="Y64" s="18">
        <f>LARGE('datemar &amp; datesep kaf'!$M$5:$M$94,'datemar &amp; datesep kaf rank'!$A64)</f>
        <v>75.149749247999992</v>
      </c>
      <c r="Z64" s="5" t="str">
        <f>VLOOKUP(AA64,'datemar &amp; datesep kaf'!$N$5:$O$94,2,FALSE)</f>
        <v>1950-51</v>
      </c>
      <c r="AA64" s="18">
        <f>LARGE('datemar &amp; datesep kaf'!$N$5:$N$94,'datemar &amp; datesep kaf rank'!$A64)</f>
        <v>36.357023429999998</v>
      </c>
    </row>
    <row r="65" spans="1:27" x14ac:dyDescent="0.2">
      <c r="A65" s="5">
        <v>60</v>
      </c>
      <c r="B65" s="5" t="str">
        <f>VLOOKUP(C65,'datemar &amp; datesep kaf'!$B$5:$O$94,14,FALSE)</f>
        <v>2011-12</v>
      </c>
      <c r="C65" s="18">
        <f>LARGE('datemar &amp; datesep kaf'!$B$5:$B$94,'datemar &amp; datesep kaf rank'!$A65)</f>
        <v>1441.217797194</v>
      </c>
      <c r="D65" s="5" t="str">
        <f>VLOOKUP(E65,'datemar &amp; datesep kaf'!$C$5:$O$94,13,FALSE)</f>
        <v>2011-12</v>
      </c>
      <c r="E65" s="18">
        <f>LARGE('datemar &amp; datesep kaf'!$C$5:$C$94,'datemar &amp; datesep kaf rank'!$A65)</f>
        <v>1404.860773764</v>
      </c>
      <c r="F65" s="5" t="str">
        <f>VLOOKUP(G65,'datemar &amp; datesep kaf'!$D$5:$O$94,12,FALSE)</f>
        <v>1931-32</v>
      </c>
      <c r="G65" s="18">
        <f>LARGE('datemar &amp; datesep kaf'!$D$5:$D$94,'datemar &amp; datesep kaf rank'!$A65)</f>
        <v>1330.399288953</v>
      </c>
      <c r="H65" s="5" t="str">
        <f>VLOOKUP(I65,'datemar &amp; datesep kaf'!$E$5:$O$94,11,FALSE)</f>
        <v>1948-49</v>
      </c>
      <c r="I65" s="18">
        <f>LARGE('datemar &amp; datesep kaf'!$E$5:$E$94,'datemar &amp; datesep kaf rank'!$A65)</f>
        <v>1147.8445850549999</v>
      </c>
      <c r="J65" s="5" t="str">
        <f>VLOOKUP(K65,'datemar &amp; datesep kaf'!$F$5:$O$94,10,FALSE)</f>
        <v>2003-04</v>
      </c>
      <c r="K65" s="18">
        <f>LARGE('datemar &amp; datesep kaf'!$F$5:$F$94,'datemar &amp; datesep kaf rank'!$A65)</f>
        <v>986.27302086600002</v>
      </c>
      <c r="L65" s="5" t="str">
        <f>VLOOKUP(M65,'datemar &amp; datesep kaf'!$G$5:$O$94,9,FALSE)</f>
        <v>1975-76</v>
      </c>
      <c r="M65" s="18">
        <f>LARGE('datemar &amp; datesep kaf'!$G$5:$G$94,'datemar &amp; datesep kaf rank'!$A65)</f>
        <v>733.68790637099994</v>
      </c>
      <c r="N65" s="5" t="str">
        <f>VLOOKUP(O65,'datemar &amp; datesep kaf'!$H$5:$O$94,8,FALSE)</f>
        <v>1942-43</v>
      </c>
      <c r="O65" s="18">
        <f>LARGE('datemar &amp; datesep kaf'!$H$5:$H$94,'datemar &amp; datesep kaf rank'!$A65)</f>
        <v>432.68824823700004</v>
      </c>
      <c r="P65" s="5" t="str">
        <f>VLOOKUP(Q65,'datemar &amp; datesep kaf'!$I$5:$O$94,7,FALSE)</f>
        <v>1980-81</v>
      </c>
      <c r="Q65" s="18">
        <f>LARGE('datemar &amp; datesep kaf'!$I$5:$I$94,'datemar &amp; datesep kaf rank'!$A65)</f>
        <v>2288.2432199760001</v>
      </c>
      <c r="R65" s="5" t="str">
        <f>VLOOKUP(S65,'datemar &amp; datesep kaf'!$J$5:$O$94,6,FALSE)</f>
        <v>1935-36</v>
      </c>
      <c r="S65" s="18">
        <f>LARGE('datemar &amp; datesep kaf'!$J$5:$J$94,'datemar &amp; datesep kaf rank'!$A65)</f>
        <v>1486.567878138</v>
      </c>
      <c r="T65" s="5" t="str">
        <f>VLOOKUP(U65,'datemar &amp; datesep kaf'!$K$5:$O$94,5,FALSE)</f>
        <v>1994-95</v>
      </c>
      <c r="U65" s="18">
        <f>LARGE('datemar &amp; datesep kaf'!$K$5:$K$94,'datemar &amp; datesep kaf rank'!$A65)</f>
        <v>524.50113735600007</v>
      </c>
      <c r="V65" s="5" t="str">
        <f>VLOOKUP(W65,'datemar &amp; datesep kaf'!$L$5:$O$94,4,FALSE)</f>
        <v>2005-06</v>
      </c>
      <c r="W65" s="18">
        <f>LARGE('datemar &amp; datesep kaf'!$L$5:$L$94,'datemar &amp; datesep kaf rank'!$A65)</f>
        <v>171.57420844200001</v>
      </c>
      <c r="X65" s="5" t="str">
        <f>VLOOKUP(Y65,'datemar &amp; datesep kaf'!$M$5:$O$94,3,FALSE)</f>
        <v>1991-92</v>
      </c>
      <c r="Y65" s="18">
        <f>LARGE('datemar &amp; datesep kaf'!$M$5:$M$94,'datemar &amp; datesep kaf rank'!$A65)</f>
        <v>74.743137692999994</v>
      </c>
      <c r="Z65" s="5" t="str">
        <f>VLOOKUP(AA65,'datemar &amp; datesep kaf'!$N$5:$O$94,2,FALSE)</f>
        <v>1950-51</v>
      </c>
      <c r="AA65" s="18">
        <f>LARGE('datemar &amp; datesep kaf'!$N$5:$N$94,'datemar &amp; datesep kaf rank'!$A65)</f>
        <v>36.357023429999998</v>
      </c>
    </row>
    <row r="66" spans="1:27" x14ac:dyDescent="0.2">
      <c r="A66" s="5">
        <v>61</v>
      </c>
      <c r="B66" s="5" t="str">
        <f>VLOOKUP(C66,'datemar &amp; datesep kaf'!$B$5:$O$94,14,FALSE)</f>
        <v>1931-32</v>
      </c>
      <c r="C66" s="18">
        <f>LARGE('datemar &amp; datesep kaf'!$B$5:$B$94,'datemar &amp; datesep kaf rank'!$A66)</f>
        <v>1418.923583154</v>
      </c>
      <c r="D66" s="5" t="str">
        <f>VLOOKUP(E66,'datemar &amp; datesep kaf'!$C$5:$O$94,13,FALSE)</f>
        <v>1931-32</v>
      </c>
      <c r="E66" s="18">
        <f>LARGE('datemar &amp; datesep kaf'!$C$5:$C$94,'datemar &amp; datesep kaf rank'!$A66)</f>
        <v>1375.961601294</v>
      </c>
      <c r="F66" s="5" t="str">
        <f>VLOOKUP(G66,'datemar &amp; datesep kaf'!$D$5:$O$94,12,FALSE)</f>
        <v>1951-52</v>
      </c>
      <c r="G66" s="18">
        <f>LARGE('datemar &amp; datesep kaf'!$D$5:$D$94,'datemar &amp; datesep kaf rank'!$A66)</f>
        <v>1326.473999844</v>
      </c>
      <c r="H66" s="5" t="str">
        <f>VLOOKUP(I66,'datemar &amp; datesep kaf'!$E$5:$O$94,11,FALSE)</f>
        <v>2003-04</v>
      </c>
      <c r="I66" s="18">
        <f>LARGE('datemar &amp; datesep kaf'!$E$5:$E$94,'datemar &amp; datesep kaf rank'!$A66)</f>
        <v>1137.962932533</v>
      </c>
      <c r="J66" s="5" t="str">
        <f>VLOOKUP(K66,'datemar &amp; datesep kaf'!$F$5:$O$94,10,FALSE)</f>
        <v>1944-45</v>
      </c>
      <c r="K66" s="18">
        <f>LARGE('datemar &amp; datesep kaf'!$F$5:$F$94,'datemar &amp; datesep kaf rank'!$A66)</f>
        <v>950.83632797999996</v>
      </c>
      <c r="L66" s="5" t="str">
        <f>VLOOKUP(M66,'datemar &amp; datesep kaf'!$G$5:$O$94,9,FALSE)</f>
        <v>1988-89</v>
      </c>
      <c r="M66" s="18">
        <f>LARGE('datemar &amp; datesep kaf'!$G$5:$G$94,'datemar &amp; datesep kaf rank'!$A66)</f>
        <v>724.95468355800006</v>
      </c>
      <c r="N66" s="5" t="str">
        <f>VLOOKUP(O66,'datemar &amp; datesep kaf'!$H$5:$O$94,8,FALSE)</f>
        <v>1932-33</v>
      </c>
      <c r="O66" s="18">
        <f>LARGE('datemar &amp; datesep kaf'!$H$5:$H$94,'datemar &amp; datesep kaf rank'!$A66)</f>
        <v>430.90510780800003</v>
      </c>
      <c r="P66" s="5" t="str">
        <f>VLOOKUP(Q66,'datemar &amp; datesep kaf'!$I$5:$O$94,7,FALSE)</f>
        <v>1965-66</v>
      </c>
      <c r="Q66" s="18">
        <f>LARGE('datemar &amp; datesep kaf'!$I$5:$I$94,'datemar &amp; datesep kaf rank'!$A66)</f>
        <v>2282.2551210269999</v>
      </c>
      <c r="R66" s="5" t="str">
        <f>VLOOKUP(S66,'datemar &amp; datesep kaf'!$J$5:$O$94,6,FALSE)</f>
        <v>1946-47</v>
      </c>
      <c r="S66" s="18">
        <f>LARGE('datemar &amp; datesep kaf'!$J$5:$J$94,'datemar &amp; datesep kaf rank'!$A66)</f>
        <v>1451.123251368</v>
      </c>
      <c r="T66" s="5" t="str">
        <f>VLOOKUP(U66,'datemar &amp; datesep kaf'!$K$5:$O$94,5,FALSE)</f>
        <v>1944-45</v>
      </c>
      <c r="U66" s="18">
        <f>LARGE('datemar &amp; datesep kaf'!$K$5:$K$94,'datemar &amp; datesep kaf rank'!$A66)</f>
        <v>519.11006317800002</v>
      </c>
      <c r="V66" s="5" t="str">
        <f>VLOOKUP(W66,'datemar &amp; datesep kaf'!$L$5:$O$94,4,FALSE)</f>
        <v>1938-39</v>
      </c>
      <c r="W66" s="18">
        <f>LARGE('datemar &amp; datesep kaf'!$L$5:$L$94,'datemar &amp; datesep kaf rank'!$A66)</f>
        <v>168.58710111600001</v>
      </c>
      <c r="X66" s="5" t="str">
        <f>VLOOKUP(Y66,'datemar &amp; datesep kaf'!$M$5:$O$94,3,FALSE)</f>
        <v>2008-09</v>
      </c>
      <c r="Y66" s="18">
        <f>LARGE('datemar &amp; datesep kaf'!$M$5:$M$94,'datemar &amp; datesep kaf rank'!$A66)</f>
        <v>74.649914555999999</v>
      </c>
      <c r="Z66" s="5" t="str">
        <f>VLOOKUP(AA66,'datemar &amp; datesep kaf'!$N$5:$O$94,2,FALSE)</f>
        <v>1931-32</v>
      </c>
      <c r="AA66" s="18">
        <f>LARGE('datemar &amp; datesep kaf'!$N$5:$N$94,'datemar &amp; datesep kaf rank'!$A66)</f>
        <v>35.82148626</v>
      </c>
    </row>
    <row r="67" spans="1:27" x14ac:dyDescent="0.2">
      <c r="A67" s="11">
        <v>62</v>
      </c>
      <c r="B67" s="5" t="str">
        <f>VLOOKUP(C67,'datemar &amp; datesep kaf'!$B$5:$O$94,14,FALSE)</f>
        <v>1942-43</v>
      </c>
      <c r="C67" s="18">
        <f>LARGE('datemar &amp; datesep kaf'!$B$5:$B$94,'datemar &amp; datesep kaf rank'!$A67)</f>
        <v>1388.618129745</v>
      </c>
      <c r="D67" s="5" t="str">
        <f>VLOOKUP(E67,'datemar &amp; datesep kaf'!$C$5:$O$94,13,FALSE)</f>
        <v>1942-43</v>
      </c>
      <c r="E67" s="18">
        <f>LARGE('datemar &amp; datesep kaf'!$C$5:$C$94,'datemar &amp; datesep kaf rank'!$A67)</f>
        <v>1360.4726762550001</v>
      </c>
      <c r="F67" s="5" t="str">
        <f>VLOOKUP(G67,'datemar &amp; datesep kaf'!$D$5:$O$94,12,FALSE)</f>
        <v>1942-43</v>
      </c>
      <c r="G67" s="18">
        <f>LARGE('datemar &amp; datesep kaf'!$D$5:$D$94,'datemar &amp; datesep kaf rank'!$A67)</f>
        <v>1316.3860663379999</v>
      </c>
      <c r="H67" s="5" t="str">
        <f>VLOOKUP(I67,'datemar &amp; datesep kaf'!$E$5:$O$94,11,FALSE)</f>
        <v>1951-52</v>
      </c>
      <c r="I67" s="18">
        <f>LARGE('datemar &amp; datesep kaf'!$E$5:$E$94,'datemar &amp; datesep kaf rank'!$A67)</f>
        <v>1117.733511804</v>
      </c>
      <c r="J67" s="5" t="str">
        <f>VLOOKUP(K67,'datemar &amp; datesep kaf'!$F$5:$O$94,10,FALSE)</f>
        <v>1988-89</v>
      </c>
      <c r="K67" s="18">
        <f>LARGE('datemar &amp; datesep kaf'!$F$5:$F$94,'datemar &amp; datesep kaf rank'!$A67)</f>
        <v>870.98773593299995</v>
      </c>
      <c r="L67" s="5" t="str">
        <f>VLOOKUP(M67,'datemar &amp; datesep kaf'!$G$5:$O$94,9,FALSE)</f>
        <v>1944-45</v>
      </c>
      <c r="M67" s="18">
        <f>LARGE('datemar &amp; datesep kaf'!$G$5:$G$94,'datemar &amp; datesep kaf rank'!$A67)</f>
        <v>708.02179163100004</v>
      </c>
      <c r="N67" s="5" t="str">
        <f>VLOOKUP(O67,'datemar &amp; datesep kaf'!$H$5:$O$94,8,FALSE)</f>
        <v>1974-75</v>
      </c>
      <c r="O67" s="18">
        <f>LARGE('datemar &amp; datesep kaf'!$H$5:$H$94,'datemar &amp; datesep kaf rank'!$A67)</f>
        <v>426.29353773299999</v>
      </c>
      <c r="P67" s="5" t="str">
        <f>VLOOKUP(Q67,'datemar &amp; datesep kaf'!$I$5:$O$94,7,FALSE)</f>
        <v>1982-83</v>
      </c>
      <c r="Q67" s="18">
        <f>LARGE('datemar &amp; datesep kaf'!$I$5:$I$94,'datemar &amp; datesep kaf rank'!$A67)</f>
        <v>2259.6018987359998</v>
      </c>
      <c r="R67" s="5" t="str">
        <f>VLOOKUP(S67,'datemar &amp; datesep kaf'!$J$5:$O$94,6,FALSE)</f>
        <v>1997-98</v>
      </c>
      <c r="S67" s="18">
        <f>LARGE('datemar &amp; datesep kaf'!$J$5:$J$94,'datemar &amp; datesep kaf rank'!$A67)</f>
        <v>1378.793997882</v>
      </c>
      <c r="T67" s="5" t="str">
        <f>VLOOKUP(U67,'datemar &amp; datesep kaf'!$K$5:$O$94,5,FALSE)</f>
        <v>1978-79</v>
      </c>
      <c r="U67" s="18">
        <f>LARGE('datemar &amp; datesep kaf'!$K$5:$K$94,'datemar &amp; datesep kaf rank'!$A67)</f>
        <v>489.04064281799998</v>
      </c>
      <c r="V67" s="5" t="str">
        <f>VLOOKUP(W67,'datemar &amp; datesep kaf'!$L$5:$O$94,4,FALSE)</f>
        <v>1940-41</v>
      </c>
      <c r="W67" s="18">
        <f>LARGE('datemar &amp; datesep kaf'!$L$5:$L$94,'datemar &amp; datesep kaf rank'!$A67)</f>
        <v>166.98842348999997</v>
      </c>
      <c r="X67" s="5" t="str">
        <f>VLOOKUP(Y67,'datemar &amp; datesep kaf'!$M$5:$O$94,3,FALSE)</f>
        <v>1948-49</v>
      </c>
      <c r="Y67" s="18">
        <f>LARGE('datemar &amp; datesep kaf'!$M$5:$M$94,'datemar &amp; datesep kaf rank'!$A67)</f>
        <v>74.161980689999993</v>
      </c>
      <c r="Z67" s="5" t="str">
        <f>VLOOKUP(AA67,'datemar &amp; datesep kaf'!$N$5:$O$94,2,FALSE)</f>
        <v>2001-02</v>
      </c>
      <c r="AA67" s="18">
        <f>LARGE('datemar &amp; datesep kaf'!$N$5:$N$94,'datemar &amp; datesep kaf rank'!$A67)</f>
        <v>35.166940830000001</v>
      </c>
    </row>
    <row r="68" spans="1:27" x14ac:dyDescent="0.2">
      <c r="A68" s="11">
        <v>63</v>
      </c>
      <c r="B68" s="5" t="str">
        <f>VLOOKUP(C68,'datemar &amp; datesep kaf'!$B$5:$O$94,14,FALSE)</f>
        <v>1948-49</v>
      </c>
      <c r="C68" s="18">
        <f>LARGE('datemar &amp; datesep kaf'!$B$5:$B$94,'datemar &amp; datesep kaf rank'!$A68)</f>
        <v>1369.5470560799999</v>
      </c>
      <c r="D68" s="5" t="str">
        <f>VLOOKUP(E68,'datemar &amp; datesep kaf'!$C$5:$O$94,13,FALSE)</f>
        <v>1948-49</v>
      </c>
      <c r="E68" s="18">
        <f>LARGE('datemar &amp; datesep kaf'!$C$5:$C$94,'datemar &amp; datesep kaf rank'!$A68)</f>
        <v>1320.7536694799999</v>
      </c>
      <c r="F68" s="5" t="str">
        <f>VLOOKUP(G68,'datemar &amp; datesep kaf'!$D$5:$O$94,12,FALSE)</f>
        <v>1948-49</v>
      </c>
      <c r="G68" s="18">
        <f>LARGE('datemar &amp; datesep kaf'!$D$5:$D$94,'datemar &amp; datesep kaf rank'!$A68)</f>
        <v>1263.877638555</v>
      </c>
      <c r="H68" s="5" t="str">
        <f>VLOOKUP(I68,'datemar &amp; datesep kaf'!$E$5:$O$94,11,FALSE)</f>
        <v>1932-33</v>
      </c>
      <c r="I68" s="18">
        <f>LARGE('datemar &amp; datesep kaf'!$E$5:$E$94,'datemar &amp; datesep kaf rank'!$A68)</f>
        <v>1081.217810694</v>
      </c>
      <c r="J68" s="5" t="str">
        <f>VLOOKUP(K68,'datemar &amp; datesep kaf'!$F$5:$O$94,10,FALSE)</f>
        <v>1992-93</v>
      </c>
      <c r="K68" s="18">
        <f>LARGE('datemar &amp; datesep kaf'!$F$5:$F$94,'datemar &amp; datesep kaf rank'!$A68)</f>
        <v>858.65252978399997</v>
      </c>
      <c r="L68" s="5" t="str">
        <f>VLOOKUP(M68,'datemar &amp; datesep kaf'!$G$5:$O$94,9,FALSE)</f>
        <v>1947-48</v>
      </c>
      <c r="M68" s="18">
        <f>LARGE('datemar &amp; datesep kaf'!$G$5:$G$94,'datemar &amp; datesep kaf rank'!$A68)</f>
        <v>672.23799131999999</v>
      </c>
      <c r="N68" s="5" t="str">
        <f>VLOOKUP(O68,'datemar &amp; datesep kaf'!$H$5:$O$94,8,FALSE)</f>
        <v>2007-08</v>
      </c>
      <c r="O68" s="18">
        <f>LARGE('datemar &amp; datesep kaf'!$H$5:$H$94,'datemar &amp; datesep kaf rank'!$A68)</f>
        <v>420.39072803699997</v>
      </c>
      <c r="P68" s="5" t="str">
        <f>VLOOKUP(Q68,'datemar &amp; datesep kaf'!$I$5:$O$94,7,FALSE)</f>
        <v>2012-13</v>
      </c>
      <c r="Q68" s="18">
        <f>LARGE('datemar &amp; datesep kaf'!$I$5:$I$94,'datemar &amp; datesep kaf rank'!$A68)</f>
        <v>2222.4157844279998</v>
      </c>
      <c r="R68" s="5" t="str">
        <f>VLOOKUP(S68,'datemar &amp; datesep kaf'!$J$5:$O$94,6,FALSE)</f>
        <v>2003-04</v>
      </c>
      <c r="S68" s="18">
        <f>LARGE('datemar &amp; datesep kaf'!$J$5:$J$94,'datemar &amp; datesep kaf rank'!$A68)</f>
        <v>1332.3906938370001</v>
      </c>
      <c r="T68" s="5" t="str">
        <f>VLOOKUP(U68,'datemar &amp; datesep kaf'!$K$5:$O$94,5,FALSE)</f>
        <v>1948-49</v>
      </c>
      <c r="U68" s="18">
        <f>LARGE('datemar &amp; datesep kaf'!$K$5:$K$94,'datemar &amp; datesep kaf rank'!$A68)</f>
        <v>479.23237872300001</v>
      </c>
      <c r="V68" s="5" t="str">
        <f>VLOOKUP(W68,'datemar &amp; datesep kaf'!$L$5:$O$94,4,FALSE)</f>
        <v>1948-49</v>
      </c>
      <c r="W68" s="18">
        <f>LARGE('datemar &amp; datesep kaf'!$L$5:$L$94,'datemar &amp; datesep kaf rank'!$A68)</f>
        <v>159.81420888299999</v>
      </c>
      <c r="X68" s="5" t="str">
        <f>VLOOKUP(Y68,'datemar &amp; datesep kaf'!$M$5:$O$94,3,FALSE)</f>
        <v>1943-44</v>
      </c>
      <c r="Y68" s="18">
        <f>LARGE('datemar &amp; datesep kaf'!$M$5:$M$94,'datemar &amp; datesep kaf rank'!$A68)</f>
        <v>74.118344328000006</v>
      </c>
      <c r="Z68" s="5" t="str">
        <f>VLOOKUP(AA68,'datemar &amp; datesep kaf'!$N$5:$O$94,2,FALSE)</f>
        <v>1978-79</v>
      </c>
      <c r="AA68" s="18">
        <f>LARGE('datemar &amp; datesep kaf'!$N$5:$N$94,'datemar &amp; datesep kaf rank'!$A68)</f>
        <v>35.107436700000001</v>
      </c>
    </row>
    <row r="69" spans="1:27" x14ac:dyDescent="0.2">
      <c r="A69" s="11">
        <v>64</v>
      </c>
      <c r="B69" s="5" t="str">
        <f>VLOOKUP(C69,'datemar &amp; datesep kaf'!$B$5:$O$94,14,FALSE)</f>
        <v>2003-04</v>
      </c>
      <c r="C69" s="18">
        <f>LARGE('datemar &amp; datesep kaf'!$B$5:$B$94,'datemar &amp; datesep kaf rank'!$A69)</f>
        <v>1309.3229261070001</v>
      </c>
      <c r="D69" s="5" t="str">
        <f>VLOOKUP(E69,'datemar &amp; datesep kaf'!$C$5:$O$94,13,FALSE)</f>
        <v>2003-04</v>
      </c>
      <c r="E69" s="18">
        <f>LARGE('datemar &amp; datesep kaf'!$C$5:$C$94,'datemar &amp; datesep kaf rank'!$A69)</f>
        <v>1284.9262328069999</v>
      </c>
      <c r="F69" s="5" t="str">
        <f>VLOOKUP(G69,'datemar &amp; datesep kaf'!$D$5:$O$94,12,FALSE)</f>
        <v>2003-04</v>
      </c>
      <c r="G69" s="18">
        <f>LARGE('datemar &amp; datesep kaf'!$D$5:$D$94,'datemar &amp; datesep kaf rank'!$A69)</f>
        <v>1229.9563175129999</v>
      </c>
      <c r="H69" s="5" t="str">
        <f>VLOOKUP(I69,'datemar &amp; datesep kaf'!$E$5:$O$94,11,FALSE)</f>
        <v>1942-43</v>
      </c>
      <c r="I69" s="18">
        <f>LARGE('datemar &amp; datesep kaf'!$E$5:$E$94,'datemar &amp; datesep kaf rank'!$A69)</f>
        <v>1078.2505380780001</v>
      </c>
      <c r="J69" s="5" t="str">
        <f>VLOOKUP(K69,'datemar &amp; datesep kaf'!$F$5:$O$94,10,FALSE)</f>
        <v>1978-79</v>
      </c>
      <c r="K69" s="18">
        <f>LARGE('datemar &amp; datesep kaf'!$F$5:$F$94,'datemar &amp; datesep kaf rank'!$A69)</f>
        <v>845.49418316999993</v>
      </c>
      <c r="L69" s="5" t="str">
        <f>VLOOKUP(M69,'datemar &amp; datesep kaf'!$G$5:$O$94,9,FALSE)</f>
        <v>1961-62</v>
      </c>
      <c r="M69" s="18">
        <f>LARGE('datemar &amp; datesep kaf'!$G$5:$G$94,'datemar &amp; datesep kaf rank'!$A69)</f>
        <v>632.75898453599996</v>
      </c>
      <c r="N69" s="5" t="str">
        <f>VLOOKUP(O69,'datemar &amp; datesep kaf'!$H$5:$O$94,8,FALSE)</f>
        <v>1944-45</v>
      </c>
      <c r="O69" s="18">
        <f>LARGE('datemar &amp; datesep kaf'!$H$5:$H$94,'datemar &amp; datesep kaf rank'!$A69)</f>
        <v>417.56229839100001</v>
      </c>
      <c r="P69" s="5" t="str">
        <f>VLOOKUP(Q69,'datemar &amp; datesep kaf'!$I$5:$O$94,7,FALSE)</f>
        <v>2009-10</v>
      </c>
      <c r="Q69" s="18">
        <f>LARGE('datemar &amp; datesep kaf'!$I$5:$I$94,'datemar &amp; datesep kaf rank'!$A69)</f>
        <v>2146.3635558750002</v>
      </c>
      <c r="R69" s="5" t="str">
        <f>VLOOKUP(S69,'datemar &amp; datesep kaf'!$J$5:$O$94,6,FALSE)</f>
        <v>1965-66</v>
      </c>
      <c r="S69" s="18">
        <f>LARGE('datemar &amp; datesep kaf'!$J$5:$J$94,'datemar &amp; datesep kaf rank'!$A69)</f>
        <v>1329.891520377</v>
      </c>
      <c r="T69" s="5" t="str">
        <f>VLOOKUP(U69,'datemar &amp; datesep kaf'!$K$5:$O$94,5,FALSE)</f>
        <v>2012-13</v>
      </c>
      <c r="U69" s="18">
        <f>LARGE('datemar &amp; datesep kaf'!$K$5:$K$94,'datemar &amp; datesep kaf rank'!$A69)</f>
        <v>478.24461016500004</v>
      </c>
      <c r="V69" s="5" t="str">
        <f>VLOOKUP(W69,'datemar &amp; datesep kaf'!$L$5:$O$94,4,FALSE)</f>
        <v>1960-61</v>
      </c>
      <c r="W69" s="18">
        <f>LARGE('datemar &amp; datesep kaf'!$L$5:$L$94,'datemar &amp; datesep kaf rank'!$A69)</f>
        <v>159.463134516</v>
      </c>
      <c r="X69" s="5" t="str">
        <f>VLOOKUP(Y69,'datemar &amp; datesep kaf'!$M$5:$O$94,3,FALSE)</f>
        <v>1997-98</v>
      </c>
      <c r="Y69" s="18">
        <f>LARGE('datemar &amp; datesep kaf'!$M$5:$M$94,'datemar &amp; datesep kaf rank'!$A69)</f>
        <v>72.936195611999992</v>
      </c>
      <c r="Z69" s="5" t="str">
        <f>VLOOKUP(AA69,'datemar &amp; datesep kaf'!$N$5:$O$94,2,FALSE)</f>
        <v>1997-98</v>
      </c>
      <c r="AA69" s="18">
        <f>LARGE('datemar &amp; datesep kaf'!$N$5:$N$94,'datemar &amp; datesep kaf rank'!$A69)</f>
        <v>34.690907789999997</v>
      </c>
    </row>
    <row r="70" spans="1:27" x14ac:dyDescent="0.2">
      <c r="A70" s="11">
        <v>65</v>
      </c>
      <c r="B70" s="5" t="str">
        <f>VLOOKUP(C70,'datemar &amp; datesep kaf'!$B$5:$O$94,14,FALSE)</f>
        <v>1940-41</v>
      </c>
      <c r="C70" s="18">
        <f>LARGE('datemar &amp; datesep kaf'!$B$5:$B$94,'datemar &amp; datesep kaf rank'!$A70)</f>
        <v>1253.730200919</v>
      </c>
      <c r="D70" s="5" t="str">
        <f>VLOOKUP(E70,'datemar &amp; datesep kaf'!$C$5:$O$94,13,FALSE)</f>
        <v>1940-41</v>
      </c>
      <c r="E70" s="18">
        <f>LARGE('datemar &amp; datesep kaf'!$C$5:$C$94,'datemar &amp; datesep kaf rank'!$A70)</f>
        <v>1205.1748308389999</v>
      </c>
      <c r="F70" s="5" t="str">
        <f>VLOOKUP(G70,'datemar &amp; datesep kaf'!$D$5:$O$94,12,FALSE)</f>
        <v>1940-41</v>
      </c>
      <c r="G70" s="18">
        <f>LARGE('datemar &amp; datesep kaf'!$D$5:$D$94,'datemar &amp; datesep kaf rank'!$A70)</f>
        <v>1143.1953290309998</v>
      </c>
      <c r="H70" s="5" t="str">
        <f>VLOOKUP(I70,'datemar &amp; datesep kaf'!$E$5:$O$94,11,FALSE)</f>
        <v>1940-41</v>
      </c>
      <c r="I70" s="18">
        <f>LARGE('datemar &amp; datesep kaf'!$E$5:$E$94,'datemar &amp; datesep kaf rank'!$A70)</f>
        <v>1046.4416136509999</v>
      </c>
      <c r="J70" s="5" t="str">
        <f>VLOOKUP(K70,'datemar &amp; datesep kaf'!$F$5:$O$94,10,FALSE)</f>
        <v>1965-66</v>
      </c>
      <c r="K70" s="18">
        <f>LARGE('datemar &amp; datesep kaf'!$F$5:$F$94,'datemar &amp; datesep kaf rank'!$A70)</f>
        <v>839.18277844800002</v>
      </c>
      <c r="L70" s="5" t="str">
        <f>VLOOKUP(M70,'datemar &amp; datesep kaf'!$G$5:$O$94,9,FALSE)</f>
        <v>1965-66</v>
      </c>
      <c r="M70" s="18">
        <f>LARGE('datemar &amp; datesep kaf'!$G$5:$G$94,'datemar &amp; datesep kaf rank'!$A70)</f>
        <v>630.61683585599997</v>
      </c>
      <c r="N70" s="5" t="str">
        <f>VLOOKUP(O70,'datemar &amp; datesep kaf'!$H$5:$O$94,8,FALSE)</f>
        <v>1957-58</v>
      </c>
      <c r="O70" s="18">
        <f>LARGE('datemar &amp; datesep kaf'!$H$5:$H$94,'datemar &amp; datesep kaf rank'!$A70)</f>
        <v>408.83105904899998</v>
      </c>
      <c r="P70" s="5" t="str">
        <f>VLOOKUP(Q70,'datemar &amp; datesep kaf'!$I$5:$O$94,7,FALSE)</f>
        <v>2003-04</v>
      </c>
      <c r="Q70" s="18">
        <f>LARGE('datemar &amp; datesep kaf'!$I$5:$I$94,'datemar &amp; datesep kaf rank'!$A70)</f>
        <v>2084.5228970369999</v>
      </c>
      <c r="R70" s="5" t="str">
        <f>VLOOKUP(S70,'datemar &amp; datesep kaf'!$J$5:$O$94,6,FALSE)</f>
        <v>2012-13</v>
      </c>
      <c r="S70" s="18">
        <f>LARGE('datemar &amp; datesep kaf'!$J$5:$J$94,'datemar &amp; datesep kaf rank'!$A70)</f>
        <v>1274.6935059179998</v>
      </c>
      <c r="T70" s="5" t="str">
        <f>VLOOKUP(U70,'datemar &amp; datesep kaf'!$K$5:$O$94,5,FALSE)</f>
        <v>1965-66</v>
      </c>
      <c r="U70" s="18">
        <f>LARGE('datemar &amp; datesep kaf'!$K$5:$K$94,'datemar &amp; datesep kaf rank'!$A70)</f>
        <v>473.49221364900001</v>
      </c>
      <c r="V70" s="5" t="str">
        <f>VLOOKUP(W70,'datemar &amp; datesep kaf'!$L$5:$O$94,4,FALSE)</f>
        <v>1928-29</v>
      </c>
      <c r="W70" s="18">
        <f>LARGE('datemar &amp; datesep kaf'!$L$5:$L$94,'datemar &amp; datesep kaf rank'!$A70)</f>
        <v>157.856523006</v>
      </c>
      <c r="X70" s="5" t="str">
        <f>VLOOKUP(Y70,'datemar &amp; datesep kaf'!$M$5:$O$94,3,FALSE)</f>
        <v>1976-77</v>
      </c>
      <c r="Y70" s="18">
        <f>LARGE('datemar &amp; datesep kaf'!$M$5:$M$94,'datemar &amp; datesep kaf rank'!$A70)</f>
        <v>72.868757598000002</v>
      </c>
      <c r="Z70" s="5" t="str">
        <f>VLOOKUP(AA70,'datemar &amp; datesep kaf'!$N$5:$O$94,2,FALSE)</f>
        <v>1990-91</v>
      </c>
      <c r="AA70" s="18">
        <f>LARGE('datemar &amp; datesep kaf'!$N$5:$N$94,'datemar &amp; datesep kaf rank'!$A70)</f>
        <v>34.631403659999997</v>
      </c>
    </row>
    <row r="71" spans="1:27" x14ac:dyDescent="0.2">
      <c r="A71" s="11">
        <v>66</v>
      </c>
      <c r="B71" s="5" t="str">
        <f>VLOOKUP(C71,'datemar &amp; datesep kaf'!$B$5:$O$94,14,FALSE)</f>
        <v>1988-89</v>
      </c>
      <c r="C71" s="18">
        <f>LARGE('datemar &amp; datesep kaf'!$B$5:$B$94,'datemar &amp; datesep kaf rank'!$A71)</f>
        <v>1186.1434265940002</v>
      </c>
      <c r="D71" s="5" t="str">
        <f>VLOOKUP(E71,'datemar &amp; datesep kaf'!$C$5:$O$94,13,FALSE)</f>
        <v>1988-89</v>
      </c>
      <c r="E71" s="18">
        <f>LARGE('datemar &amp; datesep kaf'!$C$5:$C$94,'datemar &amp; datesep kaf rank'!$A71)</f>
        <v>1165.1384687039999</v>
      </c>
      <c r="F71" s="5" t="str">
        <f>VLOOKUP(G71,'datemar &amp; datesep kaf'!$D$5:$O$94,12,FALSE)</f>
        <v>1988-89</v>
      </c>
      <c r="G71" s="18">
        <f>LARGE('datemar &amp; datesep kaf'!$D$5:$D$94,'datemar &amp; datesep kaf rank'!$A71)</f>
        <v>1120.4369827769999</v>
      </c>
      <c r="H71" s="5" t="str">
        <f>VLOOKUP(I71,'datemar &amp; datesep kaf'!$E$5:$O$94,11,FALSE)</f>
        <v>1944-45</v>
      </c>
      <c r="I71" s="18">
        <f>LARGE('datemar &amp; datesep kaf'!$E$5:$E$94,'datemar &amp; datesep kaf rank'!$A71)</f>
        <v>1015.459796631</v>
      </c>
      <c r="J71" s="5" t="str">
        <f>VLOOKUP(K71,'datemar &amp; datesep kaf'!$F$5:$O$94,10,FALSE)</f>
        <v>1942-43</v>
      </c>
      <c r="K71" s="18">
        <f>LARGE('datemar &amp; datesep kaf'!$F$5:$F$94,'datemar &amp; datesep kaf rank'!$A71)</f>
        <v>838.01848097100003</v>
      </c>
      <c r="L71" s="5" t="str">
        <f>VLOOKUP(M71,'datemar &amp; datesep kaf'!$G$5:$O$94,9,FALSE)</f>
        <v>1942-43</v>
      </c>
      <c r="M71" s="18">
        <f>LARGE('datemar &amp; datesep kaf'!$G$5:$G$94,'datemar &amp; datesep kaf rank'!$A71)</f>
        <v>628.34576156100002</v>
      </c>
      <c r="N71" s="5" t="str">
        <f>VLOOKUP(O71,'datemar &amp; datesep kaf'!$H$5:$O$94,8,FALSE)</f>
        <v>1950-51</v>
      </c>
      <c r="O71" s="18">
        <f>LARGE('datemar &amp; datesep kaf'!$H$5:$H$94,'datemar &amp; datesep kaf rank'!$A71)</f>
        <v>403.66610056499997</v>
      </c>
      <c r="P71" s="5" t="str">
        <f>VLOOKUP(Q71,'datemar &amp; datesep kaf'!$I$5:$O$94,7,FALSE)</f>
        <v>1997-98</v>
      </c>
      <c r="Q71" s="18">
        <f>LARGE('datemar &amp; datesep kaf'!$I$5:$I$94,'datemar &amp; datesep kaf rank'!$A71)</f>
        <v>2043.455129982</v>
      </c>
      <c r="R71" s="5" t="str">
        <f>VLOOKUP(S71,'datemar &amp; datesep kaf'!$J$5:$O$94,6,FALSE)</f>
        <v>1928-29</v>
      </c>
      <c r="S71" s="18">
        <f>LARGE('datemar &amp; datesep kaf'!$J$5:$J$94,'datemar &amp; datesep kaf rank'!$A71)</f>
        <v>1248.170531706</v>
      </c>
      <c r="T71" s="5" t="str">
        <f>VLOOKUP(U71,'datemar &amp; datesep kaf'!$K$5:$O$94,5,FALSE)</f>
        <v>1935-36</v>
      </c>
      <c r="U71" s="18">
        <f>LARGE('datemar &amp; datesep kaf'!$K$5:$K$94,'datemar &amp; datesep kaf rank'!$A71)</f>
        <v>462.55337108399999</v>
      </c>
      <c r="V71" s="5" t="str">
        <f>VLOOKUP(W71,'datemar &amp; datesep kaf'!$L$5:$O$94,4,FALSE)</f>
        <v>1935-36</v>
      </c>
      <c r="W71" s="18">
        <f>LARGE('datemar &amp; datesep kaf'!$L$5:$L$94,'datemar &amp; datesep kaf rank'!$A71)</f>
        <v>157.11867179399999</v>
      </c>
      <c r="X71" s="5" t="str">
        <f>VLOOKUP(Y71,'datemar &amp; datesep kaf'!$M$5:$O$94,3,FALSE)</f>
        <v>1985-86</v>
      </c>
      <c r="Y71" s="18">
        <f>LARGE('datemar &amp; datesep kaf'!$M$5:$M$94,'datemar &amp; datesep kaf rank'!$A71)</f>
        <v>71.446608890999997</v>
      </c>
      <c r="Z71" s="5" t="str">
        <f>VLOOKUP(AA71,'datemar &amp; datesep kaf'!$N$5:$O$94,2,FALSE)</f>
        <v>1952-53</v>
      </c>
      <c r="AA71" s="18">
        <f>LARGE('datemar &amp; datesep kaf'!$N$5:$N$94,'datemar &amp; datesep kaf rank'!$A71)</f>
        <v>34.155370619999999</v>
      </c>
    </row>
    <row r="72" spans="1:27" x14ac:dyDescent="0.2">
      <c r="A72" s="11">
        <v>67</v>
      </c>
      <c r="B72" s="5" t="str">
        <f>VLOOKUP(C72,'datemar &amp; datesep kaf'!$B$5:$O$94,14,FALSE)</f>
        <v>1992-93</v>
      </c>
      <c r="C72" s="18">
        <f>LARGE('datemar &amp; datesep kaf'!$B$5:$B$94,'datemar &amp; datesep kaf rank'!$A72)</f>
        <v>1180.028385501</v>
      </c>
      <c r="D72" s="5" t="str">
        <f>VLOOKUP(E72,'datemar &amp; datesep kaf'!$C$5:$O$94,13,FALSE)</f>
        <v>1992-93</v>
      </c>
      <c r="E72" s="18">
        <f>LARGE('datemar &amp; datesep kaf'!$C$5:$C$94,'datemar &amp; datesep kaf rank'!$A72)</f>
        <v>1138.6730151509998</v>
      </c>
      <c r="F72" s="5" t="str">
        <f>VLOOKUP(G72,'datemar &amp; datesep kaf'!$D$5:$O$94,12,FALSE)</f>
        <v>1992-93</v>
      </c>
      <c r="G72" s="18">
        <f>LARGE('datemar &amp; datesep kaf'!$D$5:$D$94,'datemar &amp; datesep kaf rank'!$A72)</f>
        <v>1079.644918191</v>
      </c>
      <c r="H72" s="5" t="str">
        <f>VLOOKUP(I72,'datemar &amp; datesep kaf'!$E$5:$O$94,11,FALSE)</f>
        <v>1988-89</v>
      </c>
      <c r="I72" s="18">
        <f>LARGE('datemar &amp; datesep kaf'!$E$5:$E$94,'datemar &amp; datesep kaf rank'!$A72)</f>
        <v>992.97913631699998</v>
      </c>
      <c r="J72" s="5" t="str">
        <f>VLOOKUP(K72,'datemar &amp; datesep kaf'!$F$5:$O$94,10,FALSE)</f>
        <v>1961-62</v>
      </c>
      <c r="K72" s="18">
        <f>LARGE('datemar &amp; datesep kaf'!$F$5:$F$94,'datemar &amp; datesep kaf rank'!$A72)</f>
        <v>824.35434925200002</v>
      </c>
      <c r="L72" s="5" t="str">
        <f>VLOOKUP(M72,'datemar &amp; datesep kaf'!$G$5:$O$94,9,FALSE)</f>
        <v>1951-52</v>
      </c>
      <c r="M72" s="18">
        <f>LARGE('datemar &amp; datesep kaf'!$G$5:$G$94,'datemar &amp; datesep kaf rank'!$A72)</f>
        <v>627.92328223799996</v>
      </c>
      <c r="N72" s="5" t="str">
        <f>VLOOKUP(O72,'datemar &amp; datesep kaf'!$H$5:$O$94,8,FALSE)</f>
        <v>1987-88</v>
      </c>
      <c r="O72" s="18">
        <f>LARGE('datemar &amp; datesep kaf'!$H$5:$H$94,'datemar &amp; datesep kaf rank'!$A72)</f>
        <v>392.967257991</v>
      </c>
      <c r="P72" s="5" t="str">
        <f>VLOOKUP(Q72,'datemar &amp; datesep kaf'!$I$5:$O$94,7,FALSE)</f>
        <v>1941-42</v>
      </c>
      <c r="Q72" s="18">
        <f>LARGE('datemar &amp; datesep kaf'!$I$5:$I$94,'datemar &amp; datesep kaf rank'!$A72)</f>
        <v>1979.7440579909999</v>
      </c>
      <c r="R72" s="5" t="str">
        <f>VLOOKUP(S72,'datemar &amp; datesep kaf'!$J$5:$O$94,6,FALSE)</f>
        <v>1938-39</v>
      </c>
      <c r="S72" s="18">
        <f>LARGE('datemar &amp; datesep kaf'!$J$5:$J$94,'datemar &amp; datesep kaf rank'!$A72)</f>
        <v>1235.398961937</v>
      </c>
      <c r="T72" s="5" t="str">
        <f>VLOOKUP(U72,'datemar &amp; datesep kaf'!$K$5:$O$94,5,FALSE)</f>
        <v>1928-29</v>
      </c>
      <c r="U72" s="18">
        <f>LARGE('datemar &amp; datesep kaf'!$K$5:$K$94,'datemar &amp; datesep kaf rank'!$A72)</f>
        <v>459.89948688599998</v>
      </c>
      <c r="V72" s="5" t="str">
        <f>VLOOKUP(W72,'datemar &amp; datesep kaf'!$L$5:$O$94,4,FALSE)</f>
        <v>1978-79</v>
      </c>
      <c r="W72" s="18">
        <f>LARGE('datemar &amp; datesep kaf'!$L$5:$L$94,'datemar &amp; datesep kaf rank'!$A72)</f>
        <v>154.27040743800001</v>
      </c>
      <c r="X72" s="5" t="str">
        <f>VLOOKUP(Y72,'datemar &amp; datesep kaf'!$M$5:$O$94,3,FALSE)</f>
        <v>1950-51</v>
      </c>
      <c r="Y72" s="18">
        <f>LARGE('datemar &amp; datesep kaf'!$M$5:$M$94,'datemar &amp; datesep kaf rank'!$A72)</f>
        <v>69.191402363999998</v>
      </c>
      <c r="Z72" s="5" t="str">
        <f>VLOOKUP(AA72,'datemar &amp; datesep kaf'!$N$5:$O$94,2,FALSE)</f>
        <v>2016-17</v>
      </c>
      <c r="AA72" s="18">
        <f>LARGE('datemar &amp; datesep kaf'!$N$5:$N$94,'datemar &amp; datesep kaf rank'!$A72)</f>
        <v>34.095866489999999</v>
      </c>
    </row>
    <row r="73" spans="1:27" x14ac:dyDescent="0.2">
      <c r="A73" s="11">
        <v>68</v>
      </c>
      <c r="B73" s="5" t="str">
        <f>VLOOKUP(C73,'datemar &amp; datesep kaf'!$B$5:$O$94,14,FALSE)</f>
        <v>1944-45</v>
      </c>
      <c r="C73" s="18">
        <f>LARGE('datemar &amp; datesep kaf'!$B$5:$B$94,'datemar &amp; datesep kaf rank'!$A73)</f>
        <v>1158.0535102919998</v>
      </c>
      <c r="D73" s="5" t="str">
        <f>VLOOKUP(E73,'datemar &amp; datesep kaf'!$C$5:$O$94,13,FALSE)</f>
        <v>1944-45</v>
      </c>
      <c r="E73" s="18">
        <f>LARGE('datemar &amp; datesep kaf'!$C$5:$C$94,'datemar &amp; datesep kaf rank'!$A73)</f>
        <v>1118.2452473220001</v>
      </c>
      <c r="F73" s="5" t="str">
        <f>VLOOKUP(G73,'datemar &amp; datesep kaf'!$D$5:$O$94,12,FALSE)</f>
        <v>1944-45</v>
      </c>
      <c r="G73" s="18">
        <f>LARGE('datemar &amp; datesep kaf'!$D$5:$D$94,'datemar &amp; datesep kaf rank'!$A73)</f>
        <v>1071.4531829609998</v>
      </c>
      <c r="H73" s="5" t="str">
        <f>VLOOKUP(I73,'datemar &amp; datesep kaf'!$E$5:$O$94,11,FALSE)</f>
        <v>1972-73</v>
      </c>
      <c r="I73" s="18">
        <f>LARGE('datemar &amp; datesep kaf'!$E$5:$E$94,'datemar &amp; datesep kaf rank'!$A73)</f>
        <v>972.00393049199999</v>
      </c>
      <c r="J73" s="5" t="str">
        <f>VLOOKUP(K73,'datemar &amp; datesep kaf'!$F$5:$O$94,10,FALSE)</f>
        <v>1932-33</v>
      </c>
      <c r="K73" s="18">
        <f>LARGE('datemar &amp; datesep kaf'!$F$5:$F$94,'datemar &amp; datesep kaf rank'!$A73)</f>
        <v>807.04459783499999</v>
      </c>
      <c r="L73" s="5" t="str">
        <f>VLOOKUP(M73,'datemar &amp; datesep kaf'!$G$5:$O$94,9,FALSE)</f>
        <v>2004-05</v>
      </c>
      <c r="M73" s="18">
        <f>LARGE('datemar &amp; datesep kaf'!$G$5:$G$94,'datemar &amp; datesep kaf rank'!$A73)</f>
        <v>613.41022493100002</v>
      </c>
      <c r="N73" s="5" t="str">
        <f>VLOOKUP(O73,'datemar &amp; datesep kaf'!$H$5:$O$94,8,FALSE)</f>
        <v>1935-36</v>
      </c>
      <c r="O73" s="18">
        <f>LARGE('datemar &amp; datesep kaf'!$H$5:$H$94,'datemar &amp; datesep kaf rank'!$A73)</f>
        <v>384.17453104799995</v>
      </c>
      <c r="P73" s="5" t="str">
        <f>VLOOKUP(Q73,'datemar &amp; datesep kaf'!$I$5:$O$94,7,FALSE)</f>
        <v>1933-34</v>
      </c>
      <c r="Q73" s="18">
        <f>LARGE('datemar &amp; datesep kaf'!$I$5:$I$94,'datemar &amp; datesep kaf rank'!$A73)</f>
        <v>1927.8663739859999</v>
      </c>
      <c r="R73" s="5" t="str">
        <f>VLOOKUP(S73,'datemar &amp; datesep kaf'!$J$5:$O$94,6,FALSE)</f>
        <v>1967-68</v>
      </c>
      <c r="S73" s="18">
        <f>LARGE('datemar &amp; datesep kaf'!$J$5:$J$94,'datemar &amp; datesep kaf rank'!$A73)</f>
        <v>1226.705408544</v>
      </c>
      <c r="T73" s="5" t="str">
        <f>VLOOKUP(U73,'datemar &amp; datesep kaf'!$K$5:$O$94,5,FALSE)</f>
        <v>2017-18</v>
      </c>
      <c r="U73" s="18">
        <f>LARGE('datemar &amp; datesep kaf'!$K$5:$K$94,'datemar &amp; datesep kaf rank'!$A73)</f>
        <v>431.20857887099999</v>
      </c>
      <c r="V73" s="5" t="str">
        <f>VLOOKUP(W73,'datemar &amp; datesep kaf'!$L$5:$O$94,4,FALSE)</f>
        <v>1965-66</v>
      </c>
      <c r="W73" s="18">
        <f>LARGE('datemar &amp; datesep kaf'!$L$5:$L$94,'datemar &amp; datesep kaf rank'!$A73)</f>
        <v>148.837680369</v>
      </c>
      <c r="X73" s="5" t="str">
        <f>VLOOKUP(Y73,'datemar &amp; datesep kaf'!$M$5:$O$94,3,FALSE)</f>
        <v>1978-79</v>
      </c>
      <c r="Y73" s="18">
        <f>LARGE('datemar &amp; datesep kaf'!$M$5:$M$94,'datemar &amp; datesep kaf rank'!$A73)</f>
        <v>68.310741239999999</v>
      </c>
      <c r="Z73" s="5" t="str">
        <f>VLOOKUP(AA73,'datemar &amp; datesep kaf'!$N$5:$O$94,2,FALSE)</f>
        <v>1942-43</v>
      </c>
      <c r="AA73" s="18">
        <f>LARGE('datemar &amp; datesep kaf'!$N$5:$N$94,'datemar &amp; datesep kaf rank'!$A73)</f>
        <v>33.798345840000003</v>
      </c>
    </row>
    <row r="74" spans="1:27" x14ac:dyDescent="0.2">
      <c r="A74" s="11">
        <v>69</v>
      </c>
      <c r="B74" s="5" t="str">
        <f>VLOOKUP(C74,'datemar &amp; datesep kaf'!$B$5:$O$94,14,FALSE)</f>
        <v>1972-73</v>
      </c>
      <c r="C74" s="18">
        <f>LARGE('datemar &amp; datesep kaf'!$B$5:$B$94,'datemar &amp; datesep kaf rank'!$A74)</f>
        <v>1154.818469091</v>
      </c>
      <c r="D74" s="5" t="str">
        <f>VLOOKUP(E74,'datemar &amp; datesep kaf'!$C$5:$O$94,13,FALSE)</f>
        <v>1972-73</v>
      </c>
      <c r="E74" s="18">
        <f>LARGE('datemar &amp; datesep kaf'!$C$5:$C$94,'datemar &amp; datesep kaf rank'!$A74)</f>
        <v>1102.4548346909999</v>
      </c>
      <c r="F74" s="5" t="str">
        <f>VLOOKUP(G74,'datemar &amp; datesep kaf'!$D$5:$O$94,12,FALSE)</f>
        <v>1965-66</v>
      </c>
      <c r="G74" s="18">
        <f>LARGE('datemar &amp; datesep kaf'!$D$5:$D$94,'datemar &amp; datesep kaf rank'!$A74)</f>
        <v>1048.748390424</v>
      </c>
      <c r="H74" s="5" t="str">
        <f>VLOOKUP(I74,'datemar &amp; datesep kaf'!$E$5:$O$94,11,FALSE)</f>
        <v>1992-93</v>
      </c>
      <c r="I74" s="18">
        <f>LARGE('datemar &amp; datesep kaf'!$E$5:$E$94,'datemar &amp; datesep kaf rank'!$A74)</f>
        <v>958.07798060100004</v>
      </c>
      <c r="J74" s="5" t="str">
        <f>VLOOKUP(K74,'datemar &amp; datesep kaf'!$F$5:$O$94,10,FALSE)</f>
        <v>1951-52</v>
      </c>
      <c r="K74" s="18">
        <f>LARGE('datemar &amp; datesep kaf'!$F$5:$F$94,'datemar &amp; datesep kaf rank'!$A74)</f>
        <v>799.10476342200002</v>
      </c>
      <c r="L74" s="5" t="str">
        <f>VLOOKUP(M74,'datemar &amp; datesep kaf'!$G$5:$O$94,9,FALSE)</f>
        <v>1974-75</v>
      </c>
      <c r="M74" s="18">
        <f>LARGE('datemar &amp; datesep kaf'!$G$5:$G$94,'datemar &amp; datesep kaf rank'!$A74)</f>
        <v>607.40030780099994</v>
      </c>
      <c r="N74" s="5" t="str">
        <f>VLOOKUP(O74,'datemar &amp; datesep kaf'!$H$5:$O$94,8,FALSE)</f>
        <v>1979-80</v>
      </c>
      <c r="O74" s="18">
        <f>LARGE('datemar &amp; datesep kaf'!$H$5:$H$94,'datemar &amp; datesep kaf rank'!$A74)</f>
        <v>382.45287822</v>
      </c>
      <c r="P74" s="5" t="str">
        <f>VLOOKUP(Q74,'datemar &amp; datesep kaf'!$I$5:$O$94,7,FALSE)</f>
        <v>1962-63</v>
      </c>
      <c r="Q74" s="18">
        <f>LARGE('datemar &amp; datesep kaf'!$I$5:$I$94,'datemar &amp; datesep kaf rank'!$A74)</f>
        <v>1830.539435487</v>
      </c>
      <c r="R74" s="5" t="str">
        <f>VLOOKUP(S74,'datemar &amp; datesep kaf'!$J$5:$O$94,6,FALSE)</f>
        <v>1994-95</v>
      </c>
      <c r="S74" s="18">
        <f>LARGE('datemar &amp; datesep kaf'!$J$5:$J$94,'datemar &amp; datesep kaf rank'!$A74)</f>
        <v>1160.774832504</v>
      </c>
      <c r="T74" s="5" t="str">
        <f>VLOOKUP(U74,'datemar &amp; datesep kaf'!$K$5:$O$94,5,FALSE)</f>
        <v>1957-58</v>
      </c>
      <c r="U74" s="18">
        <f>LARGE('datemar &amp; datesep kaf'!$K$5:$K$94,'datemar &amp; datesep kaf rank'!$A74)</f>
        <v>425.38114107299998</v>
      </c>
      <c r="V74" s="5" t="str">
        <f>VLOOKUP(W74,'datemar &amp; datesep kaf'!$L$5:$O$94,4,FALSE)</f>
        <v>1985-86</v>
      </c>
      <c r="W74" s="18">
        <f>LARGE('datemar &amp; datesep kaf'!$L$5:$L$94,'datemar &amp; datesep kaf rank'!$A74)</f>
        <v>148.613548146</v>
      </c>
      <c r="X74" s="5" t="str">
        <f>VLOOKUP(Y74,'datemar &amp; datesep kaf'!$M$5:$O$94,3,FALSE)</f>
        <v>1941-42</v>
      </c>
      <c r="Y74" s="18">
        <f>LARGE('datemar &amp; datesep kaf'!$M$5:$M$94,'datemar &amp; datesep kaf rank'!$A74)</f>
        <v>68.05090653900001</v>
      </c>
      <c r="Z74" s="5" t="str">
        <f>VLOOKUP(AA74,'datemar &amp; datesep kaf'!$N$5:$O$94,2,FALSE)</f>
        <v>1933-34</v>
      </c>
      <c r="AA74" s="18">
        <f>LARGE('datemar &amp; datesep kaf'!$N$5:$N$94,'datemar &amp; datesep kaf rank'!$A74)</f>
        <v>31.953717809999997</v>
      </c>
    </row>
    <row r="75" spans="1:27" x14ac:dyDescent="0.2">
      <c r="A75" s="11">
        <v>70</v>
      </c>
      <c r="B75" s="5" t="str">
        <f>VLOOKUP(C75,'datemar &amp; datesep kaf'!$B$5:$O$94,14,FALSE)</f>
        <v>1965-66</v>
      </c>
      <c r="C75" s="18">
        <f>LARGE('datemar &amp; datesep kaf'!$B$5:$B$94,'datemar &amp; datesep kaf rank'!$A75)</f>
        <v>1149.6475601939999</v>
      </c>
      <c r="D75" s="5" t="str">
        <f>VLOOKUP(E75,'datemar &amp; datesep kaf'!$C$5:$O$94,13,FALSE)</f>
        <v>1965-66</v>
      </c>
      <c r="E75" s="18">
        <f>LARGE('datemar &amp; datesep kaf'!$C$5:$C$94,'datemar &amp; datesep kaf rank'!$A75)</f>
        <v>1094.2492151639999</v>
      </c>
      <c r="F75" s="5" t="str">
        <f>VLOOKUP(G75,'datemar &amp; datesep kaf'!$D$5:$O$94,12,FALSE)</f>
        <v>1972-73</v>
      </c>
      <c r="G75" s="18">
        <f>LARGE('datemar &amp; datesep kaf'!$D$5:$D$94,'datemar &amp; datesep kaf rank'!$A75)</f>
        <v>1042.873349322</v>
      </c>
      <c r="H75" s="5" t="str">
        <f>VLOOKUP(I75,'datemar &amp; datesep kaf'!$E$5:$O$94,11,FALSE)</f>
        <v>1965-66</v>
      </c>
      <c r="I75" s="18">
        <f>LARGE('datemar &amp; datesep kaf'!$E$5:$E$94,'datemar &amp; datesep kaf rank'!$A75)</f>
        <v>949.61450984399994</v>
      </c>
      <c r="J75" s="5" t="str">
        <f>VLOOKUP(K75,'datemar &amp; datesep kaf'!$F$5:$O$94,10,FALSE)</f>
        <v>1979-80</v>
      </c>
      <c r="K75" s="18">
        <f>LARGE('datemar &amp; datesep kaf'!$F$5:$F$94,'datemar &amp; datesep kaf rank'!$A75)</f>
        <v>795.90939164099996</v>
      </c>
      <c r="L75" s="5" t="str">
        <f>VLOOKUP(M75,'datemar &amp; datesep kaf'!$G$5:$O$94,9,FALSE)</f>
        <v>1979-80</v>
      </c>
      <c r="M75" s="18">
        <f>LARGE('datemar &amp; datesep kaf'!$G$5:$G$94,'datemar &amp; datesep kaf rank'!$A75)</f>
        <v>604.25253932400005</v>
      </c>
      <c r="N75" s="5" t="str">
        <f>VLOOKUP(O75,'datemar &amp; datesep kaf'!$H$5:$O$94,8,FALSE)</f>
        <v>1975-76</v>
      </c>
      <c r="O75" s="18">
        <f>LARGE('datemar &amp; datesep kaf'!$H$5:$H$94,'datemar &amp; datesep kaf rank'!$A75)</f>
        <v>379.99337417999999</v>
      </c>
      <c r="P75" s="5" t="str">
        <f>VLOOKUP(Q75,'datemar &amp; datesep kaf'!$I$5:$O$94,7,FALSE)</f>
        <v>1930-31</v>
      </c>
      <c r="Q75" s="18">
        <f>LARGE('datemar &amp; datesep kaf'!$I$5:$I$94,'datemar &amp; datesep kaf rank'!$A75)</f>
        <v>1778.7807597419999</v>
      </c>
      <c r="R75" s="5" t="str">
        <f>VLOOKUP(S75,'datemar &amp; datesep kaf'!$J$5:$O$94,6,FALSE)</f>
        <v>1941-42</v>
      </c>
      <c r="S75" s="18">
        <f>LARGE('datemar &amp; datesep kaf'!$J$5:$J$94,'datemar &amp; datesep kaf rank'!$A75)</f>
        <v>1149.6019403609998</v>
      </c>
      <c r="T75" s="5" t="str">
        <f>VLOOKUP(U75,'datemar &amp; datesep kaf'!$K$5:$O$94,5,FALSE)</f>
        <v>1940-41</v>
      </c>
      <c r="U75" s="18">
        <f>LARGE('datemar &amp; datesep kaf'!$K$5:$K$94,'datemar &amp; datesep kaf rank'!$A75)</f>
        <v>405.24296000999999</v>
      </c>
      <c r="V75" s="5" t="str">
        <f>VLOOKUP(W75,'datemar &amp; datesep kaf'!$L$5:$O$94,4,FALSE)</f>
        <v>1929-30</v>
      </c>
      <c r="W75" s="18">
        <f>LARGE('datemar &amp; datesep kaf'!$L$5:$L$94,'datemar &amp; datesep kaf rank'!$A75)</f>
        <v>144.35900285099999</v>
      </c>
      <c r="X75" s="5" t="str">
        <f>VLOOKUP(Y75,'datemar &amp; datesep kaf'!$M$5:$O$94,3,FALSE)</f>
        <v>2013-14</v>
      </c>
      <c r="Y75" s="18">
        <f>LARGE('datemar &amp; datesep kaf'!$M$5:$M$94,'datemar &amp; datesep kaf rank'!$A75)</f>
        <v>67.582807383000002</v>
      </c>
      <c r="Z75" s="5" t="str">
        <f>VLOOKUP(AA75,'datemar &amp; datesep kaf'!$N$5:$O$94,2,FALSE)</f>
        <v>1962-63</v>
      </c>
      <c r="AA75" s="18">
        <f>LARGE('datemar &amp; datesep kaf'!$N$5:$N$94,'datemar &amp; datesep kaf rank'!$A75)</f>
        <v>30.644626949999999</v>
      </c>
    </row>
    <row r="76" spans="1:27" x14ac:dyDescent="0.2">
      <c r="A76" s="11">
        <v>71</v>
      </c>
      <c r="B76" s="5" t="str">
        <f>VLOOKUP(C76,'datemar &amp; datesep kaf'!$B$5:$O$94,14,FALSE)</f>
        <v>2007-08</v>
      </c>
      <c r="C76" s="18">
        <f>LARGE('datemar &amp; datesep kaf'!$B$5:$B$94,'datemar &amp; datesep kaf rank'!$A76)</f>
        <v>1104.0416114910001</v>
      </c>
      <c r="D76" s="5" t="str">
        <f>VLOOKUP(E76,'datemar &amp; datesep kaf'!$C$5:$O$94,13,FALSE)</f>
        <v>2007-08</v>
      </c>
      <c r="E76" s="18">
        <f>LARGE('datemar &amp; datesep kaf'!$C$5:$C$94,'datemar &amp; datesep kaf rank'!$A76)</f>
        <v>1087.499463351</v>
      </c>
      <c r="F76" s="5" t="str">
        <f>VLOOKUP(G76,'datemar &amp; datesep kaf'!$D$5:$O$94,12,FALSE)</f>
        <v>2007-08</v>
      </c>
      <c r="G76" s="18">
        <f>LARGE('datemar &amp; datesep kaf'!$D$5:$D$94,'datemar &amp; datesep kaf rank'!$A76)</f>
        <v>1024.228721922</v>
      </c>
      <c r="H76" s="5" t="str">
        <f>VLOOKUP(I76,'datemar &amp; datesep kaf'!$E$5:$O$94,11,FALSE)</f>
        <v>1979-80</v>
      </c>
      <c r="I76" s="18">
        <f>LARGE('datemar &amp; datesep kaf'!$E$5:$E$94,'datemar &amp; datesep kaf rank'!$A76)</f>
        <v>942.31136962200003</v>
      </c>
      <c r="J76" s="5" t="str">
        <f>VLOOKUP(K76,'datemar &amp; datesep kaf'!$F$5:$O$94,10,FALSE)</f>
        <v>1940-41</v>
      </c>
      <c r="K76" s="18">
        <f>LARGE('datemar &amp; datesep kaf'!$F$5:$F$94,'datemar &amp; datesep kaf rank'!$A76)</f>
        <v>795.81815197500009</v>
      </c>
      <c r="L76" s="5" t="str">
        <f>VLOOKUP(M76,'datemar &amp; datesep kaf'!$G$5:$O$94,9,FALSE)</f>
        <v>2007-08</v>
      </c>
      <c r="M76" s="18">
        <f>LARGE('datemar &amp; datesep kaf'!$G$5:$G$94,'datemar &amp; datesep kaf rank'!$A76)</f>
        <v>588.17849034000005</v>
      </c>
      <c r="N76" s="5" t="str">
        <f>VLOOKUP(O76,'datemar &amp; datesep kaf'!$H$5:$O$94,8,FALSE)</f>
        <v>1993-94</v>
      </c>
      <c r="O76" s="18">
        <f>LARGE('datemar &amp; datesep kaf'!$H$5:$H$94,'datemar &amp; datesep kaf rank'!$A76)</f>
        <v>379.009572564</v>
      </c>
      <c r="P76" s="5" t="str">
        <f>VLOOKUP(Q76,'datemar &amp; datesep kaf'!$I$5:$O$94,7,FALSE)</f>
        <v>1939-40</v>
      </c>
      <c r="Q76" s="18">
        <f>LARGE('datemar &amp; datesep kaf'!$I$5:$I$94,'datemar &amp; datesep kaf rank'!$A76)</f>
        <v>1775.66274333</v>
      </c>
      <c r="R76" s="5" t="str">
        <f>VLOOKUP(S76,'datemar &amp; datesep kaf'!$J$5:$O$94,6,FALSE)</f>
        <v>1962-63</v>
      </c>
      <c r="S76" s="18">
        <f>LARGE('datemar &amp; datesep kaf'!$J$5:$J$94,'datemar &amp; datesep kaf rank'!$A76)</f>
        <v>1083.4650833370001</v>
      </c>
      <c r="T76" s="5" t="str">
        <f>VLOOKUP(U76,'datemar &amp; datesep kaf'!$K$5:$O$94,5,FALSE)</f>
        <v>1962-63</v>
      </c>
      <c r="U76" s="18">
        <f>LARGE('datemar &amp; datesep kaf'!$K$5:$K$94,'datemar &amp; datesep kaf rank'!$A76)</f>
        <v>394.12758852599995</v>
      </c>
      <c r="V76" s="5" t="str">
        <f>VLOOKUP(W76,'datemar &amp; datesep kaf'!$L$5:$O$94,4,FALSE)</f>
        <v>2016-17</v>
      </c>
      <c r="W76" s="18">
        <f>LARGE('datemar &amp; datesep kaf'!$L$5:$L$94,'datemar &amp; datesep kaf rank'!$A76)</f>
        <v>143.97420947699999</v>
      </c>
      <c r="X76" s="5" t="str">
        <f>VLOOKUP(Y76,'datemar &amp; datesep kaf'!$M$5:$O$94,3,FALSE)</f>
        <v>1956-57</v>
      </c>
      <c r="Y76" s="18">
        <f>LARGE('datemar &amp; datesep kaf'!$M$5:$M$94,'datemar &amp; datesep kaf rank'!$A76)</f>
        <v>66.868757822999996</v>
      </c>
      <c r="Z76" s="5" t="str">
        <f>VLOOKUP(AA76,'datemar &amp; datesep kaf'!$N$5:$O$94,2,FALSE)</f>
        <v>2004-05</v>
      </c>
      <c r="AA76" s="18">
        <f>LARGE('datemar &amp; datesep kaf'!$N$5:$N$94,'datemar &amp; datesep kaf rank'!$A76)</f>
        <v>30.525618689999998</v>
      </c>
    </row>
    <row r="77" spans="1:27" x14ac:dyDescent="0.2">
      <c r="A77" s="11">
        <v>72</v>
      </c>
      <c r="B77" s="5" t="str">
        <f>VLOOKUP(C77,'datemar &amp; datesep kaf'!$B$5:$O$94,14,FALSE)</f>
        <v>1978-79</v>
      </c>
      <c r="C77" s="18">
        <f>LARGE('datemar &amp; datesep kaf'!$B$5:$B$94,'datemar &amp; datesep kaf rank'!$A77)</f>
        <v>1090.066074825</v>
      </c>
      <c r="D77" s="5" t="str">
        <f>VLOOKUP(E77,'datemar &amp; datesep kaf'!$C$5:$O$94,13,FALSE)</f>
        <v>1979-80</v>
      </c>
      <c r="E77" s="18">
        <f>LARGE('datemar &amp; datesep kaf'!$C$5:$C$94,'datemar &amp; datesep kaf rank'!$A77)</f>
        <v>1053.6594646199999</v>
      </c>
      <c r="F77" s="5" t="str">
        <f>VLOOKUP(G77,'datemar &amp; datesep kaf'!$D$5:$O$94,12,FALSE)</f>
        <v>1979-80</v>
      </c>
      <c r="G77" s="18">
        <f>LARGE('datemar &amp; datesep kaf'!$D$5:$D$94,'datemar &amp; datesep kaf rank'!$A77)</f>
        <v>995.98409488200002</v>
      </c>
      <c r="H77" s="5" t="str">
        <f>VLOOKUP(I77,'datemar &amp; datesep kaf'!$E$5:$O$94,11,FALSE)</f>
        <v>1961-62</v>
      </c>
      <c r="I77" s="18">
        <f>LARGE('datemar &amp; datesep kaf'!$E$5:$E$94,'datemar &amp; datesep kaf rank'!$A77)</f>
        <v>927.83798173500008</v>
      </c>
      <c r="J77" s="5" t="str">
        <f>VLOOKUP(K77,'datemar &amp; datesep kaf'!$F$5:$O$94,10,FALSE)</f>
        <v>1972-73</v>
      </c>
      <c r="K77" s="18">
        <f>LARGE('datemar &amp; datesep kaf'!$F$5:$F$94,'datemar &amp; datesep kaf rank'!$A77)</f>
        <v>792.21418516799997</v>
      </c>
      <c r="L77" s="5" t="str">
        <f>VLOOKUP(M77,'datemar &amp; datesep kaf'!$G$5:$O$94,9,FALSE)</f>
        <v>1930-31</v>
      </c>
      <c r="M77" s="18">
        <f>LARGE('datemar &amp; datesep kaf'!$G$5:$G$94,'datemar &amp; datesep kaf rank'!$A77)</f>
        <v>587.56559780099997</v>
      </c>
      <c r="N77" s="5" t="str">
        <f>VLOOKUP(O77,'datemar &amp; datesep kaf'!$H$5:$O$94,8,FALSE)</f>
        <v>1980-81</v>
      </c>
      <c r="O77" s="18">
        <f>LARGE('datemar &amp; datesep kaf'!$H$5:$H$94,'datemar &amp; datesep kaf rank'!$A77)</f>
        <v>374.275027287</v>
      </c>
      <c r="P77" s="5" t="str">
        <f>VLOOKUP(Q77,'datemar &amp; datesep kaf'!$I$5:$O$94,7,FALSE)</f>
        <v>1987-88</v>
      </c>
      <c r="Q77" s="18">
        <f>LARGE('datemar &amp; datesep kaf'!$I$5:$I$94,'datemar &amp; datesep kaf rank'!$A77)</f>
        <v>1762.1791074719999</v>
      </c>
      <c r="R77" s="5" t="str">
        <f>VLOOKUP(S77,'datemar &amp; datesep kaf'!$J$5:$O$94,6,FALSE)</f>
        <v>1985-86</v>
      </c>
      <c r="S77" s="18">
        <f>LARGE('datemar &amp; datesep kaf'!$J$5:$J$94,'datemar &amp; datesep kaf rank'!$A77)</f>
        <v>1037.9801263649999</v>
      </c>
      <c r="T77" s="5" t="str">
        <f>VLOOKUP(U77,'datemar &amp; datesep kaf'!$K$5:$O$94,5,FALSE)</f>
        <v>1985-86</v>
      </c>
      <c r="U77" s="18">
        <f>LARGE('datemar &amp; datesep kaf'!$K$5:$K$94,'datemar &amp; datesep kaf rank'!$A77)</f>
        <v>384.428415336</v>
      </c>
      <c r="V77" s="5" t="str">
        <f>VLOOKUP(W77,'datemar &amp; datesep kaf'!$L$5:$O$94,4,FALSE)</f>
        <v>1991-92</v>
      </c>
      <c r="W77" s="18">
        <f>LARGE('datemar &amp; datesep kaf'!$L$5:$L$94,'datemar &amp; datesep kaf rank'!$A77)</f>
        <v>142.809912</v>
      </c>
      <c r="X77" s="5" t="str">
        <f>VLOOKUP(Y77,'datemar &amp; datesep kaf'!$M$5:$O$94,3,FALSE)</f>
        <v>1933-34</v>
      </c>
      <c r="Y77" s="18">
        <f>LARGE('datemar &amp; datesep kaf'!$M$5:$M$94,'datemar &amp; datesep kaf rank'!$A77)</f>
        <v>64.234708335000008</v>
      </c>
      <c r="Z77" s="5" t="str">
        <f>VLOOKUP(AA77,'datemar &amp; datesep kaf'!$N$5:$O$94,2,FALSE)</f>
        <v>1957-58</v>
      </c>
      <c r="AA77" s="18">
        <f>LARGE('datemar &amp; datesep kaf'!$N$5:$N$94,'datemar &amp; datesep kaf rank'!$A77)</f>
        <v>28.799998919999997</v>
      </c>
    </row>
    <row r="78" spans="1:27" x14ac:dyDescent="0.2">
      <c r="A78" s="11">
        <v>73</v>
      </c>
      <c r="B78" s="5" t="str">
        <f>VLOOKUP(C78,'datemar &amp; datesep kaf'!$B$5:$O$94,14,FALSE)</f>
        <v>1979-80</v>
      </c>
      <c r="C78" s="18">
        <f>LARGE('datemar &amp; datesep kaf'!$B$5:$B$94,'datemar &amp; datesep kaf rank'!$A78)</f>
        <v>1088.76690132</v>
      </c>
      <c r="D78" s="5" t="str">
        <f>VLOOKUP(E78,'datemar &amp; datesep kaf'!$C$5:$O$94,13,FALSE)</f>
        <v>1961-62</v>
      </c>
      <c r="E78" s="18">
        <f>LARGE('datemar &amp; datesep kaf'!$C$5:$C$94,'datemar &amp; datesep kaf rank'!$A78)</f>
        <v>1045.382440137</v>
      </c>
      <c r="F78" s="5" t="str">
        <f>VLOOKUP(G78,'datemar &amp; datesep kaf'!$D$5:$O$94,12,FALSE)</f>
        <v>1961-62</v>
      </c>
      <c r="G78" s="18">
        <f>LARGE('datemar &amp; datesep kaf'!$D$5:$D$94,'datemar &amp; datesep kaf rank'!$A78)</f>
        <v>989.30574802499996</v>
      </c>
      <c r="H78" s="5" t="str">
        <f>VLOOKUP(I78,'datemar &amp; datesep kaf'!$E$5:$O$94,11,FALSE)</f>
        <v>2007-08</v>
      </c>
      <c r="I78" s="18">
        <f>LARGE('datemar &amp; datesep kaf'!$E$5:$E$94,'datemar &amp; datesep kaf rank'!$A78)</f>
        <v>924.023767002</v>
      </c>
      <c r="J78" s="5" t="str">
        <f>VLOOKUP(K78,'datemar &amp; datesep kaf'!$F$5:$O$94,10,FALSE)</f>
        <v>1974-75</v>
      </c>
      <c r="K78" s="18">
        <f>LARGE('datemar &amp; datesep kaf'!$F$5:$F$94,'datemar &amp; datesep kaf rank'!$A78)</f>
        <v>780.42641701499997</v>
      </c>
      <c r="L78" s="5" t="str">
        <f>VLOOKUP(M78,'datemar &amp; datesep kaf'!$G$5:$O$94,9,FALSE)</f>
        <v>1938-39</v>
      </c>
      <c r="M78" s="18">
        <f>LARGE('datemar &amp; datesep kaf'!$G$5:$G$94,'datemar &amp; datesep kaf rank'!$A78)</f>
        <v>581.99799470400001</v>
      </c>
      <c r="N78" s="5" t="str">
        <f>VLOOKUP(O78,'datemar &amp; datesep kaf'!$H$5:$O$94,8,FALSE)</f>
        <v>1952-53</v>
      </c>
      <c r="O78" s="18">
        <f>LARGE('datemar &amp; datesep kaf'!$H$5:$H$94,'datemar &amp; datesep kaf rank'!$A78)</f>
        <v>365.85122595000001</v>
      </c>
      <c r="P78" s="5" t="str">
        <f>VLOOKUP(Q78,'datemar &amp; datesep kaf'!$I$5:$O$94,7,FALSE)</f>
        <v>1928-29</v>
      </c>
      <c r="Q78" s="18">
        <f>LARGE('datemar &amp; datesep kaf'!$I$5:$I$94,'datemar &amp; datesep kaf rank'!$A78)</f>
        <v>1739.0796042059999</v>
      </c>
      <c r="R78" s="5" t="str">
        <f>VLOOKUP(S78,'datemar &amp; datesep kaf'!$J$5:$O$94,6,FALSE)</f>
        <v>2000-01</v>
      </c>
      <c r="S78" s="18">
        <f>LARGE('datemar &amp; datesep kaf'!$J$5:$J$94,'datemar &amp; datesep kaf rank'!$A78)</f>
        <v>1009.929879483</v>
      </c>
      <c r="T78" s="5" t="str">
        <f>VLOOKUP(U78,'datemar &amp; datesep kaf'!$K$5:$O$94,5,FALSE)</f>
        <v>2002-03</v>
      </c>
      <c r="U78" s="18">
        <f>LARGE('datemar &amp; datesep kaf'!$K$5:$K$94,'datemar &amp; datesep kaf rank'!$A78)</f>
        <v>382.901142666</v>
      </c>
      <c r="V78" s="5" t="str">
        <f>VLOOKUP(W78,'datemar &amp; datesep kaf'!$L$5:$O$94,4,FALSE)</f>
        <v>1939-40</v>
      </c>
      <c r="W78" s="18">
        <f>LARGE('datemar &amp; datesep kaf'!$L$5:$L$94,'datemar &amp; datesep kaf rank'!$A78)</f>
        <v>140.17189557</v>
      </c>
      <c r="X78" s="5" t="str">
        <f>VLOOKUP(Y78,'datemar &amp; datesep kaf'!$M$5:$O$94,3,FALSE)</f>
        <v>2005-06</v>
      </c>
      <c r="Y78" s="18">
        <f>LARGE('datemar &amp; datesep kaf'!$M$5:$M$94,'datemar &amp; datesep kaf rank'!$A78)</f>
        <v>62.925617474999996</v>
      </c>
      <c r="Z78" s="5" t="str">
        <f>VLOOKUP(AA78,'datemar &amp; datesep kaf'!$N$5:$O$94,2,FALSE)</f>
        <v>1957-58</v>
      </c>
      <c r="AA78" s="18">
        <f>LARGE('datemar &amp; datesep kaf'!$N$5:$N$94,'datemar &amp; datesep kaf rank'!$A78)</f>
        <v>28.799998919999997</v>
      </c>
    </row>
    <row r="79" spans="1:27" x14ac:dyDescent="0.2">
      <c r="A79" s="11">
        <v>74</v>
      </c>
      <c r="B79" s="5" t="str">
        <f>VLOOKUP(C79,'datemar &amp; datesep kaf'!$B$5:$O$94,14,FALSE)</f>
        <v>1961-62</v>
      </c>
      <c r="C79" s="18">
        <f>LARGE('datemar &amp; datesep kaf'!$B$5:$B$94,'datemar &amp; datesep kaf rank'!$A79)</f>
        <v>1072.278306897</v>
      </c>
      <c r="D79" s="5" t="str">
        <f>VLOOKUP(E79,'datemar &amp; datesep kaf'!$C$5:$O$94,13,FALSE)</f>
        <v>1978-79</v>
      </c>
      <c r="E79" s="18">
        <f>LARGE('datemar &amp; datesep kaf'!$C$5:$C$94,'datemar &amp; datesep kaf rank'!$A79)</f>
        <v>1030.323928305</v>
      </c>
      <c r="F79" s="5" t="str">
        <f>VLOOKUP(G79,'datemar &amp; datesep kaf'!$D$5:$O$94,12,FALSE)</f>
        <v>1974-75</v>
      </c>
      <c r="G79" s="18">
        <f>LARGE('datemar &amp; datesep kaf'!$D$5:$D$94,'datemar &amp; datesep kaf rank'!$A79)</f>
        <v>971.95632718799993</v>
      </c>
      <c r="H79" s="5" t="str">
        <f>VLOOKUP(I79,'datemar &amp; datesep kaf'!$E$5:$O$94,11,FALSE)</f>
        <v>1978-79</v>
      </c>
      <c r="I79" s="18">
        <f>LARGE('datemar &amp; datesep kaf'!$E$5:$E$94,'datemar &amp; datesep kaf rank'!$A79)</f>
        <v>907.04327177100004</v>
      </c>
      <c r="J79" s="5" t="str">
        <f>VLOOKUP(K79,'datemar &amp; datesep kaf'!$F$5:$O$94,10,FALSE)</f>
        <v>1941-42</v>
      </c>
      <c r="K79" s="18">
        <f>LARGE('datemar &amp; datesep kaf'!$F$5:$F$94,'datemar &amp; datesep kaf rank'!$A79)</f>
        <v>756.07137660600006</v>
      </c>
      <c r="L79" s="5" t="str">
        <f>VLOOKUP(M79,'datemar &amp; datesep kaf'!$G$5:$O$94,9,FALSE)</f>
        <v>1941-42</v>
      </c>
      <c r="M79" s="18">
        <f>LARGE('datemar &amp; datesep kaf'!$G$5:$G$94,'datemar &amp; datesep kaf rank'!$A79)</f>
        <v>555.06840893699996</v>
      </c>
      <c r="N79" s="5" t="str">
        <f>VLOOKUP(O79,'datemar &amp; datesep kaf'!$H$5:$O$94,8,FALSE)</f>
        <v>1947-48</v>
      </c>
      <c r="O79" s="18">
        <f>LARGE('datemar &amp; datesep kaf'!$H$5:$H$94,'datemar &amp; datesep kaf rank'!$A79)</f>
        <v>352.07800332599999</v>
      </c>
      <c r="P79" s="5" t="str">
        <f>VLOOKUP(Q79,'datemar &amp; datesep kaf'!$I$5:$O$94,7,FALSE)</f>
        <v>1985-86</v>
      </c>
      <c r="Q79" s="18">
        <f>LARGE('datemar &amp; datesep kaf'!$I$5:$I$94,'datemar &amp; datesep kaf rank'!$A79)</f>
        <v>1736.7966290849999</v>
      </c>
      <c r="R79" s="5" t="str">
        <f>VLOOKUP(S79,'datemar &amp; datesep kaf'!$J$5:$O$94,6,FALSE)</f>
        <v>2006-07</v>
      </c>
      <c r="S79" s="18">
        <f>LARGE('datemar &amp; datesep kaf'!$J$5:$J$94,'datemar &amp; datesep kaf rank'!$A79)</f>
        <v>962.40988126499997</v>
      </c>
      <c r="T79" s="5" t="str">
        <f>VLOOKUP(U79,'datemar &amp; datesep kaf'!$K$5:$O$94,5,FALSE)</f>
        <v>1938-39</v>
      </c>
      <c r="U79" s="18">
        <f>LARGE('datemar &amp; datesep kaf'!$K$5:$K$94,'datemar &amp; datesep kaf rank'!$A79)</f>
        <v>380.65982043600002</v>
      </c>
      <c r="V79" s="5" t="str">
        <f>VLOOKUP(W79,'datemar &amp; datesep kaf'!$L$5:$O$94,4,FALSE)</f>
        <v>1962-63</v>
      </c>
      <c r="W79" s="18">
        <f>LARGE('datemar &amp; datesep kaf'!$L$5:$L$94,'datemar &amp; datesep kaf rank'!$A79)</f>
        <v>138.61685430599999</v>
      </c>
      <c r="X79" s="5" t="str">
        <f>VLOOKUP(Y79,'datemar &amp; datesep kaf'!$M$5:$O$94,3,FALSE)</f>
        <v>1960-61</v>
      </c>
      <c r="Y79" s="18">
        <f>LARGE('datemar &amp; datesep kaf'!$M$5:$M$94,'datemar &amp; datesep kaf rank'!$A79)</f>
        <v>62.005286931000001</v>
      </c>
      <c r="Z79" s="5" t="str">
        <f>VLOOKUP(AA79,'datemar &amp; datesep kaf'!$N$5:$O$94,2,FALSE)</f>
        <v>1941-42</v>
      </c>
      <c r="AA79" s="18">
        <f>LARGE('datemar &amp; datesep kaf'!$N$5:$N$94,'datemar &amp; datesep kaf rank'!$A79)</f>
        <v>28.145453490000001</v>
      </c>
    </row>
    <row r="80" spans="1:27" x14ac:dyDescent="0.2">
      <c r="A80" s="11">
        <v>75</v>
      </c>
      <c r="B80" s="5" t="str">
        <f>VLOOKUP(C80,'datemar &amp; datesep kaf'!$B$5:$O$94,14,FALSE)</f>
        <v>1974-75</v>
      </c>
      <c r="C80" s="18">
        <f>LARGE('datemar &amp; datesep kaf'!$B$5:$B$94,'datemar &amp; datesep kaf rank'!$A80)</f>
        <v>1069.334835933</v>
      </c>
      <c r="D80" s="5" t="str">
        <f>VLOOKUP(E80,'datemar &amp; datesep kaf'!$C$5:$O$94,13,FALSE)</f>
        <v>1974-75</v>
      </c>
      <c r="E80" s="18">
        <f>LARGE('datemar &amp; datesep kaf'!$C$5:$C$94,'datemar &amp; datesep kaf rank'!$A80)</f>
        <v>1026.3728540730001</v>
      </c>
      <c r="F80" s="5" t="str">
        <f>VLOOKUP(G80,'datemar &amp; datesep kaf'!$D$5:$O$94,12,FALSE)</f>
        <v>1978-79</v>
      </c>
      <c r="G80" s="18">
        <f>LARGE('datemar &amp; datesep kaf'!$D$5:$D$94,'datemar &amp; datesep kaf rank'!$A80)</f>
        <v>969.82012892099999</v>
      </c>
      <c r="H80" s="5" t="str">
        <f>VLOOKUP(I80,'datemar &amp; datesep kaf'!$E$5:$O$94,11,FALSE)</f>
        <v>1974-75</v>
      </c>
      <c r="I80" s="18">
        <f>LARGE('datemar &amp; datesep kaf'!$E$5:$E$94,'datemar &amp; datesep kaf rank'!$A80)</f>
        <v>879.605917428</v>
      </c>
      <c r="J80" s="5" t="str">
        <f>VLOOKUP(K80,'datemar &amp; datesep kaf'!$F$5:$O$94,10,FALSE)</f>
        <v>2007-08</v>
      </c>
      <c r="K80" s="18">
        <f>LARGE('datemar &amp; datesep kaf'!$F$5:$F$94,'datemar &amp; datesep kaf rank'!$A80)</f>
        <v>730.27633625099998</v>
      </c>
      <c r="L80" s="5" t="str">
        <f>VLOOKUP(M80,'datemar &amp; datesep kaf'!$G$5:$O$94,9,FALSE)</f>
        <v>1932-33</v>
      </c>
      <c r="M80" s="18">
        <f>LARGE('datemar &amp; datesep kaf'!$G$5:$G$94,'datemar &amp; datesep kaf rank'!$A80)</f>
        <v>539.75799628800007</v>
      </c>
      <c r="N80" s="5" t="str">
        <f>VLOOKUP(O80,'datemar &amp; datesep kaf'!$H$5:$O$94,8,FALSE)</f>
        <v>1940-41</v>
      </c>
      <c r="O80" s="18">
        <f>LARGE('datemar &amp; datesep kaf'!$H$5:$H$94,'datemar &amp; datesep kaf rank'!$A80)</f>
        <v>334.67701224299998</v>
      </c>
      <c r="P80" s="5" t="str">
        <f>VLOOKUP(Q80,'datemar &amp; datesep kaf'!$I$5:$O$94,7,FALSE)</f>
        <v>1994-95</v>
      </c>
      <c r="Q80" s="18">
        <f>LARGE('datemar &amp; datesep kaf'!$I$5:$I$94,'datemar &amp; datesep kaf rank'!$A80)</f>
        <v>1729.693819434</v>
      </c>
      <c r="R80" s="5" t="str">
        <f>VLOOKUP(S80,'datemar &amp; datesep kaf'!$J$5:$O$94,6,FALSE)</f>
        <v>1930-31</v>
      </c>
      <c r="S80" s="18">
        <f>LARGE('datemar &amp; datesep kaf'!$J$5:$J$94,'datemar &amp; datesep kaf rank'!$A80)</f>
        <v>936.14277481199997</v>
      </c>
      <c r="T80" s="5" t="str">
        <f>VLOOKUP(U80,'datemar &amp; datesep kaf'!$K$5:$O$94,5,FALSE)</f>
        <v>1929-30</v>
      </c>
      <c r="U80" s="18">
        <f>LARGE('datemar &amp; datesep kaf'!$K$5:$K$94,'datemar &amp; datesep kaf rank'!$A80)</f>
        <v>366.130895361</v>
      </c>
      <c r="V80" s="5" t="str">
        <f>VLOOKUP(W80,'datemar &amp; datesep kaf'!$L$5:$O$94,4,FALSE)</f>
        <v>1957-58</v>
      </c>
      <c r="W80" s="18">
        <f>LARGE('datemar &amp; datesep kaf'!$L$5:$L$94,'datemar &amp; datesep kaf rank'!$A80)</f>
        <v>135.35801145299999</v>
      </c>
      <c r="X80" s="5" t="str">
        <f>VLOOKUP(Y80,'datemar &amp; datesep kaf'!$M$5:$O$94,3,FALSE)</f>
        <v>1962-63</v>
      </c>
      <c r="Y80" s="18">
        <f>LARGE('datemar &amp; datesep kaf'!$M$5:$M$94,'datemar &amp; datesep kaf rank'!$A80)</f>
        <v>61.572890252999997</v>
      </c>
      <c r="Z80" s="5" t="str">
        <f>VLOOKUP(AA80,'datemar &amp; datesep kaf'!$N$5:$O$94,2,FALSE)</f>
        <v>1966-67</v>
      </c>
      <c r="AA80" s="18">
        <f>LARGE('datemar &amp; datesep kaf'!$N$5:$N$94,'datemar &amp; datesep kaf rank'!$A80)</f>
        <v>27.847932840000002</v>
      </c>
    </row>
    <row r="81" spans="1:27" x14ac:dyDescent="0.2">
      <c r="A81" s="11">
        <v>76</v>
      </c>
      <c r="B81" s="5" t="str">
        <f>VLOOKUP(C81,'datemar &amp; datesep kaf'!$B$5:$O$94,14,FALSE)</f>
        <v>1954-55</v>
      </c>
      <c r="C81" s="18">
        <f>LARGE('datemar &amp; datesep kaf'!$B$5:$B$94,'datemar &amp; datesep kaf rank'!$A81)</f>
        <v>985.82475641999997</v>
      </c>
      <c r="D81" s="5" t="str">
        <f>VLOOKUP(E81,'datemar &amp; datesep kaf'!$C$5:$O$94,13,FALSE)</f>
        <v>1938-39</v>
      </c>
      <c r="E81" s="18">
        <f>LARGE('datemar &amp; datesep kaf'!$C$5:$C$94,'datemar &amp; datesep kaf rank'!$A81)</f>
        <v>923.2621141379999</v>
      </c>
      <c r="F81" s="5" t="str">
        <f>VLOOKUP(G81,'datemar &amp; datesep kaf'!$D$5:$O$94,12,FALSE)</f>
        <v>1938-39</v>
      </c>
      <c r="G81" s="18">
        <f>LARGE('datemar &amp; datesep kaf'!$D$5:$D$94,'datemar &amp; datesep kaf rank'!$A81)</f>
        <v>864.60294278399999</v>
      </c>
      <c r="H81" s="5" t="str">
        <f>VLOOKUP(I81,'datemar &amp; datesep kaf'!$E$5:$O$94,11,FALSE)</f>
        <v>1938-39</v>
      </c>
      <c r="I81" s="18">
        <f>LARGE('datemar &amp; datesep kaf'!$E$5:$E$94,'datemar &amp; datesep kaf rank'!$A81)</f>
        <v>798.4343502239999</v>
      </c>
      <c r="J81" s="5" t="str">
        <f>VLOOKUP(K81,'datemar &amp; datesep kaf'!$F$5:$O$94,10,FALSE)</f>
        <v>1938-39</v>
      </c>
      <c r="K81" s="18">
        <f>LARGE('datemar &amp; datesep kaf'!$F$5:$F$94,'datemar &amp; datesep kaf rank'!$A81)</f>
        <v>704.35832069399999</v>
      </c>
      <c r="L81" s="5" t="str">
        <f>VLOOKUP(M81,'datemar &amp; datesep kaf'!$G$5:$O$94,9,FALSE)</f>
        <v>1940-41</v>
      </c>
      <c r="M81" s="18">
        <f>LARGE('datemar &amp; datesep kaf'!$G$5:$G$94,'datemar &amp; datesep kaf rank'!$A81)</f>
        <v>538.55402939100009</v>
      </c>
      <c r="N81" s="5" t="str">
        <f>VLOOKUP(O81,'datemar &amp; datesep kaf'!$H$5:$O$94,8,FALSE)</f>
        <v>2004-05</v>
      </c>
      <c r="O81" s="18">
        <f>LARGE('datemar &amp; datesep kaf'!$H$5:$H$94,'datemar &amp; datesep kaf rank'!$A81)</f>
        <v>333.447260223</v>
      </c>
      <c r="P81" s="5" t="str">
        <f>VLOOKUP(Q81,'datemar &amp; datesep kaf'!$I$5:$O$94,7,FALSE)</f>
        <v>2006-07</v>
      </c>
      <c r="Q81" s="18">
        <f>LARGE('datemar &amp; datesep kaf'!$I$5:$I$94,'datemar &amp; datesep kaf rank'!$A81)</f>
        <v>1693.5966307049998</v>
      </c>
      <c r="R81" s="5" t="str">
        <f>VLOOKUP(S81,'datemar &amp; datesep kaf'!$J$5:$O$94,6,FALSE)</f>
        <v>2002-03</v>
      </c>
      <c r="S81" s="18">
        <f>LARGE('datemar &amp; datesep kaf'!$J$5:$J$94,'datemar &amp; datesep kaf rank'!$A81)</f>
        <v>915.56823012900009</v>
      </c>
      <c r="T81" s="5" t="str">
        <f>VLOOKUP(U81,'datemar &amp; datesep kaf'!$K$5:$O$94,5,FALSE)</f>
        <v>2004-05</v>
      </c>
      <c r="U81" s="18">
        <f>LARGE('datemar &amp; datesep kaf'!$K$5:$K$94,'datemar &amp; datesep kaf rank'!$A81)</f>
        <v>338.75304514800001</v>
      </c>
      <c r="V81" s="5" t="str">
        <f>VLOOKUP(W81,'datemar &amp; datesep kaf'!$L$5:$O$94,4,FALSE)</f>
        <v>1976-77</v>
      </c>
      <c r="W81" s="18">
        <f>LARGE('datemar &amp; datesep kaf'!$L$5:$L$94,'datemar &amp; datesep kaf rank'!$A81)</f>
        <v>128.76098690699999</v>
      </c>
      <c r="X81" s="5" t="str">
        <f>VLOOKUP(Y81,'datemar &amp; datesep kaf'!$M$5:$O$94,3,FALSE)</f>
        <v>2016-17</v>
      </c>
      <c r="Y81" s="18">
        <f>LARGE('datemar &amp; datesep kaf'!$M$5:$M$94,'datemar &amp; datesep kaf rank'!$A81)</f>
        <v>60.719997722999999</v>
      </c>
      <c r="Z81" s="5" t="str">
        <f>VLOOKUP(AA81,'datemar &amp; datesep kaf'!$N$5:$O$94,2,FALSE)</f>
        <v>2011-12</v>
      </c>
      <c r="AA81" s="18">
        <f>LARGE('datemar &amp; datesep kaf'!$N$5:$N$94,'datemar &amp; datesep kaf rank'!$A81)</f>
        <v>27.074379150000002</v>
      </c>
    </row>
    <row r="82" spans="1:27" x14ac:dyDescent="0.2">
      <c r="A82" s="11">
        <v>77</v>
      </c>
      <c r="B82" s="5" t="str">
        <f>VLOOKUP(C82,'datemar &amp; datesep kaf'!$B$5:$O$94,14,FALSE)</f>
        <v>1938-39</v>
      </c>
      <c r="C82" s="18">
        <f>LARGE('datemar &amp; datesep kaf'!$B$5:$B$94,'datemar &amp; datesep kaf rank'!$A82)</f>
        <v>968.24723641799994</v>
      </c>
      <c r="D82" s="5" t="str">
        <f>VLOOKUP(E82,'datemar &amp; datesep kaf'!$C$5:$O$94,13,FALSE)</f>
        <v>1954-55</v>
      </c>
      <c r="E82" s="18">
        <f>LARGE('datemar &amp; datesep kaf'!$C$5:$C$94,'datemar &amp; datesep kaf rank'!$A82)</f>
        <v>914.77682519999996</v>
      </c>
      <c r="F82" s="5" t="str">
        <f>VLOOKUP(G82,'datemar &amp; datesep kaf'!$D$5:$O$94,12,FALSE)</f>
        <v>1954-55</v>
      </c>
      <c r="G82" s="18">
        <f>LARGE('datemar &amp; datesep kaf'!$D$5:$D$94,'datemar &amp; datesep kaf rank'!$A82)</f>
        <v>814.98244877699995</v>
      </c>
      <c r="H82" s="5" t="str">
        <f>VLOOKUP(I82,'datemar &amp; datesep kaf'!$E$5:$O$94,11,FALSE)</f>
        <v>1993-94</v>
      </c>
      <c r="I82" s="18">
        <f>LARGE('datemar &amp; datesep kaf'!$E$5:$E$94,'datemar &amp; datesep kaf rank'!$A82)</f>
        <v>747.03269925899997</v>
      </c>
      <c r="J82" s="5" t="str">
        <f>VLOOKUP(K82,'datemar &amp; datesep kaf'!$F$5:$O$94,10,FALSE)</f>
        <v>1930-31</v>
      </c>
      <c r="K82" s="18">
        <f>LARGE('datemar &amp; datesep kaf'!$F$5:$F$94,'datemar &amp; datesep kaf rank'!$A82)</f>
        <v>671.68063596899992</v>
      </c>
      <c r="L82" s="5" t="str">
        <f>VLOOKUP(M82,'datemar &amp; datesep kaf'!$G$5:$O$94,9,FALSE)</f>
        <v>1987-88</v>
      </c>
      <c r="M82" s="18">
        <f>LARGE('datemar &amp; datesep kaf'!$G$5:$G$94,'datemar &amp; datesep kaf rank'!$A82)</f>
        <v>525.78245962200003</v>
      </c>
      <c r="N82" s="5" t="str">
        <f>VLOOKUP(O82,'datemar &amp; datesep kaf'!$H$5:$O$94,8,FALSE)</f>
        <v>1961-62</v>
      </c>
      <c r="O82" s="18">
        <f>LARGE('datemar &amp; datesep kaf'!$H$5:$H$94,'datemar &amp; datesep kaf rank'!$A82)</f>
        <v>329.08164055200001</v>
      </c>
      <c r="P82" s="5" t="str">
        <f>VLOOKUP(Q82,'datemar &amp; datesep kaf'!$I$5:$O$94,7,FALSE)</f>
        <v>1967-68</v>
      </c>
      <c r="Q82" s="18">
        <f>LARGE('datemar &amp; datesep kaf'!$I$5:$I$94,'datemar &amp; datesep kaf rank'!$A82)</f>
        <v>1683.8161352039999</v>
      </c>
      <c r="R82" s="5" t="str">
        <f>VLOOKUP(S82,'datemar &amp; datesep kaf'!$J$5:$O$94,6,FALSE)</f>
        <v>1939-40</v>
      </c>
      <c r="S82" s="18">
        <f>LARGE('datemar &amp; datesep kaf'!$J$5:$J$94,'datemar &amp; datesep kaf rank'!$A82)</f>
        <v>906.60492467999995</v>
      </c>
      <c r="T82" s="5" t="str">
        <f>VLOOKUP(U82,'datemar &amp; datesep kaf'!$K$5:$O$94,5,FALSE)</f>
        <v>1987-88</v>
      </c>
      <c r="U82" s="18">
        <f>LARGE('datemar &amp; datesep kaf'!$K$5:$K$94,'datemar &amp; datesep kaf rank'!$A82)</f>
        <v>338.18775591299999</v>
      </c>
      <c r="V82" s="5" t="str">
        <f>VLOOKUP(W82,'datemar &amp; datesep kaf'!$L$5:$O$94,4,FALSE)</f>
        <v>2004-05</v>
      </c>
      <c r="W82" s="18">
        <f>LARGE('datemar &amp; datesep kaf'!$L$5:$L$94,'datemar &amp; datesep kaf rank'!$A82)</f>
        <v>128.16792907800001</v>
      </c>
      <c r="X82" s="5" t="str">
        <f>VLOOKUP(Y82,'datemar &amp; datesep kaf'!$M$5:$O$94,3,FALSE)</f>
        <v>1966-67</v>
      </c>
      <c r="Y82" s="18">
        <f>LARGE('datemar &amp; datesep kaf'!$M$5:$M$94,'datemar &amp; datesep kaf rank'!$A82)</f>
        <v>60.251898566999998</v>
      </c>
      <c r="Z82" s="5" t="str">
        <f>VLOOKUP(AA82,'datemar &amp; datesep kaf'!$N$5:$O$94,2,FALSE)</f>
        <v>1960-61</v>
      </c>
      <c r="AA82" s="18">
        <f>LARGE('datemar &amp; datesep kaf'!$N$5:$N$94,'datemar &amp; datesep kaf rank'!$A82)</f>
        <v>26.895866760000001</v>
      </c>
    </row>
    <row r="83" spans="1:27" x14ac:dyDescent="0.2">
      <c r="A83" s="11">
        <v>78</v>
      </c>
      <c r="B83" s="5" t="str">
        <f>VLOOKUP(C83,'datemar &amp; datesep kaf'!$B$5:$O$94,14,FALSE)</f>
        <v>1993-94</v>
      </c>
      <c r="C83" s="18">
        <f>LARGE('datemar &amp; datesep kaf'!$B$5:$B$94,'datemar &amp; datesep kaf rank'!$A83)</f>
        <v>935.02013022599999</v>
      </c>
      <c r="D83" s="5" t="str">
        <f>VLOOKUP(E83,'datemar &amp; datesep kaf'!$C$5:$O$94,13,FALSE)</f>
        <v>1993-94</v>
      </c>
      <c r="E83" s="18">
        <f>LARGE('datemar &amp; datesep kaf'!$C$5:$C$94,'datemar &amp; datesep kaf rank'!$A83)</f>
        <v>884.20360320599991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812.41583730299999</v>
      </c>
      <c r="H83" s="5" t="str">
        <f>VLOOKUP(I83,'datemar &amp; datesep kaf'!$E$5:$O$94,11,FALSE)</f>
        <v>1930-31</v>
      </c>
      <c r="I83" s="18">
        <f>LARGE('datemar &amp; datesep kaf'!$E$5:$E$94,'datemar &amp; datesep kaf rank'!$A83)</f>
        <v>719.94840275400009</v>
      </c>
      <c r="J83" s="5" t="str">
        <f>VLOOKUP(K83,'datemar &amp; datesep kaf'!$F$5:$O$94,10,FALSE)</f>
        <v>1993-94</v>
      </c>
      <c r="K83" s="18">
        <f>LARGE('datemar &amp; datesep kaf'!$F$5:$F$94,'datemar &amp; datesep kaf rank'!$A83)</f>
        <v>644.10245518499994</v>
      </c>
      <c r="L83" s="5" t="str">
        <f>VLOOKUP(M83,'datemar &amp; datesep kaf'!$G$5:$O$94,9,FALSE)</f>
        <v>1929-30</v>
      </c>
      <c r="M83" s="18">
        <f>LARGE('datemar &amp; datesep kaf'!$G$5:$G$94,'datemar &amp; datesep kaf rank'!$A83)</f>
        <v>490.50642788699997</v>
      </c>
      <c r="N83" s="5" t="str">
        <f>VLOOKUP(O83,'datemar &amp; datesep kaf'!$H$5:$O$94,8,FALSE)</f>
        <v>1972-73</v>
      </c>
      <c r="O83" s="18">
        <f>LARGE('datemar &amp; datesep kaf'!$H$5:$H$94,'datemar &amp; datesep kaf rank'!$A83)</f>
        <v>320.47337641199999</v>
      </c>
      <c r="P83" s="5" t="str">
        <f>VLOOKUP(Q83,'datemar &amp; datesep kaf'!$I$5:$O$94,7,FALSE)</f>
        <v>2015-16</v>
      </c>
      <c r="Q83" s="18">
        <f>LARGE('datemar &amp; datesep kaf'!$I$5:$I$94,'datemar &amp; datesep kaf rank'!$A83)</f>
        <v>1649.6885331779999</v>
      </c>
      <c r="R83" s="5" t="str">
        <f>VLOOKUP(S83,'datemar &amp; datesep kaf'!$J$5:$O$94,6,FALSE)</f>
        <v>1940-41</v>
      </c>
      <c r="S83" s="18">
        <f>LARGE('datemar &amp; datesep kaf'!$J$5:$J$94,'datemar &amp; datesep kaf rank'!$A83)</f>
        <v>862.956661854</v>
      </c>
      <c r="T83" s="5" t="str">
        <f>VLOOKUP(U83,'datemar &amp; datesep kaf'!$K$5:$O$94,5,FALSE)</f>
        <v>2006-07</v>
      </c>
      <c r="U83" s="18">
        <f>LARGE('datemar &amp; datesep kaf'!$K$5:$K$94,'datemar &amp; datesep kaf rank'!$A83)</f>
        <v>322.87734326400005</v>
      </c>
      <c r="V83" s="5" t="str">
        <f>VLOOKUP(W83,'datemar &amp; datesep kaf'!$L$5:$O$94,4,FALSE)</f>
        <v>1930-31</v>
      </c>
      <c r="W83" s="18">
        <f>LARGE('datemar &amp; datesep kaf'!$L$5:$L$94,'datemar &amp; datesep kaf rank'!$A83)</f>
        <v>126.769582023</v>
      </c>
      <c r="X83" s="5" t="str">
        <f>VLOOKUP(Y83,'datemar &amp; datesep kaf'!$M$5:$O$94,3,FALSE)</f>
        <v>1972-73</v>
      </c>
      <c r="Y83" s="18">
        <f>LARGE('datemar &amp; datesep kaf'!$M$5:$M$94,'datemar &amp; datesep kaf rank'!$A83)</f>
        <v>57.810245766000001</v>
      </c>
      <c r="Z83" s="5" t="str">
        <f>VLOOKUP(AA83,'datemar &amp; datesep kaf'!$N$5:$O$94,2,FALSE)</f>
        <v>1965-66</v>
      </c>
      <c r="AA83" s="18">
        <f>LARGE('datemar &amp; datesep kaf'!$N$5:$N$94,'datemar &amp; datesep kaf rank'!$A83)</f>
        <v>26.538841980000001</v>
      </c>
    </row>
    <row r="84" spans="1:27" x14ac:dyDescent="0.2">
      <c r="A84" s="11">
        <v>79</v>
      </c>
      <c r="B84" s="5" t="str">
        <f>VLOOKUP(C84,'datemar &amp; datesep kaf'!$B$5:$O$94,14,FALSE)</f>
        <v>2009-10</v>
      </c>
      <c r="C84" s="18">
        <f>LARGE('datemar &amp; datesep kaf'!$B$5:$B$94,'datemar &amp; datesep kaf rank'!$A84)</f>
        <v>904.03632973499998</v>
      </c>
      <c r="D84" s="5" t="str">
        <f>VLOOKUP(E84,'datemar &amp; datesep kaf'!$C$5:$O$94,13,FALSE)</f>
        <v>2009-10</v>
      </c>
      <c r="E84" s="18">
        <f>LARGE('datemar &amp; datesep kaf'!$C$5:$C$94,'datemar &amp; datesep kaf rank'!$A84)</f>
        <v>878.33054557499997</v>
      </c>
      <c r="F84" s="5" t="str">
        <f>VLOOKUP(G84,'datemar &amp; datesep kaf'!$D$5:$O$94,12,FALSE)</f>
        <v>1993-94</v>
      </c>
      <c r="G84" s="18">
        <f>LARGE('datemar &amp; datesep kaf'!$D$5:$D$94,'datemar &amp; datesep kaf rank'!$A84)</f>
        <v>809.98806879899996</v>
      </c>
      <c r="H84" s="5" t="str">
        <f>VLOOKUP(I84,'datemar &amp; datesep kaf'!$E$5:$O$94,11,FALSE)</f>
        <v>2009-10</v>
      </c>
      <c r="I84" s="18">
        <f>LARGE('datemar &amp; datesep kaf'!$E$5:$E$94,'datemar &amp; datesep kaf rank'!$A84)</f>
        <v>713.99600628300004</v>
      </c>
      <c r="J84" s="5" t="str">
        <f>VLOOKUP(K84,'datemar &amp; datesep kaf'!$F$5:$O$94,10,FALSE)</f>
        <v>1987-88</v>
      </c>
      <c r="K84" s="18">
        <f>LARGE('datemar &amp; datesep kaf'!$F$5:$F$94,'datemar &amp; datesep kaf rank'!$A84)</f>
        <v>605.77782852300004</v>
      </c>
      <c r="L84" s="5" t="str">
        <f>VLOOKUP(M84,'datemar &amp; datesep kaf'!$G$5:$O$94,9,FALSE)</f>
        <v>1972-73</v>
      </c>
      <c r="M84" s="18">
        <f>LARGE('datemar &amp; datesep kaf'!$G$5:$G$94,'datemar &amp; datesep kaf rank'!$A84)</f>
        <v>472.47865996800004</v>
      </c>
      <c r="N84" s="5" t="str">
        <f>VLOOKUP(O84,'datemar &amp; datesep kaf'!$H$5:$O$94,8,FALSE)</f>
        <v>1951-52</v>
      </c>
      <c r="O84" s="18">
        <f>LARGE('datemar &amp; datesep kaf'!$H$5:$H$94,'datemar &amp; datesep kaf rank'!$A84)</f>
        <v>316.04626913999999</v>
      </c>
      <c r="P84" s="5" t="str">
        <f>VLOOKUP(Q84,'datemar &amp; datesep kaf'!$I$5:$O$94,7,FALSE)</f>
        <v>2002-03</v>
      </c>
      <c r="Q84" s="18">
        <f>LARGE('datemar &amp; datesep kaf'!$I$5:$I$94,'datemar &amp; datesep kaf rank'!$A84)</f>
        <v>1604.9235761790001</v>
      </c>
      <c r="R84" s="5" t="str">
        <f>VLOOKUP(S84,'datemar &amp; datesep kaf'!$J$5:$O$94,6,FALSE)</f>
        <v>1987-88</v>
      </c>
      <c r="S84" s="18">
        <f>LARGE('datemar &amp; datesep kaf'!$J$5:$J$94,'datemar &amp; datesep kaf rank'!$A84)</f>
        <v>850.93286065199993</v>
      </c>
      <c r="T84" s="5" t="str">
        <f>VLOOKUP(U84,'datemar &amp; datesep kaf'!$K$5:$O$94,5,FALSE)</f>
        <v>1972-73</v>
      </c>
      <c r="U84" s="18">
        <f>LARGE('datemar &amp; datesep kaf'!$K$5:$K$94,'datemar &amp; datesep kaf rank'!$A84)</f>
        <v>312.21221969699997</v>
      </c>
      <c r="V84" s="5" t="str">
        <f>VLOOKUP(W84,'datemar &amp; datesep kaf'!$L$5:$O$94,4,FALSE)</f>
        <v>2017-18</v>
      </c>
      <c r="W84" s="18">
        <f>LARGE('datemar &amp; datesep kaf'!$L$5:$L$94,'datemar &amp; datesep kaf rank'!$A84)</f>
        <v>122.084623521</v>
      </c>
      <c r="X84" s="5" t="str">
        <f>VLOOKUP(Y84,'datemar &amp; datesep kaf'!$M$5:$O$94,3,FALSE)</f>
        <v>1965-66</v>
      </c>
      <c r="Y84" s="18">
        <f>LARGE('datemar &amp; datesep kaf'!$M$5:$M$94,'datemar &amp; datesep kaf rank'!$A84)</f>
        <v>57.344130081000003</v>
      </c>
      <c r="Z84" s="5" t="str">
        <f>VLOOKUP(AA84,'datemar &amp; datesep kaf'!$N$5:$O$94,2,FALSE)</f>
        <v>2008-09</v>
      </c>
      <c r="AA84" s="18">
        <f>LARGE('datemar &amp; datesep kaf'!$N$5:$N$94,'datemar &amp; datesep kaf rank'!$A84)</f>
        <v>25.70578416</v>
      </c>
    </row>
    <row r="85" spans="1:27" x14ac:dyDescent="0.2">
      <c r="A85" s="11">
        <v>80</v>
      </c>
      <c r="B85" s="5" t="str">
        <f>VLOOKUP(C85,'datemar &amp; datesep kaf'!$B$5:$O$94,14,FALSE)</f>
        <v>1984-85</v>
      </c>
      <c r="C85" s="18">
        <f>LARGE('datemar &amp; datesep kaf'!$B$5:$B$94,'datemar &amp; datesep kaf rank'!$A85)</f>
        <v>903.72095784599992</v>
      </c>
      <c r="D85" s="5" t="str">
        <f>VLOOKUP(E85,'datemar &amp; datesep kaf'!$C$5:$O$94,13,FALSE)</f>
        <v>1984-85</v>
      </c>
      <c r="E85" s="18">
        <f>LARGE('datemar &amp; datesep kaf'!$C$5:$C$94,'datemar &amp; datesep kaf rank'!$A85)</f>
        <v>852.01186887599988</v>
      </c>
      <c r="F85" s="5" t="str">
        <f>VLOOKUP(G85,'datemar &amp; datesep kaf'!$D$5:$O$94,12,FALSE)</f>
        <v>1930-31</v>
      </c>
      <c r="G85" s="18">
        <f>LARGE('datemar &amp; datesep kaf'!$D$5:$D$94,'datemar &amp; datesep kaf rank'!$A85)</f>
        <v>782.84426816400003</v>
      </c>
      <c r="H85" s="5" t="str">
        <f>VLOOKUP(I85,'datemar &amp; datesep kaf'!$E$5:$O$94,11,FALSE)</f>
        <v>1987-88</v>
      </c>
      <c r="I85" s="18">
        <f>LARGE('datemar &amp; datesep kaf'!$E$5:$E$94,'datemar &amp; datesep kaf rank'!$A85)</f>
        <v>705.941130552</v>
      </c>
      <c r="J85" s="5" t="str">
        <f>VLOOKUP(K85,'datemar &amp; datesep kaf'!$F$5:$O$94,10,FALSE)</f>
        <v>2009-10</v>
      </c>
      <c r="K85" s="18">
        <f>LARGE('datemar &amp; datesep kaf'!$F$5:$F$94,'datemar &amp; datesep kaf rank'!$A85)</f>
        <v>603.81022529099994</v>
      </c>
      <c r="L85" s="5" t="str">
        <f>VLOOKUP(M85,'datemar &amp; datesep kaf'!$G$5:$O$94,9,FALSE)</f>
        <v>1993-94</v>
      </c>
      <c r="M85" s="18">
        <f>LARGE('datemar &amp; datesep kaf'!$G$5:$G$94,'datemar &amp; datesep kaf rank'!$A85)</f>
        <v>468.924279936</v>
      </c>
      <c r="N85" s="5" t="str">
        <f>VLOOKUP(O85,'datemar &amp; datesep kaf'!$H$5:$O$94,8,FALSE)</f>
        <v>1941-42</v>
      </c>
      <c r="O85" s="18">
        <f>LARGE('datemar &amp; datesep kaf'!$H$5:$H$94,'datemar &amp; datesep kaf rank'!$A85)</f>
        <v>315.36990552899999</v>
      </c>
      <c r="P85" s="5" t="str">
        <f>VLOOKUP(Q85,'datemar &amp; datesep kaf'!$I$5:$O$94,7,FALSE)</f>
        <v>1986-87</v>
      </c>
      <c r="Q85" s="18">
        <f>LARGE('datemar &amp; datesep kaf'!$I$5:$I$94,'datemar &amp; datesep kaf rank'!$A85)</f>
        <v>1533.457132578</v>
      </c>
      <c r="R85" s="5" t="str">
        <f>VLOOKUP(S85,'datemar &amp; datesep kaf'!$J$5:$O$94,6,FALSE)</f>
        <v>2004-05</v>
      </c>
      <c r="S85" s="18">
        <f>LARGE('datemar &amp; datesep kaf'!$J$5:$J$94,'datemar &amp; datesep kaf rank'!$A85)</f>
        <v>844.79600137800003</v>
      </c>
      <c r="T85" s="5" t="str">
        <f>VLOOKUP(U85,'datemar &amp; datesep kaf'!$K$5:$O$94,5,FALSE)</f>
        <v>2000-01</v>
      </c>
      <c r="U85" s="18">
        <f>LARGE('datemar &amp; datesep kaf'!$K$5:$K$94,'datemar &amp; datesep kaf rank'!$A85)</f>
        <v>302.94544318499999</v>
      </c>
      <c r="V85" s="5" t="str">
        <f>VLOOKUP(W85,'datemar &amp; datesep kaf'!$L$5:$O$94,4,FALSE)</f>
        <v>1987-88</v>
      </c>
      <c r="W85" s="18">
        <f>LARGE('datemar &amp; datesep kaf'!$L$5:$L$94,'datemar &amp; datesep kaf rank'!$A85)</f>
        <v>119.569582293</v>
      </c>
      <c r="X85" s="5" t="str">
        <f>VLOOKUP(Y85,'datemar &amp; datesep kaf'!$M$5:$O$94,3,FALSE)</f>
        <v>2004-05</v>
      </c>
      <c r="Y85" s="18">
        <f>LARGE('datemar &amp; datesep kaf'!$M$5:$M$94,'datemar &amp; datesep kaf rank'!$A85)</f>
        <v>52.845617852999993</v>
      </c>
      <c r="Z85" s="5" t="str">
        <f>VLOOKUP(AA85,'datemar &amp; datesep kaf'!$N$5:$O$94,2,FALSE)</f>
        <v>2013-14</v>
      </c>
      <c r="AA85" s="18">
        <f>LARGE('datemar &amp; datesep kaf'!$N$5:$N$94,'datemar &amp; datesep kaf rank'!$A85)</f>
        <v>25.586775899999999</v>
      </c>
    </row>
    <row r="86" spans="1:27" x14ac:dyDescent="0.2">
      <c r="A86" s="11">
        <v>81</v>
      </c>
      <c r="B86" s="5" t="str">
        <f>VLOOKUP(C86,'datemar &amp; datesep kaf'!$B$5:$O$94,14,FALSE)</f>
        <v>1930-31</v>
      </c>
      <c r="C86" s="18">
        <f>LARGE('datemar &amp; datesep kaf'!$B$5:$B$94,'datemar &amp; datesep kaf rank'!$A86)</f>
        <v>871.43401690799999</v>
      </c>
      <c r="D86" s="5" t="str">
        <f>VLOOKUP(E86,'datemar &amp; datesep kaf'!$C$5:$O$94,13,FALSE)</f>
        <v>1930-31</v>
      </c>
      <c r="E86" s="18">
        <f>LARGE('datemar &amp; datesep kaf'!$C$5:$C$94,'datemar &amp; datesep kaf rank'!$A86)</f>
        <v>832.28029936799999</v>
      </c>
      <c r="F86" s="5" t="str">
        <f>VLOOKUP(G86,'datemar &amp; datesep kaf'!$D$5:$O$94,12,FALSE)</f>
        <v>1984-85</v>
      </c>
      <c r="G86" s="18">
        <f>LARGE('datemar &amp; datesep kaf'!$D$5:$D$94,'datemar &amp; datesep kaf rank'!$A86)</f>
        <v>782.28492934200005</v>
      </c>
      <c r="H86" s="5" t="str">
        <f>VLOOKUP(I86,'datemar &amp; datesep kaf'!$E$5:$O$94,11,FALSE)</f>
        <v>1929-30</v>
      </c>
      <c r="I86" s="18">
        <f>LARGE('datemar &amp; datesep kaf'!$E$5:$E$94,'datemar &amp; datesep kaf rank'!$A86)</f>
        <v>629.96030695500008</v>
      </c>
      <c r="J86" s="5" t="str">
        <f>VLOOKUP(K86,'datemar &amp; datesep kaf'!$F$5:$O$94,10,FALSE)</f>
        <v>1935-36</v>
      </c>
      <c r="K86" s="18">
        <f>LARGE('datemar &amp; datesep kaf'!$F$5:$F$94,'datemar &amp; datesep kaf rank'!$A86)</f>
        <v>573.88956525600008</v>
      </c>
      <c r="L86" s="5" t="str">
        <f>VLOOKUP(M86,'datemar &amp; datesep kaf'!$G$5:$O$94,9,FALSE)</f>
        <v>1935-36</v>
      </c>
      <c r="M86" s="18">
        <f>LARGE('datemar &amp; datesep kaf'!$G$5:$G$94,'datemar &amp; datesep kaf rank'!$A86)</f>
        <v>447.10213199399999</v>
      </c>
      <c r="N86" s="5" t="str">
        <f>VLOOKUP(O86,'datemar &amp; datesep kaf'!$H$5:$O$94,8,FALSE)</f>
        <v>1984-85</v>
      </c>
      <c r="O86" s="18">
        <f>LARGE('datemar &amp; datesep kaf'!$H$5:$H$94,'datemar &amp; datesep kaf rank'!$A86)</f>
        <v>284.441642226</v>
      </c>
      <c r="P86" s="5" t="str">
        <f>VLOOKUP(Q86,'datemar &amp; datesep kaf'!$I$5:$O$94,7,FALSE)</f>
        <v>1929-30</v>
      </c>
      <c r="Q86" s="18">
        <f>LARGE('datemar &amp; datesep kaf'!$I$5:$I$94,'datemar &amp; datesep kaf rank'!$A86)</f>
        <v>1512.541430883</v>
      </c>
      <c r="R86" s="5" t="str">
        <f>VLOOKUP(S86,'datemar &amp; datesep kaf'!$J$5:$O$94,6,FALSE)</f>
        <v>1929-30</v>
      </c>
      <c r="S86" s="18">
        <f>LARGE('datemar &amp; datesep kaf'!$J$5:$J$94,'datemar &amp; datesep kaf rank'!$A86)</f>
        <v>808.96459776299992</v>
      </c>
      <c r="T86" s="5" t="str">
        <f>VLOOKUP(U86,'datemar &amp; datesep kaf'!$K$5:$O$94,5,FALSE)</f>
        <v>1976-77</v>
      </c>
      <c r="U86" s="18">
        <f>LARGE('datemar &amp; datesep kaf'!$K$5:$K$94,'datemar &amp; datesep kaf rank'!$A86)</f>
        <v>296.979162417</v>
      </c>
      <c r="V86" s="5" t="str">
        <f>VLOOKUP(W86,'datemar &amp; datesep kaf'!$L$5:$O$94,4,FALSE)</f>
        <v>1986-87</v>
      </c>
      <c r="W86" s="18">
        <f>LARGE('datemar &amp; datesep kaf'!$L$5:$L$94,'datemar &amp; datesep kaf rank'!$A86)</f>
        <v>118.17916912199999</v>
      </c>
      <c r="X86" s="5" t="str">
        <f>VLOOKUP(Y86,'datemar &amp; datesep kaf'!$M$5:$O$94,3,FALSE)</f>
        <v>1957-58</v>
      </c>
      <c r="Y86" s="18">
        <f>LARGE('datemar &amp; datesep kaf'!$M$5:$M$94,'datemar &amp; datesep kaf rank'!$A86)</f>
        <v>51.119998082999999</v>
      </c>
      <c r="Z86" s="5" t="str">
        <f>VLOOKUP(AA86,'datemar &amp; datesep kaf'!$N$5:$O$94,2,FALSE)</f>
        <v>2015-16</v>
      </c>
      <c r="AA86" s="18">
        <f>LARGE('datemar &amp; datesep kaf'!$N$5:$N$94,'datemar &amp; datesep kaf rank'!$A86)</f>
        <v>24.87272634</v>
      </c>
    </row>
    <row r="87" spans="1:27" x14ac:dyDescent="0.2">
      <c r="A87" s="11">
        <v>82</v>
      </c>
      <c r="B87" s="5" t="str">
        <f>VLOOKUP(C87,'datemar &amp; datesep kaf'!$B$5:$O$94,14,FALSE)</f>
        <v>1987-88</v>
      </c>
      <c r="C87" s="18">
        <f>LARGE('datemar &amp; datesep kaf'!$B$5:$B$94,'datemar &amp; datesep kaf rank'!$A87)</f>
        <v>807.33815154299998</v>
      </c>
      <c r="D87" s="5" t="str">
        <f>VLOOKUP(E87,'datemar &amp; datesep kaf'!$C$5:$O$94,13,FALSE)</f>
        <v>1987-88</v>
      </c>
      <c r="E87" s="18">
        <f>LARGE('datemar &amp; datesep kaf'!$C$5:$C$94,'datemar &amp; datesep kaf rank'!$A87)</f>
        <v>790.73649927299994</v>
      </c>
      <c r="F87" s="5" t="str">
        <f>VLOOKUP(G87,'datemar &amp; datesep kaf'!$D$5:$O$94,12,FALSE)</f>
        <v>1987-88</v>
      </c>
      <c r="G87" s="18">
        <f>LARGE('datemar &amp; datesep kaf'!$D$5:$D$94,'datemar &amp; datesep kaf rank'!$A87)</f>
        <v>753.78245107199996</v>
      </c>
      <c r="H87" s="5" t="str">
        <f>VLOOKUP(I87,'datemar &amp; datesep kaf'!$E$5:$O$94,11,FALSE)</f>
        <v>1935-36</v>
      </c>
      <c r="I87" s="18">
        <f>LARGE('datemar &amp; datesep kaf'!$E$5:$E$94,'datemar &amp; datesep kaf rank'!$A87)</f>
        <v>625.84658810099995</v>
      </c>
      <c r="J87" s="5" t="str">
        <f>VLOOKUP(K87,'datemar &amp; datesep kaf'!$F$5:$O$94,10,FALSE)</f>
        <v>1929-30</v>
      </c>
      <c r="K87" s="18">
        <f>LARGE('datemar &amp; datesep kaf'!$F$5:$F$94,'datemar &amp; datesep kaf rank'!$A87)</f>
        <v>538.22080626299999</v>
      </c>
      <c r="L87" s="5" t="str">
        <f>VLOOKUP(M87,'datemar &amp; datesep kaf'!$G$5:$O$94,9,FALSE)</f>
        <v>2009-10</v>
      </c>
      <c r="M87" s="18">
        <f>LARGE('datemar &amp; datesep kaf'!$G$5:$G$94,'datemar &amp; datesep kaf rank'!$A87)</f>
        <v>408.21816651</v>
      </c>
      <c r="N87" s="5" t="str">
        <f>VLOOKUP(O87,'datemar &amp; datesep kaf'!$H$5:$O$94,8,FALSE)</f>
        <v>1929-30</v>
      </c>
      <c r="O87" s="18">
        <f>LARGE('datemar &amp; datesep kaf'!$H$5:$H$94,'datemar &amp; datesep kaf rank'!$A87)</f>
        <v>271.46775841499999</v>
      </c>
      <c r="P87" s="5" t="str">
        <f>VLOOKUP(Q87,'datemar &amp; datesep kaf'!$I$5:$O$94,7,FALSE)</f>
        <v>2004-05</v>
      </c>
      <c r="Q87" s="18">
        <f>LARGE('datemar &amp; datesep kaf'!$I$5:$I$94,'datemar &amp; datesep kaf rank'!$A87)</f>
        <v>1466.2571350980002</v>
      </c>
      <c r="R87" s="5" t="str">
        <f>VLOOKUP(S87,'datemar &amp; datesep kaf'!$J$5:$O$94,6,FALSE)</f>
        <v>1986-87</v>
      </c>
      <c r="S87" s="18">
        <f>LARGE('datemar &amp; datesep kaf'!$J$5:$J$94,'datemar &amp; datesep kaf rank'!$A87)</f>
        <v>779.30178895799997</v>
      </c>
      <c r="T87" s="5" t="str">
        <f>VLOOKUP(U87,'datemar &amp; datesep kaf'!$K$5:$O$94,5,FALSE)</f>
        <v>1939-40</v>
      </c>
      <c r="U87" s="18">
        <f>LARGE('datemar &amp; datesep kaf'!$K$5:$K$94,'datemar &amp; datesep kaf rank'!$A87)</f>
        <v>289.88428665000004</v>
      </c>
      <c r="V87" s="5" t="str">
        <f>VLOOKUP(W87,'datemar &amp; datesep kaf'!$L$5:$O$94,4,FALSE)</f>
        <v>1943-44</v>
      </c>
      <c r="W87" s="18">
        <f>LARGE('datemar &amp; datesep kaf'!$L$5:$L$94,'datemar &amp; datesep kaf rank'!$A87)</f>
        <v>117.528590634</v>
      </c>
      <c r="X87" s="5" t="str">
        <f>VLOOKUP(Y87,'datemar &amp; datesep kaf'!$M$5:$O$94,3,FALSE)</f>
        <v>1986-87</v>
      </c>
      <c r="Y87" s="18">
        <f>LARGE('datemar &amp; datesep kaf'!$M$5:$M$94,'datemar &amp; datesep kaf rank'!$A87)</f>
        <v>48.882642795000002</v>
      </c>
      <c r="Z87" s="5" t="str">
        <f>VLOOKUP(AA87,'datemar &amp; datesep kaf'!$N$5:$O$94,2,FALSE)</f>
        <v>2002-03</v>
      </c>
      <c r="AA87" s="18">
        <f>LARGE('datemar &amp; datesep kaf'!$N$5:$N$94,'datemar &amp; datesep kaf rank'!$A87)</f>
        <v>24.396693299999999</v>
      </c>
    </row>
    <row r="88" spans="1:27" x14ac:dyDescent="0.2">
      <c r="A88" s="11">
        <v>83</v>
      </c>
      <c r="B88" s="5" t="str">
        <f>VLOOKUP(C88,'datemar &amp; datesep kaf'!$B$5:$O$94,14,FALSE)</f>
        <v>1963-64</v>
      </c>
      <c r="C88" s="18">
        <f>LARGE('datemar &amp; datesep kaf'!$B$5:$B$94,'datemar &amp; datesep kaf rank'!$A88)</f>
        <v>788.21352416100001</v>
      </c>
      <c r="D88" s="5" t="str">
        <f>VLOOKUP(E88,'datemar &amp; datesep kaf'!$C$5:$O$94,13,FALSE)</f>
        <v>1963-64</v>
      </c>
      <c r="E88" s="18">
        <f>LARGE('datemar &amp; datesep kaf'!$C$5:$C$94,'datemar &amp; datesep kaf rank'!$A88)</f>
        <v>757.56889721099992</v>
      </c>
      <c r="F88" s="5" t="str">
        <f>VLOOKUP(G88,'datemar &amp; datesep kaf'!$D$5:$O$94,12,FALSE)</f>
        <v>1963-64</v>
      </c>
      <c r="G88" s="18">
        <f>LARGE('datemar &amp; datesep kaf'!$D$5:$D$94,'datemar &amp; datesep kaf rank'!$A88)</f>
        <v>720.36889860600002</v>
      </c>
      <c r="H88" s="5" t="str">
        <f>VLOOKUP(I88,'datemar &amp; datesep kaf'!$E$5:$O$94,11,FALSE)</f>
        <v>1954-55</v>
      </c>
      <c r="I88" s="18">
        <f>LARGE('datemar &amp; datesep kaf'!$E$5:$E$94,'datemar &amp; datesep kaf rank'!$A88)</f>
        <v>617.9642743469999</v>
      </c>
      <c r="J88" s="5" t="str">
        <f>VLOOKUP(K88,'datemar &amp; datesep kaf'!$F$5:$O$94,10,FALSE)</f>
        <v>1963-64</v>
      </c>
      <c r="K88" s="18">
        <f>LARGE('datemar &amp; datesep kaf'!$F$5:$F$94,'datemar &amp; datesep kaf rank'!$A88)</f>
        <v>506.08064217899999</v>
      </c>
      <c r="L88" s="5" t="str">
        <f>VLOOKUP(M88,'datemar &amp; datesep kaf'!$G$5:$O$94,9,FALSE)</f>
        <v>1984-85</v>
      </c>
      <c r="M88" s="18">
        <f>LARGE('datemar &amp; datesep kaf'!$G$5:$G$94,'datemar &amp; datesep kaf rank'!$A88)</f>
        <v>370.30213487399999</v>
      </c>
      <c r="N88" s="5" t="str">
        <f>VLOOKUP(O88,'datemar &amp; datesep kaf'!$H$5:$O$94,8,FALSE)</f>
        <v>1936-37</v>
      </c>
      <c r="O88" s="18">
        <f>LARGE('datemar &amp; datesep kaf'!$H$5:$H$94,'datemar &amp; datesep kaf rank'!$A88)</f>
        <v>251.36131288799999</v>
      </c>
      <c r="P88" s="5" t="str">
        <f>VLOOKUP(Q88,'datemar &amp; datesep kaf'!$I$5:$O$94,7,FALSE)</f>
        <v>2000-01</v>
      </c>
      <c r="Q88" s="18">
        <f>LARGE('datemar &amp; datesep kaf'!$I$5:$I$94,'datemar &amp; datesep kaf rank'!$A88)</f>
        <v>1395.1596171029998</v>
      </c>
      <c r="R88" s="5" t="str">
        <f>VLOOKUP(S88,'datemar &amp; datesep kaf'!$J$5:$O$94,6,FALSE)</f>
        <v>1972-73</v>
      </c>
      <c r="S88" s="18">
        <f>LARGE('datemar &amp; datesep kaf'!$J$5:$J$94,'datemar &amp; datesep kaf rank'!$A88)</f>
        <v>777.85782207</v>
      </c>
      <c r="T88" s="5" t="str">
        <f>VLOOKUP(U88,'datemar &amp; datesep kaf'!$K$5:$O$94,5,FALSE)</f>
        <v>2015-16</v>
      </c>
      <c r="U88" s="18">
        <f>LARGE('datemar &amp; datesep kaf'!$K$5:$K$94,'datemar &amp; datesep kaf rank'!$A88)</f>
        <v>281.688584478</v>
      </c>
      <c r="V88" s="5" t="str">
        <f>VLOOKUP(W88,'datemar &amp; datesep kaf'!$L$5:$O$94,4,FALSE)</f>
        <v>1972-73</v>
      </c>
      <c r="W88" s="18">
        <f>LARGE('datemar &amp; datesep kaf'!$L$5:$L$94,'datemar &amp; datesep kaf rank'!$A88)</f>
        <v>117.51470633699999</v>
      </c>
      <c r="X88" s="5" t="str">
        <f>VLOOKUP(Y88,'datemar &amp; datesep kaf'!$M$5:$O$94,3,FALSE)</f>
        <v>2017-18</v>
      </c>
      <c r="Y88" s="18">
        <f>LARGE('datemar &amp; datesep kaf'!$M$5:$M$94,'datemar &amp; datesep kaf rank'!$A88)</f>
        <v>45.286609872</v>
      </c>
      <c r="Z88" s="5" t="str">
        <f>VLOOKUP(AA88,'datemar &amp; datesep kaf'!$N$5:$O$94,2,FALSE)</f>
        <v>1956-57</v>
      </c>
      <c r="AA88" s="18">
        <f>LARGE('datemar &amp; datesep kaf'!$N$5:$N$94,'datemar &amp; datesep kaf rank'!$A88)</f>
        <v>23.028098310000001</v>
      </c>
    </row>
    <row r="89" spans="1:27" x14ac:dyDescent="0.2">
      <c r="A89" s="11">
        <v>84</v>
      </c>
      <c r="B89" s="5" t="str">
        <f>VLOOKUP(C89,'datemar &amp; datesep kaf'!$B$5:$O$94,14,FALSE)</f>
        <v>1935-36</v>
      </c>
      <c r="C89" s="18">
        <f>LARGE('datemar &amp; datesep kaf'!$B$5:$B$94,'datemar &amp; datesep kaf rank'!$A89)</f>
        <v>747.64757526900007</v>
      </c>
      <c r="D89" s="5" t="str">
        <f>VLOOKUP(E89,'datemar &amp; datesep kaf'!$C$5:$O$94,13,FALSE)</f>
        <v>1935-36</v>
      </c>
      <c r="E89" s="18">
        <f>LARGE('datemar &amp; datesep kaf'!$C$5:$C$94,'datemar &amp; datesep kaf rank'!$A89)</f>
        <v>708.49385772900007</v>
      </c>
      <c r="F89" s="5" t="str">
        <f>VLOOKUP(G89,'datemar &amp; datesep kaf'!$D$5:$O$94,12,FALSE)</f>
        <v>1935-36</v>
      </c>
      <c r="G89" s="18">
        <f>LARGE('datemar &amp; datesep kaf'!$D$5:$D$94,'datemar &amp; datesep kaf rank'!$A89)</f>
        <v>668.03501627100002</v>
      </c>
      <c r="H89" s="5" t="str">
        <f>VLOOKUP(I89,'datemar &amp; datesep kaf'!$E$5:$O$94,11,FALSE)</f>
        <v>1984-85</v>
      </c>
      <c r="I89" s="18">
        <f>LARGE('datemar &amp; datesep kaf'!$E$5:$E$94,'datemar &amp; datesep kaf rank'!$A89)</f>
        <v>611.21055559199999</v>
      </c>
      <c r="J89" s="5" t="str">
        <f>VLOOKUP(K89,'datemar &amp; datesep kaf'!$F$5:$O$94,10,FALSE)</f>
        <v>1954-55</v>
      </c>
      <c r="K89" s="18">
        <f>LARGE('datemar &amp; datesep kaf'!$F$5:$F$94,'datemar &amp; datesep kaf rank'!$A89)</f>
        <v>460.12560258000002</v>
      </c>
      <c r="L89" s="5" t="str">
        <f>VLOOKUP(M89,'datemar &amp; datesep kaf'!$G$5:$O$94,9,FALSE)</f>
        <v>1963-64</v>
      </c>
      <c r="M89" s="18">
        <f>LARGE('datemar &amp; datesep kaf'!$G$5:$G$94,'datemar &amp; datesep kaf rank'!$A89)</f>
        <v>365.21254828799999</v>
      </c>
      <c r="N89" s="5" t="str">
        <f>VLOOKUP(O89,'datemar &amp; datesep kaf'!$H$5:$O$94,8,FALSE)</f>
        <v>2009-10</v>
      </c>
      <c r="O89" s="18">
        <f>LARGE('datemar &amp; datesep kaf'!$H$5:$H$94,'datemar &amp; datesep kaf rank'!$A89)</f>
        <v>238.94081748599999</v>
      </c>
      <c r="P89" s="5" t="str">
        <f>VLOOKUP(Q89,'datemar &amp; datesep kaf'!$I$5:$O$94,7,FALSE)</f>
        <v>1993-94</v>
      </c>
      <c r="Q89" s="18">
        <f>LARGE('datemar &amp; datesep kaf'!$I$5:$I$94,'datemar &amp; datesep kaf rank'!$A89)</f>
        <v>1271.0221010970001</v>
      </c>
      <c r="R89" s="5" t="str">
        <f>VLOOKUP(S89,'datemar &amp; datesep kaf'!$J$5:$O$94,6,FALSE)</f>
        <v>2015-16</v>
      </c>
      <c r="S89" s="18">
        <f>LARGE('datemar &amp; datesep kaf'!$J$5:$J$94,'datemar &amp; datesep kaf rank'!$A89)</f>
        <v>766.82575636799993</v>
      </c>
      <c r="T89" s="5" t="str">
        <f>VLOOKUP(U89,'datemar &amp; datesep kaf'!$K$5:$O$94,5,FALSE)</f>
        <v>1943-44</v>
      </c>
      <c r="U89" s="18">
        <f>LARGE('datemar &amp; datesep kaf'!$K$5:$K$94,'datemar &amp; datesep kaf rank'!$A89)</f>
        <v>270.45420473399997</v>
      </c>
      <c r="V89" s="5" t="str">
        <f>VLOOKUP(W89,'datemar &amp; datesep kaf'!$L$5:$O$94,4,FALSE)</f>
        <v>1933-34</v>
      </c>
      <c r="W89" s="18">
        <f>LARGE('datemar &amp; datesep kaf'!$L$5:$L$94,'datemar &amp; datesep kaf rank'!$A89)</f>
        <v>116.19173118</v>
      </c>
      <c r="X89" s="5" t="str">
        <f>VLOOKUP(Y89,'datemar &amp; datesep kaf'!$M$5:$O$94,3,FALSE)</f>
        <v>2015-16</v>
      </c>
      <c r="Y89" s="18">
        <f>LARGE('datemar &amp; datesep kaf'!$M$5:$M$94,'datemar &amp; datesep kaf rank'!$A89)</f>
        <v>44.364295856999995</v>
      </c>
      <c r="Z89" s="5" t="str">
        <f>VLOOKUP(AA89,'datemar &amp; datesep kaf'!$N$5:$O$94,2,FALSE)</f>
        <v>1956-57</v>
      </c>
      <c r="AA89" s="18">
        <f>LARGE('datemar &amp; datesep kaf'!$N$5:$N$94,'datemar &amp; datesep kaf rank'!$A89)</f>
        <v>23.028098310000001</v>
      </c>
    </row>
    <row r="90" spans="1:27" x14ac:dyDescent="0.2">
      <c r="A90" s="11">
        <v>85</v>
      </c>
      <c r="B90" s="5" t="str">
        <f>VLOOKUP(C90,'datemar &amp; datesep kaf'!$B$5:$O$94,14,FALSE)</f>
        <v>1929-30</v>
      </c>
      <c r="C90" s="18">
        <f>LARGE('datemar &amp; datesep kaf'!$B$5:$B$94,'datemar &amp; datesep kaf rank'!$A90)</f>
        <v>746.38013729999989</v>
      </c>
      <c r="D90" s="5" t="str">
        <f>VLOOKUP(E90,'datemar &amp; datesep kaf'!$C$5:$O$94,13,FALSE)</f>
        <v>1929-30</v>
      </c>
      <c r="E90" s="18">
        <f>LARGE('datemar &amp; datesep kaf'!$C$5:$C$94,'datemar &amp; datesep kaf rank'!$A90)</f>
        <v>708.17848584000001</v>
      </c>
      <c r="F90" s="5" t="str">
        <f>VLOOKUP(G90,'datemar &amp; datesep kaf'!$D$5:$O$94,12,FALSE)</f>
        <v>1929-30</v>
      </c>
      <c r="G90" s="18">
        <f>LARGE('datemar &amp; datesep kaf'!$D$5:$D$94,'datemar &amp; datesep kaf rank'!$A90)</f>
        <v>664.8297271350001</v>
      </c>
      <c r="H90" s="5" t="str">
        <f>VLOOKUP(I90,'datemar &amp; datesep kaf'!$E$5:$O$94,11,FALSE)</f>
        <v>1963-64</v>
      </c>
      <c r="I90" s="18">
        <f>LARGE('datemar &amp; datesep kaf'!$E$5:$E$94,'datemar &amp; datesep kaf rank'!$A90)</f>
        <v>607.96559703599996</v>
      </c>
      <c r="J90" s="5" t="str">
        <f>VLOOKUP(K90,'datemar &amp; datesep kaf'!$F$5:$O$94,10,FALSE)</f>
        <v>1984-85</v>
      </c>
      <c r="K90" s="18">
        <f>LARGE('datemar &amp; datesep kaf'!$F$5:$F$94,'datemar &amp; datesep kaf rank'!$A90)</f>
        <v>459.39766872299998</v>
      </c>
      <c r="L90" s="5" t="str">
        <f>VLOOKUP(M90,'datemar &amp; datesep kaf'!$G$5:$O$94,9,FALSE)</f>
        <v>1954-55</v>
      </c>
      <c r="M90" s="18">
        <f>LARGE('datemar &amp; datesep kaf'!$G$5:$G$94,'datemar &amp; datesep kaf rank'!$A90)</f>
        <v>336.78147497399999</v>
      </c>
      <c r="N90" s="5" t="str">
        <f>VLOOKUP(O90,'datemar &amp; datesep kaf'!$H$5:$O$94,8,FALSE)</f>
        <v>2000-01</v>
      </c>
      <c r="O90" s="18">
        <f>LARGE('datemar &amp; datesep kaf'!$H$5:$H$94,'datemar &amp; datesep kaf rank'!$A90)</f>
        <v>228.487925316</v>
      </c>
      <c r="P90" s="5" t="str">
        <f>VLOOKUP(Q90,'datemar &amp; datesep kaf'!$I$5:$O$94,7,FALSE)</f>
        <v>1943-44</v>
      </c>
      <c r="Q90" s="18">
        <f>LARGE('datemar &amp; datesep kaf'!$I$5:$I$94,'datemar &amp; datesep kaf rank'!$A90)</f>
        <v>1236.428383386</v>
      </c>
      <c r="R90" s="5" t="str">
        <f>VLOOKUP(S90,'datemar &amp; datesep kaf'!$J$5:$O$94,6,FALSE)</f>
        <v>1943-44</v>
      </c>
      <c r="S90" s="18">
        <f>LARGE('datemar &amp; datesep kaf'!$J$5:$J$94,'datemar &amp; datesep kaf rank'!$A90)</f>
        <v>720.05154324599994</v>
      </c>
      <c r="T90" s="5" t="str">
        <f>VLOOKUP(U90,'datemar &amp; datesep kaf'!$K$5:$O$94,5,FALSE)</f>
        <v>1991-92</v>
      </c>
      <c r="U90" s="18">
        <f>LARGE('datemar &amp; datesep kaf'!$K$5:$K$94,'datemar &amp; datesep kaf rank'!$A90)</f>
        <v>267.76858500000003</v>
      </c>
      <c r="V90" s="5" t="str">
        <f>VLOOKUP(W90,'datemar &amp; datesep kaf'!$L$5:$O$94,4,FALSE)</f>
        <v>2015-16</v>
      </c>
      <c r="W90" s="18">
        <f>LARGE('datemar &amp; datesep kaf'!$L$5:$L$94,'datemar &amp; datesep kaf rank'!$A90)</f>
        <v>107.75801248799999</v>
      </c>
      <c r="X90" s="5" t="str">
        <f>VLOOKUP(Y90,'datemar &amp; datesep kaf'!$M$5:$O$94,3,FALSE)</f>
        <v>1987-88</v>
      </c>
      <c r="Y90" s="18">
        <f>LARGE('datemar &amp; datesep kaf'!$M$5:$M$94,'datemar &amp; datesep kaf rank'!$A90)</f>
        <v>42.833056245000002</v>
      </c>
      <c r="Z90" s="5" t="str">
        <f>VLOOKUP(AA90,'datemar &amp; datesep kaf'!$N$5:$O$94,2,FALSE)</f>
        <v>1987-88</v>
      </c>
      <c r="AA90" s="18">
        <f>LARGE('datemar &amp; datesep kaf'!$N$5:$N$94,'datemar &amp; datesep kaf rank'!$A90)</f>
        <v>21.00495789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604.018489746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570.22014390599998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504.67436124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439.93386780000003</v>
      </c>
      <c r="J91" s="5" t="str">
        <f>VLOOKUP(K91,'datemar &amp; datesep kaf'!$F$5:$O$94,10,FALSE)</f>
        <v>1936-37</v>
      </c>
      <c r="K91" s="18">
        <f>LARGE('datemar &amp; datesep kaf'!$F$5:$F$94,'datemar &amp; datesep kaf rank'!$A91)</f>
        <v>349.05717699299998</v>
      </c>
      <c r="L91" s="5" t="str">
        <f>VLOOKUP(M91,'datemar &amp; datesep kaf'!$G$5:$O$94,9,FALSE)</f>
        <v>1936-37</v>
      </c>
      <c r="M91" s="18">
        <f>LARGE('datemar &amp; datesep kaf'!$G$5:$G$94,'datemar &amp; datesep kaf rank'!$A91)</f>
        <v>302.511063036</v>
      </c>
      <c r="N91" s="5" t="str">
        <f>VLOOKUP(O91,'datemar &amp; datesep kaf'!$H$5:$O$94,8,FALSE)</f>
        <v>1963-64</v>
      </c>
      <c r="O91" s="18">
        <f>LARGE('datemar &amp; datesep kaf'!$H$5:$H$94,'datemar &amp; datesep kaf rank'!$A91)</f>
        <v>223.99933044299999</v>
      </c>
      <c r="P91" s="5" t="str">
        <f>VLOOKUP(Q91,'datemar &amp; datesep kaf'!$I$5:$O$94,7,FALSE)</f>
        <v>1940-41</v>
      </c>
      <c r="Q91" s="18">
        <f>LARGE('datemar &amp; datesep kaf'!$I$5:$I$94,'datemar &amp; datesep kaf rank'!$A91)</f>
        <v>1183.0888812539999</v>
      </c>
      <c r="R91" s="5" t="str">
        <f>VLOOKUP(S91,'datemar &amp; datesep kaf'!$J$5:$O$94,6,FALSE)</f>
        <v>1933-34</v>
      </c>
      <c r="S91" s="18">
        <f>LARGE('datemar &amp; datesep kaf'!$J$5:$J$94,'datemar &amp; datesep kaf rank'!$A91)</f>
        <v>712.55402286599997</v>
      </c>
      <c r="T91" s="5" t="str">
        <f>VLOOKUP(U91,'datemar &amp; datesep kaf'!$K$5:$O$94,5,FALSE)</f>
        <v>1930-31</v>
      </c>
      <c r="U91" s="18">
        <f>LARGE('datemar &amp; datesep kaf'!$K$5:$K$94,'datemar &amp; datesep kaf rank'!$A91)</f>
        <v>264.75965949300002</v>
      </c>
      <c r="V91" s="5" t="str">
        <f>VLOOKUP(W91,'datemar &amp; datesep kaf'!$L$5:$O$94,4,FALSE)</f>
        <v>2002-03</v>
      </c>
      <c r="W91" s="18">
        <f>LARGE('datemar &amp; datesep kaf'!$L$5:$L$94,'datemar &amp; datesep kaf rank'!$A91)</f>
        <v>99.780492125999999</v>
      </c>
      <c r="X91" s="5" t="str">
        <f>VLOOKUP(Y91,'datemar &amp; datesep kaf'!$M$5:$O$94,3,FALSE)</f>
        <v>2002-03</v>
      </c>
      <c r="Y91" s="18">
        <f>LARGE('datemar &amp; datesep kaf'!$M$5:$M$94,'datemar &amp; datesep kaf rank'!$A91)</f>
        <v>42.166609988999994</v>
      </c>
      <c r="Z91" s="5" t="str">
        <f>VLOOKUP(AA91,'datemar &amp; datesep kaf'!$N$5:$O$94,2,FALSE)</f>
        <v>2017-18</v>
      </c>
      <c r="AA91" s="18">
        <f>LARGE('datemar &amp; datesep kaf'!$N$5:$N$94,'datemar &amp; datesep kaf rank'!$A91)</f>
        <v>19.338842250000003</v>
      </c>
    </row>
    <row r="92" spans="1:27" x14ac:dyDescent="0.2">
      <c r="A92" s="11">
        <v>87</v>
      </c>
      <c r="B92" s="5" t="str">
        <f>VLOOKUP(C92,'datemar &amp; datesep kaf'!$B$5:$O$94,14,FALSE)</f>
        <v>2000-01</v>
      </c>
      <c r="C92" s="18">
        <f>LARGE('datemar &amp; datesep kaf'!$B$5:$B$94,'datemar &amp; datesep kaf rank'!$A92)</f>
        <v>595.46972973599998</v>
      </c>
      <c r="D92" s="5" t="str">
        <f>VLOOKUP(E92,'datemar &amp; datesep kaf'!$C$5:$O$94,13,FALSE)</f>
        <v>2000-01</v>
      </c>
      <c r="E92" s="18">
        <f>LARGE('datemar &amp; datesep kaf'!$C$5:$C$94,'datemar &amp; datesep kaf rank'!$A92)</f>
        <v>551.55568179600004</v>
      </c>
      <c r="F92" s="5" t="str">
        <f>VLOOKUP(G92,'datemar &amp; datesep kaf'!$D$5:$O$94,12,FALSE)</f>
        <v>2000-01</v>
      </c>
      <c r="G92" s="18">
        <f>LARGE('datemar &amp; datesep kaf'!$D$5:$D$94,'datemar &amp; datesep kaf rank'!$A92)</f>
        <v>475.00361855100005</v>
      </c>
      <c r="H92" s="5" t="str">
        <f>VLOOKUP(I92,'datemar &amp; datesep kaf'!$E$5:$O$94,11,FALSE)</f>
        <v>1936-37</v>
      </c>
      <c r="I92" s="18">
        <f>LARGE('datemar &amp; datesep kaf'!$E$5:$E$94,'datemar &amp; datesep kaf rank'!$A92)</f>
        <v>420.19833134999999</v>
      </c>
      <c r="J92" s="5" t="str">
        <f>VLOOKUP(K92,'datemar &amp; datesep kaf'!$F$5:$O$94,10,FALSE)</f>
        <v>2000-01</v>
      </c>
      <c r="K92" s="18">
        <f>LARGE('datemar &amp; datesep kaf'!$F$5:$F$94,'datemar &amp; datesep kaf rank'!$A92)</f>
        <v>344.46544162800001</v>
      </c>
      <c r="L92" s="5" t="str">
        <f>VLOOKUP(M92,'datemar &amp; datesep kaf'!$G$5:$O$94,9,FALSE)</f>
        <v>2000-01</v>
      </c>
      <c r="M92" s="18">
        <f>LARGE('datemar &amp; datesep kaf'!$G$5:$G$94,'datemar &amp; datesep kaf rank'!$A92)</f>
        <v>288.63469992</v>
      </c>
      <c r="N92" s="5" t="str">
        <f>VLOOKUP(O92,'datemar &amp; datesep kaf'!$H$5:$O$94,8,FALSE)</f>
        <v>1928-29</v>
      </c>
      <c r="O92" s="18">
        <f>LARGE('datemar &amp; datesep kaf'!$H$5:$H$94,'datemar &amp; datesep kaf rank'!$A92)</f>
        <v>214.837677894</v>
      </c>
      <c r="P92" s="5" t="str">
        <f>VLOOKUP(Q92,'datemar &amp; datesep kaf'!$I$5:$O$94,7,FALSE)</f>
        <v>1972-73</v>
      </c>
      <c r="Q92" s="18">
        <f>LARGE('datemar &amp; datesep kaf'!$I$5:$I$94,'datemar &amp; datesep kaf rank'!$A92)</f>
        <v>1139.7024365999998</v>
      </c>
      <c r="R92" s="5" t="str">
        <f>VLOOKUP(S92,'datemar &amp; datesep kaf'!$J$5:$O$94,6,FALSE)</f>
        <v>1976-77</v>
      </c>
      <c r="S92" s="18">
        <f>LARGE('datemar &amp; datesep kaf'!$J$5:$J$94,'datemar &amp; datesep kaf rank'!$A92)</f>
        <v>707.53187429399998</v>
      </c>
      <c r="T92" s="5" t="str">
        <f>VLOOKUP(U92,'datemar &amp; datesep kaf'!$K$5:$O$94,5,FALSE)</f>
        <v>1933-34</v>
      </c>
      <c r="U92" s="18">
        <f>LARGE('datemar &amp; datesep kaf'!$K$5:$K$94,'datemar &amp; datesep kaf rank'!$A92)</f>
        <v>256.56197385000002</v>
      </c>
      <c r="V92" s="5" t="str">
        <f>VLOOKUP(W92,'datemar &amp; datesep kaf'!$L$5:$O$94,4,FALSE)</f>
        <v>2000-01</v>
      </c>
      <c r="W92" s="18">
        <f>LARGE('datemar &amp; datesep kaf'!$L$5:$L$94,'datemar &amp; datesep kaf rank'!$A92)</f>
        <v>95.276029485000009</v>
      </c>
      <c r="X92" s="5" t="str">
        <f>VLOOKUP(Y92,'datemar &amp; datesep kaf'!$M$5:$O$94,3,FALSE)</f>
        <v>2006-07</v>
      </c>
      <c r="Y92" s="18">
        <f>LARGE('datemar &amp; datesep kaf'!$M$5:$M$94,'datemar &amp; datesep kaf rank'!$A92)</f>
        <v>36.095205258</v>
      </c>
      <c r="Z92" s="5" t="str">
        <f>VLOOKUP(AA92,'datemar &amp; datesep kaf'!$N$5:$O$94,2,FALSE)</f>
        <v>1986-87</v>
      </c>
      <c r="AA92" s="18">
        <f>LARGE('datemar &amp; datesep kaf'!$N$5:$N$94,'datemar &amp; datesep kaf rank'!$A92)</f>
        <v>16.601652269999999</v>
      </c>
    </row>
    <row r="93" spans="1:27" x14ac:dyDescent="0.2">
      <c r="A93" s="11">
        <v>88</v>
      </c>
      <c r="B93" s="5" t="str">
        <f>VLOOKUP(C93,'datemar &amp; datesep kaf'!$B$5:$O$94,14,FALSE)</f>
        <v>1976-77</v>
      </c>
      <c r="C93" s="18">
        <f>LARGE('datemar &amp; datesep kaf'!$B$5:$B$94,'datemar &amp; datesep kaf rank'!$A93)</f>
        <v>539.81750041800001</v>
      </c>
      <c r="D93" s="5" t="str">
        <f>VLOOKUP(E93,'datemar &amp; datesep kaf'!$C$5:$O$94,13,FALSE)</f>
        <v>1936-37</v>
      </c>
      <c r="E93" s="18">
        <f>LARGE('datemar &amp; datesep kaf'!$C$5:$C$94,'datemar &amp; datesep kaf rank'!$A93)</f>
        <v>491.08361794799998</v>
      </c>
      <c r="F93" s="5" t="str">
        <f>VLOOKUP(G93,'datemar &amp; datesep kaf'!$D$5:$O$94,12,FALSE)</f>
        <v>1936-37</v>
      </c>
      <c r="G93" s="18">
        <f>LARGE('datemar &amp; datesep kaf'!$D$5:$D$94,'datemar &amp; datesep kaf rank'!$A93)</f>
        <v>450.00990048</v>
      </c>
      <c r="H93" s="5" t="str">
        <f>VLOOKUP(I93,'datemar &amp; datesep kaf'!$E$5:$O$94,11,FALSE)</f>
        <v>2000-01</v>
      </c>
      <c r="I93" s="18">
        <f>LARGE('datemar &amp; datesep kaf'!$E$5:$E$94,'datemar &amp; datesep kaf rank'!$A93)</f>
        <v>404.90775341099999</v>
      </c>
      <c r="J93" s="5" t="str">
        <f>VLOOKUP(K93,'datemar &amp; datesep kaf'!$F$5:$O$94,10,FALSE)</f>
        <v>1928-29</v>
      </c>
      <c r="K93" s="18">
        <f>LARGE('datemar &amp; datesep kaf'!$F$5:$F$94,'datemar &amp; datesep kaf rank'!$A93)</f>
        <v>305.60924473799997</v>
      </c>
      <c r="L93" s="5" t="str">
        <f>VLOOKUP(M93,'datemar &amp; datesep kaf'!$G$5:$O$94,9,FALSE)</f>
        <v>1928-29</v>
      </c>
      <c r="M93" s="18">
        <f>LARGE('datemar &amp; datesep kaf'!$G$5:$G$94,'datemar &amp; datesep kaf rank'!$A93)</f>
        <v>257.15701515000001</v>
      </c>
      <c r="N93" s="5" t="str">
        <f>VLOOKUP(O93,'datemar &amp; datesep kaf'!$H$5:$O$94,8,FALSE)</f>
        <v>1954-55</v>
      </c>
      <c r="O93" s="18">
        <f>LARGE('datemar &amp; datesep kaf'!$H$5:$H$94,'datemar &amp; datesep kaf rank'!$A93)</f>
        <v>164.17189467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1068.9599599139999</v>
      </c>
      <c r="R93" s="5" t="str">
        <f>VLOOKUP(S93,'datemar &amp; datesep kaf'!$J$5:$O$94,6,FALSE)</f>
        <v>1991-92</v>
      </c>
      <c r="S93" s="18">
        <f>LARGE('datemar &amp; datesep kaf'!$J$5:$J$94,'datemar &amp; datesep kaf rank'!$A93)</f>
        <v>643.33485190799991</v>
      </c>
      <c r="T93" s="5" t="str">
        <f>VLOOKUP(U93,'datemar &amp; datesep kaf'!$K$5:$O$94,5,FALSE)</f>
        <v>1986-87</v>
      </c>
      <c r="U93" s="18">
        <f>LARGE('datemar &amp; datesep kaf'!$K$5:$K$94,'datemar &amp; datesep kaf rank'!$A93)</f>
        <v>250.75437076200001</v>
      </c>
      <c r="V93" s="5" t="str">
        <f>VLOOKUP(W93,'datemar &amp; datesep kaf'!$L$5:$O$94,4,FALSE)</f>
        <v>2006-07</v>
      </c>
      <c r="W93" s="18">
        <f>LARGE('datemar &amp; datesep kaf'!$L$5:$L$94,'datemar &amp; datesep kaf rank'!$A93)</f>
        <v>94.262475804000005</v>
      </c>
      <c r="X93" s="5" t="str">
        <f>VLOOKUP(Y93,'datemar &amp; datesep kaf'!$M$5:$O$94,3,FALSE)</f>
        <v>1993-94</v>
      </c>
      <c r="Y93" s="18">
        <f>LARGE('datemar &amp; datesep kaf'!$M$5:$M$94,'datemar &amp; datesep kaf rank'!$A93)</f>
        <v>32.681651666999997</v>
      </c>
      <c r="Z93" s="5" t="str">
        <f>VLOOKUP(AA93,'datemar &amp; datesep kaf'!$N$5:$O$94,2,FALSE)</f>
        <v>2006-07</v>
      </c>
      <c r="AA93" s="18">
        <f>LARGE('datemar &amp; datesep kaf'!$N$5:$N$94,'datemar &amp; datesep kaf rank'!$A93)</f>
        <v>16.542148140000002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532.97452546800002</v>
      </c>
      <c r="D94" s="5" t="str">
        <f>VLOOKUP(E94,'datemar &amp; datesep kaf'!$C$5:$O$94,13,FALSE)</f>
        <v>1976-77</v>
      </c>
      <c r="E94" s="18">
        <f>LARGE('datemar &amp; datesep kaf'!$C$5:$C$94,'datemar &amp; datesep kaf rank'!$A94)</f>
        <v>488.822461008</v>
      </c>
      <c r="F94" s="5" t="str">
        <f>VLOOKUP(G94,'datemar &amp; datesep kaf'!$D$5:$O$94,12,FALSE)</f>
        <v>1976-77</v>
      </c>
      <c r="G94" s="18">
        <f>LARGE('datemar &amp; datesep kaf'!$D$5:$D$94,'datemar &amp; datesep kaf rank'!$A94)</f>
        <v>424.38345516000004</v>
      </c>
      <c r="H94" s="5" t="str">
        <f>VLOOKUP(I94,'datemar &amp; datesep kaf'!$E$5:$O$94,11,FALSE)</f>
        <v>1928-29</v>
      </c>
      <c r="I94" s="18">
        <f>LARGE('datemar &amp; datesep kaf'!$E$5:$E$94,'datemar &amp; datesep kaf rank'!$A94)</f>
        <v>360.579160032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304.84560840299997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230.138173188</v>
      </c>
      <c r="N94" s="5" t="str">
        <f>VLOOKUP(O94,'datemar &amp; datesep kaf'!$H$5:$O$94,8,FALSE)</f>
        <v>1976-77</v>
      </c>
      <c r="O94" s="18">
        <f>LARGE('datemar &amp; datesep kaf'!$H$5:$H$94,'datemar &amp; datesep kaf rank'!$A94)</f>
        <v>142.65123431999999</v>
      </c>
      <c r="P94" s="5" t="str">
        <f>VLOOKUP(Q94,'datemar &amp; datesep kaf'!$I$5:$O$94,7,FALSE)</f>
        <v>1991-92</v>
      </c>
      <c r="Q94" s="18">
        <f>LARGE('datemar &amp; datesep kaf'!$I$5:$I$94,'datemar &amp; datesep kaf rank'!$A94)</f>
        <v>1056.591034758</v>
      </c>
      <c r="R94" s="5" t="str">
        <f>VLOOKUP(S94,'datemar &amp; datesep kaf'!$J$5:$O$94,6,FALSE)</f>
        <v>1993-94</v>
      </c>
      <c r="S94" s="18">
        <f>LARGE('datemar &amp; datesep kaf'!$J$5:$J$94,'datemar &amp; datesep kaf rank'!$A94)</f>
        <v>622.84361300699993</v>
      </c>
      <c r="T94" s="5" t="str">
        <f>VLOOKUP(U94,'datemar &amp; datesep kaf'!$K$5:$O$94,5,FALSE)</f>
        <v>1993-94</v>
      </c>
      <c r="U94" s="18">
        <f>LARGE('datemar &amp; datesep kaf'!$K$5:$K$94,'datemar &amp; datesep kaf rank'!$A94)</f>
        <v>230.798669031</v>
      </c>
      <c r="V94" s="5" t="str">
        <f>VLOOKUP(W94,'datemar &amp; datesep kaf'!$L$5:$O$94,4,FALSE)</f>
        <v>1993-94</v>
      </c>
      <c r="W94" s="18">
        <f>LARGE('datemar &amp; datesep kaf'!$L$5:$L$94,'datemar &amp; datesep kaf rank'!$A94)</f>
        <v>83.347434890999992</v>
      </c>
      <c r="X94" s="5" t="str">
        <f>VLOOKUP(Y94,'datemar &amp; datesep kaf'!$M$5:$O$94,3,FALSE)</f>
        <v>2000-01</v>
      </c>
      <c r="Y94" s="18">
        <f>LARGE('datemar &amp; datesep kaf'!$M$5:$M$94,'datemar &amp; datesep kaf rank'!$A94)</f>
        <v>29.853222021000001</v>
      </c>
      <c r="Z94" s="5" t="str">
        <f>VLOOKUP(AA94,'datemar &amp; datesep kaf'!$N$5:$O$94,2,FALSE)</f>
        <v>2014-15</v>
      </c>
      <c r="AA94" s="18">
        <f>LARGE('datemar &amp; datesep kaf'!$N$5:$N$94,'datemar &amp; datesep kaf rank'!$A94)</f>
        <v>14.63801598</v>
      </c>
    </row>
    <row r="95" spans="1:27" x14ac:dyDescent="0.2">
      <c r="A95" s="11">
        <v>90</v>
      </c>
      <c r="B95" s="5" t="str">
        <f>VLOOKUP(C95,'datemar &amp; datesep kaf'!$B$5:$O$94,14,FALSE)</f>
        <v>1928-29</v>
      </c>
      <c r="C95" s="18">
        <f>LARGE('datemar &amp; datesep kaf'!$B$5:$B$94,'datemar &amp; datesep kaf rank'!$A95)</f>
        <v>515.65088975399999</v>
      </c>
      <c r="D95" s="5" t="str">
        <f>VLOOKUP(E95,'datemar &amp; datesep kaf'!$C$5:$O$94,13,FALSE)</f>
        <v>1928-29</v>
      </c>
      <c r="E95" s="18">
        <f>LARGE('datemar &amp; datesep kaf'!$C$5:$C$94,'datemar &amp; datesep kaf rank'!$A95)</f>
        <v>477.68725481399997</v>
      </c>
      <c r="F95" s="5" t="str">
        <f>VLOOKUP(G95,'datemar &amp; datesep kaf'!$D$5:$O$94,12,FALSE)</f>
        <v>1928-29</v>
      </c>
      <c r="G95" s="18">
        <f>LARGE('datemar &amp; datesep kaf'!$D$5:$D$94,'datemar &amp; datesep kaf rank'!$A95)</f>
        <v>424.07006674199999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357.38180477999998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292.38941052299998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224.56858661999999</v>
      </c>
      <c r="N95" s="5" t="str">
        <f>VLOOKUP(O95,'datemar &amp; datesep kaf'!$H$5:$O$94,8,FALSE)</f>
        <v>1943-44</v>
      </c>
      <c r="O95" s="18">
        <f>LARGE('datemar &amp; datesep kaf'!$H$5:$H$94,'datemar &amp; datesep kaf rank'!$A95)</f>
        <v>136.37949901799999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827.48823343200002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367.46180440199998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132.88660658699999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44.582477666999999</v>
      </c>
      <c r="X95" s="5" t="str">
        <f>VLOOKUP(Y95,'datemar &amp; datesep kaf'!$M$5:$O$94,3,FALSE)</f>
        <v>2014-15</v>
      </c>
      <c r="Y95" s="18">
        <f>LARGE('datemar &amp; datesep kaf'!$M$5:$M$94,'datemar &amp; datesep kaf rank'!$A95)</f>
        <v>22.877354514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10.1157021</v>
      </c>
    </row>
    <row r="97" spans="2:27" x14ac:dyDescent="0.2">
      <c r="B97" t="s">
        <v>114</v>
      </c>
      <c r="C97" s="18">
        <f>AVERAGE(C6:C95)</f>
        <v>1841.4496499539005</v>
      </c>
      <c r="D97" s="18"/>
      <c r="E97" s="18">
        <f t="shared" ref="E97:AA97" si="0">AVERAGE(E6:E95)</f>
        <v>1799.1759325308999</v>
      </c>
      <c r="F97" s="18"/>
      <c r="G97" s="18">
        <f t="shared" si="0"/>
        <v>1722.4933789326665</v>
      </c>
      <c r="H97" s="18"/>
      <c r="I97" s="18">
        <f t="shared" si="0"/>
        <v>1557.2418148816666</v>
      </c>
      <c r="J97" s="18"/>
      <c r="K97" s="18">
        <f t="shared" si="0"/>
        <v>1270.9323159763999</v>
      </c>
      <c r="L97" s="18"/>
      <c r="M97" s="18">
        <f t="shared" si="0"/>
        <v>955.94704955143322</v>
      </c>
      <c r="N97" s="18"/>
      <c r="O97" s="18">
        <f t="shared" si="0"/>
        <v>575.86827592559996</v>
      </c>
      <c r="P97" s="18"/>
      <c r="Q97" s="18">
        <f t="shared" si="0"/>
        <v>2726.5476443109328</v>
      </c>
      <c r="R97" s="18"/>
      <c r="S97" s="18">
        <f t="shared" si="0"/>
        <v>1773.1453660139325</v>
      </c>
      <c r="T97" s="18"/>
      <c r="U97" s="18">
        <f t="shared" si="0"/>
        <v>726.0361160243333</v>
      </c>
      <c r="V97" s="18"/>
      <c r="W97" s="18">
        <f t="shared" si="0"/>
        <v>225.66191991233333</v>
      </c>
      <c r="X97" s="18"/>
      <c r="Y97" s="18">
        <f t="shared" si="0"/>
        <v>90.994508984399985</v>
      </c>
      <c r="Z97" s="18"/>
      <c r="AA97" s="18">
        <f t="shared" si="0"/>
        <v>42.066775281999995</v>
      </c>
    </row>
    <row r="98" spans="2:27" x14ac:dyDescent="0.2">
      <c r="B98" t="s">
        <v>115</v>
      </c>
      <c r="C98" s="18">
        <f>MEDIAN(C6:C95)</f>
        <v>1705.4944814985001</v>
      </c>
      <c r="D98" s="18"/>
      <c r="E98" s="18">
        <f t="shared" ref="E98:AA98" si="1">MEDIAN(E6:E95)</f>
        <v>1680.4174576455</v>
      </c>
      <c r="F98" s="18"/>
      <c r="G98" s="18">
        <f t="shared" si="1"/>
        <v>1614.1953113684999</v>
      </c>
      <c r="H98" s="18"/>
      <c r="I98" s="18">
        <f t="shared" si="1"/>
        <v>1469.3067217605001</v>
      </c>
      <c r="J98" s="18"/>
      <c r="K98" s="18">
        <f t="shared" si="1"/>
        <v>1233.2181355725002</v>
      </c>
      <c r="L98" s="18"/>
      <c r="M98" s="18">
        <f t="shared" si="1"/>
        <v>882.08327270699999</v>
      </c>
      <c r="N98" s="18"/>
      <c r="O98" s="18">
        <f t="shared" si="1"/>
        <v>524.39700512850004</v>
      </c>
      <c r="P98" s="18"/>
      <c r="Q98" s="18">
        <f t="shared" si="1"/>
        <v>2797.6580769060001</v>
      </c>
      <c r="R98" s="18"/>
      <c r="S98" s="18">
        <f t="shared" si="1"/>
        <v>1695.4055562569999</v>
      </c>
      <c r="T98" s="18"/>
      <c r="U98" s="18">
        <f t="shared" si="1"/>
        <v>629.05088550150003</v>
      </c>
      <c r="V98" s="18"/>
      <c r="W98" s="18">
        <f t="shared" si="1"/>
        <v>196.6442901465</v>
      </c>
      <c r="X98" s="18"/>
      <c r="Y98" s="18">
        <f t="shared" si="1"/>
        <v>86.521980226500006</v>
      </c>
      <c r="Z98" s="18"/>
      <c r="AA98" s="18">
        <f t="shared" si="1"/>
        <v>40.403304269999992</v>
      </c>
    </row>
    <row r="99" spans="2:27" x14ac:dyDescent="0.2">
      <c r="B99" t="s">
        <v>116</v>
      </c>
      <c r="C99" s="18">
        <f>STDEV(C6:C95)</f>
        <v>859.99106697722414</v>
      </c>
      <c r="D99" s="18"/>
      <c r="E99" s="18">
        <f t="shared" ref="E99:AA99" si="2">STDEV(E6:E95)</f>
        <v>857.99936183325656</v>
      </c>
      <c r="F99" s="18"/>
      <c r="G99" s="18">
        <f t="shared" si="2"/>
        <v>840.17130307982882</v>
      </c>
      <c r="H99" s="18"/>
      <c r="I99" s="18">
        <f t="shared" si="2"/>
        <v>769.89207608311176</v>
      </c>
      <c r="J99" s="18"/>
      <c r="K99" s="18">
        <f t="shared" si="2"/>
        <v>594.86880350227057</v>
      </c>
      <c r="L99" s="18"/>
      <c r="M99" s="18">
        <f t="shared" si="2"/>
        <v>473.92930842222114</v>
      </c>
      <c r="N99" s="18"/>
      <c r="O99" s="18">
        <f t="shared" si="2"/>
        <v>286.41477264701297</v>
      </c>
      <c r="P99" s="18"/>
      <c r="Q99" s="18">
        <f t="shared" si="2"/>
        <v>954.0647445124132</v>
      </c>
      <c r="R99" s="18"/>
      <c r="S99" s="18">
        <f t="shared" si="2"/>
        <v>751.36505287092223</v>
      </c>
      <c r="T99" s="18"/>
      <c r="U99" s="18">
        <f t="shared" si="2"/>
        <v>382.7960698814847</v>
      </c>
      <c r="V99" s="18"/>
      <c r="W99" s="18">
        <f t="shared" si="2"/>
        <v>98.728049574219611</v>
      </c>
      <c r="X99" s="18"/>
      <c r="Y99" s="18">
        <f t="shared" si="2"/>
        <v>32.576650597782539</v>
      </c>
      <c r="Z99" s="18"/>
      <c r="AA99" s="18">
        <f t="shared" si="2"/>
        <v>15.229423791264688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2020-09-28T18:47:00Z</dcterms:modified>
</cp:coreProperties>
</file>